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4\ODPRTI POSTOPKI\OŠ DOMŽALE\RAZPISNA DOKUMENTACIJA\"/>
    </mc:Choice>
  </mc:AlternateContent>
  <xr:revisionPtr revIDLastSave="0" documentId="13_ncr:1_{8795B95F-98C3-4623-BDAB-E7355430A10B}" xr6:coauthVersionLast="47" xr6:coauthVersionMax="47" xr10:uidLastSave="{00000000-0000-0000-0000-000000000000}"/>
  <bookViews>
    <workbookView xWindow="-120" yWindow="-120" windowWidth="38640" windowHeight="21120" tabRatio="684" firstSheet="2" activeTab="20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32" r:id="rId6"/>
    <sheet name="Sklop4" sheetId="33" r:id="rId7"/>
    <sheet name="Sklop5" sheetId="34" r:id="rId8"/>
    <sheet name="Sklop6" sheetId="35" r:id="rId9"/>
    <sheet name="Sklop7" sheetId="36" r:id="rId10"/>
    <sheet name="Sklop8" sheetId="37" r:id="rId11"/>
    <sheet name="Sklop9" sheetId="38" r:id="rId12"/>
    <sheet name="Sklop10" sheetId="39" r:id="rId13"/>
    <sheet name="Sklop11" sheetId="40" r:id="rId14"/>
    <sheet name="Sklop12" sheetId="41" r:id="rId15"/>
    <sheet name="Sklop13" sheetId="42" r:id="rId16"/>
    <sheet name="Sklop14" sheetId="43" r:id="rId17"/>
    <sheet name="Sklop15" sheetId="44" r:id="rId18"/>
    <sheet name="Sklop16" sheetId="45" r:id="rId19"/>
    <sheet name="Sklop17" sheetId="78" r:id="rId20"/>
    <sheet name="Sklop18" sheetId="46" r:id="rId21"/>
    <sheet name="Sklop19" sheetId="47" r:id="rId22"/>
    <sheet name="Sklop20" sheetId="48" r:id="rId23"/>
    <sheet name="Sklop21" sheetId="49" r:id="rId24"/>
    <sheet name="Sklop22" sheetId="79" r:id="rId25"/>
  </sheets>
  <definedNames>
    <definedName name="_Hlk15366980" localSheetId="1">'Navodila za izpolnjevanje'!#REF!</definedName>
    <definedName name="_xlnm.Print_Area" localSheetId="1">'Navodila za izpolnjevanje'!$A$1:$C$30</definedName>
    <definedName name="_xlnm.Print_Area" localSheetId="2">'Ponudbeni pred_rekapitulacija'!$A$1:$F$47</definedName>
    <definedName name="_xlnm.Print_Area" localSheetId="3">Sklop1!$A$1:$U$88</definedName>
    <definedName name="_xlnm.Print_Area" localSheetId="12">Sklop10!$A$1:$U$118</definedName>
    <definedName name="_xlnm.Print_Area" localSheetId="13">Sklop11!$A$1:$U$38</definedName>
    <definedName name="_xlnm.Print_Area" localSheetId="14">Sklop12!$A$1:$U$53</definedName>
    <definedName name="_xlnm.Print_Area" localSheetId="15">Sklop13!$A$1:$U$43</definedName>
    <definedName name="_xlnm.Print_Area" localSheetId="16">Sklop14!$A$1:$U$42</definedName>
    <definedName name="_xlnm.Print_Area" localSheetId="17">Sklop15!$A$1:$U$69</definedName>
    <definedName name="_xlnm.Print_Area" localSheetId="18">Sklop16!$A$1:$U$122</definedName>
    <definedName name="_xlnm.Print_Area" localSheetId="19">Sklop17!$A$1:$U$63</definedName>
    <definedName name="_xlnm.Print_Area" localSheetId="20">Sklop18!$A$1:$U$49</definedName>
    <definedName name="_xlnm.Print_Area" localSheetId="21">Sklop19!$A$1:$U$84</definedName>
    <definedName name="_xlnm.Print_Area" localSheetId="4">Sklop2!$A$1:$U$39</definedName>
    <definedName name="_xlnm.Print_Area" localSheetId="22">Sklop20!$A$1:$U$171</definedName>
    <definedName name="_xlnm.Print_Area" localSheetId="23">Sklop21!$A$1:$U$79</definedName>
    <definedName name="_xlnm.Print_Area" localSheetId="24">Sklop22!$A$1:$U$38</definedName>
    <definedName name="_xlnm.Print_Area" localSheetId="5">Sklop3!$A$1:$U$29</definedName>
    <definedName name="_xlnm.Print_Area" localSheetId="6">Sklop4!$A$1:$U$48</definedName>
    <definedName name="_xlnm.Print_Area" localSheetId="7">Sklop5!$A$1:$U$26</definedName>
    <definedName name="_xlnm.Print_Area" localSheetId="8">Sklop6!$A$1:$U$42</definedName>
    <definedName name="_xlnm.Print_Area" localSheetId="9">Sklop7!$A$1:$U$34</definedName>
    <definedName name="_xlnm.Print_Area" localSheetId="10">Sklop8!$A$1:$U$26</definedName>
    <definedName name="_xlnm.Print_Area" localSheetId="11">Sklop9!$A$1:$U$59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20">Sklop18!$15:$15</definedName>
    <definedName name="_xlnm.Print_Titles" localSheetId="21">Sklop19!$15:$15</definedName>
    <definedName name="_xlnm.Print_Titles" localSheetId="4">Sklop2!$15:$15</definedName>
    <definedName name="_xlnm.Print_Titles" localSheetId="22">Sklop20!$15:$15</definedName>
    <definedName name="_xlnm.Print_Titles" localSheetId="23">Sklop21!$15:$15</definedName>
    <definedName name="_xlnm.Print_Titles" localSheetId="24">Sklop22!$15:$15</definedName>
    <definedName name="_xlnm.Print_Titles" localSheetId="5">Sklop3!$15:$15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F34" i="28" l="1"/>
  <c r="F32" i="28"/>
  <c r="F31" i="28"/>
  <c r="F30" i="28"/>
  <c r="E35" i="28"/>
  <c r="C35" i="28"/>
  <c r="B13" i="79"/>
  <c r="B12" i="79"/>
  <c r="H16" i="79"/>
  <c r="H17" i="79"/>
  <c r="H18" i="79"/>
  <c r="H19" i="79"/>
  <c r="I19" i="79" s="1"/>
  <c r="H20" i="79"/>
  <c r="H21" i="79"/>
  <c r="H22" i="79"/>
  <c r="I22" i="79" s="1"/>
  <c r="H23" i="79"/>
  <c r="I23" i="79" s="1"/>
  <c r="H24" i="79"/>
  <c r="H25" i="79"/>
  <c r="H26" i="79"/>
  <c r="I26" i="79" s="1"/>
  <c r="H27" i="79"/>
  <c r="H28" i="79"/>
  <c r="H29" i="79"/>
  <c r="F35" i="28"/>
  <c r="S29" i="79"/>
  <c r="Q29" i="79"/>
  <c r="R29" i="79" s="1"/>
  <c r="T29" i="79" s="1"/>
  <c r="I29" i="79"/>
  <c r="S28" i="79"/>
  <c r="Q28" i="79"/>
  <c r="R28" i="79" s="1"/>
  <c r="T28" i="79" s="1"/>
  <c r="I28" i="79"/>
  <c r="S27" i="79"/>
  <c r="Q27" i="79"/>
  <c r="R27" i="79" s="1"/>
  <c r="T27" i="79" s="1"/>
  <c r="I27" i="79"/>
  <c r="S26" i="79"/>
  <c r="Q26" i="79"/>
  <c r="R26" i="79" s="1"/>
  <c r="T26" i="79" s="1"/>
  <c r="S25" i="79"/>
  <c r="Q25" i="79"/>
  <c r="R25" i="79" s="1"/>
  <c r="T25" i="79" s="1"/>
  <c r="I25" i="79"/>
  <c r="S24" i="79"/>
  <c r="Q24" i="79"/>
  <c r="R24" i="79" s="1"/>
  <c r="T24" i="79" s="1"/>
  <c r="I24" i="79"/>
  <c r="S23" i="79"/>
  <c r="Q23" i="79"/>
  <c r="R23" i="79" s="1"/>
  <c r="T23" i="79" s="1"/>
  <c r="S22" i="79"/>
  <c r="Q22" i="79"/>
  <c r="R22" i="79" s="1"/>
  <c r="T22" i="79" s="1"/>
  <c r="S21" i="79"/>
  <c r="Q21" i="79"/>
  <c r="R21" i="79" s="1"/>
  <c r="T21" i="79" s="1"/>
  <c r="I21" i="79"/>
  <c r="S20" i="79"/>
  <c r="Q20" i="79"/>
  <c r="R20" i="79" s="1"/>
  <c r="T20" i="79" s="1"/>
  <c r="I20" i="79"/>
  <c r="S19" i="79"/>
  <c r="Q19" i="79"/>
  <c r="R19" i="79" s="1"/>
  <c r="T19" i="79" s="1"/>
  <c r="S18" i="79"/>
  <c r="Q18" i="79"/>
  <c r="R18" i="79" s="1"/>
  <c r="T18" i="79" s="1"/>
  <c r="S17" i="79"/>
  <c r="Q17" i="79"/>
  <c r="R17" i="79" s="1"/>
  <c r="T17" i="79" s="1"/>
  <c r="I17" i="79"/>
  <c r="S16" i="79"/>
  <c r="Q16" i="79"/>
  <c r="R16" i="79" s="1"/>
  <c r="T16" i="79" s="1"/>
  <c r="I16" i="79"/>
  <c r="C9" i="79"/>
  <c r="C8" i="79"/>
  <c r="C7" i="79"/>
  <c r="C6" i="79"/>
  <c r="C3" i="79"/>
  <c r="C2" i="79"/>
  <c r="Q19" i="31"/>
  <c r="R19" i="31" s="1"/>
  <c r="T19" i="31" s="1"/>
  <c r="S19" i="31"/>
  <c r="U30" i="31"/>
  <c r="H16" i="31"/>
  <c r="H17" i="31"/>
  <c r="H18" i="31"/>
  <c r="H20" i="31"/>
  <c r="H21" i="31"/>
  <c r="H22" i="31"/>
  <c r="H23" i="31"/>
  <c r="H24" i="31"/>
  <c r="H25" i="31"/>
  <c r="H26" i="31"/>
  <c r="H27" i="31"/>
  <c r="H28" i="31"/>
  <c r="H29" i="31"/>
  <c r="D35" i="28" l="1"/>
  <c r="H30" i="79"/>
  <c r="I18" i="79"/>
  <c r="S30" i="79"/>
  <c r="I30" i="79"/>
  <c r="T30" i="79"/>
  <c r="H63" i="39"/>
  <c r="I63" i="39"/>
  <c r="Q63" i="39"/>
  <c r="R63" i="39" s="1"/>
  <c r="T63" i="39" s="1"/>
  <c r="S63" i="39"/>
  <c r="H33" i="38" l="1"/>
  <c r="I33" i="38"/>
  <c r="Q33" i="38"/>
  <c r="R33" i="38" s="1"/>
  <c r="T33" i="38" s="1"/>
  <c r="S33" i="38"/>
  <c r="H32" i="38"/>
  <c r="I32" i="38"/>
  <c r="Q32" i="38"/>
  <c r="R32" i="38" s="1"/>
  <c r="T32" i="38" s="1"/>
  <c r="S32" i="38"/>
  <c r="H28" i="38"/>
  <c r="I28" i="38"/>
  <c r="Q28" i="38"/>
  <c r="R28" i="38" s="1"/>
  <c r="T28" i="38" s="1"/>
  <c r="S28" i="38"/>
  <c r="H18" i="38"/>
  <c r="I18" i="38"/>
  <c r="Q18" i="38"/>
  <c r="R18" i="38" s="1"/>
  <c r="T18" i="38" s="1"/>
  <c r="S18" i="38"/>
  <c r="H17" i="38"/>
  <c r="I17" i="38"/>
  <c r="Q17" i="38"/>
  <c r="R17" i="38" s="1"/>
  <c r="T17" i="38" s="1"/>
  <c r="S17" i="38"/>
  <c r="H37" i="29" l="1"/>
  <c r="I37" i="29" s="1"/>
  <c r="Q37" i="29"/>
  <c r="R37" i="29" s="1"/>
  <c r="T37" i="29" s="1"/>
  <c r="S37" i="29"/>
  <c r="H38" i="29"/>
  <c r="I38" i="29" s="1"/>
  <c r="Q38" i="29"/>
  <c r="R38" i="29" s="1"/>
  <c r="T38" i="29" s="1"/>
  <c r="S38" i="29"/>
  <c r="H108" i="48" l="1"/>
  <c r="I108" i="48"/>
  <c r="Q108" i="48"/>
  <c r="R108" i="48" s="1"/>
  <c r="T108" i="48" s="1"/>
  <c r="S108" i="48"/>
  <c r="H63" i="29"/>
  <c r="I63" i="29"/>
  <c r="Q63" i="29"/>
  <c r="R63" i="29" s="1"/>
  <c r="T63" i="29" s="1"/>
  <c r="S63" i="29"/>
  <c r="H153" i="48"/>
  <c r="I153" i="48"/>
  <c r="Q153" i="48"/>
  <c r="R153" i="48" s="1"/>
  <c r="T153" i="48" s="1"/>
  <c r="S153" i="48"/>
  <c r="I19" i="31"/>
  <c r="Q16" i="31"/>
  <c r="R16" i="31" s="1"/>
  <c r="T16" i="31" s="1"/>
  <c r="S16" i="31"/>
  <c r="H28" i="42"/>
  <c r="I28" i="42"/>
  <c r="Q28" i="42"/>
  <c r="R28" i="42" s="1"/>
  <c r="T28" i="42" s="1"/>
  <c r="S28" i="42"/>
  <c r="H27" i="42"/>
  <c r="I27" i="42"/>
  <c r="Q27" i="42"/>
  <c r="R27" i="42" s="1"/>
  <c r="T27" i="42" s="1"/>
  <c r="S27" i="42"/>
  <c r="H65" i="49"/>
  <c r="H66" i="49"/>
  <c r="H67" i="49"/>
  <c r="H68" i="49"/>
  <c r="H69" i="49"/>
  <c r="I65" i="49"/>
  <c r="I66" i="49"/>
  <c r="I67" i="49"/>
  <c r="I68" i="49"/>
  <c r="I69" i="49"/>
  <c r="Q65" i="49"/>
  <c r="R65" i="49" s="1"/>
  <c r="T65" i="49" s="1"/>
  <c r="Q66" i="49"/>
  <c r="R66" i="49" s="1"/>
  <c r="T66" i="49" s="1"/>
  <c r="Q67" i="49"/>
  <c r="R67" i="49" s="1"/>
  <c r="T67" i="49" s="1"/>
  <c r="Q68" i="49"/>
  <c r="R68" i="49" s="1"/>
  <c r="T68" i="49" s="1"/>
  <c r="Q69" i="49"/>
  <c r="R69" i="49" s="1"/>
  <c r="T69" i="49" s="1"/>
  <c r="S65" i="49"/>
  <c r="S66" i="49"/>
  <c r="S67" i="49"/>
  <c r="S68" i="49"/>
  <c r="S69" i="49"/>
  <c r="H152" i="48"/>
  <c r="I152" i="48"/>
  <c r="Q152" i="48"/>
  <c r="R152" i="48" s="1"/>
  <c r="T152" i="48" s="1"/>
  <c r="S152" i="48"/>
  <c r="H147" i="48"/>
  <c r="H148" i="48"/>
  <c r="H149" i="48"/>
  <c r="I147" i="48"/>
  <c r="I148" i="48"/>
  <c r="I149" i="48"/>
  <c r="Q147" i="48"/>
  <c r="R147" i="48" s="1"/>
  <c r="T147" i="48" s="1"/>
  <c r="Q148" i="48"/>
  <c r="R148" i="48" s="1"/>
  <c r="T148" i="48" s="1"/>
  <c r="Q149" i="48"/>
  <c r="R149" i="48" s="1"/>
  <c r="T149" i="48" s="1"/>
  <c r="S147" i="48"/>
  <c r="S148" i="48"/>
  <c r="S149" i="48"/>
  <c r="H150" i="48"/>
  <c r="H154" i="48"/>
  <c r="H155" i="48"/>
  <c r="I150" i="48"/>
  <c r="I154" i="48"/>
  <c r="I155" i="48"/>
  <c r="Q150" i="48"/>
  <c r="R150" i="48" s="1"/>
  <c r="T150" i="48" s="1"/>
  <c r="Q154" i="48"/>
  <c r="R154" i="48" s="1"/>
  <c r="T154" i="48" s="1"/>
  <c r="Q155" i="48"/>
  <c r="R155" i="48" s="1"/>
  <c r="T155" i="48" s="1"/>
  <c r="S150" i="48"/>
  <c r="S154" i="48"/>
  <c r="S155" i="48"/>
  <c r="H156" i="48"/>
  <c r="H157" i="48"/>
  <c r="I156" i="48"/>
  <c r="I157" i="48"/>
  <c r="Q156" i="48"/>
  <c r="R156" i="48" s="1"/>
  <c r="T156" i="48" s="1"/>
  <c r="Q157" i="48"/>
  <c r="R157" i="48" s="1"/>
  <c r="T157" i="48" s="1"/>
  <c r="S156" i="48"/>
  <c r="S157" i="48"/>
  <c r="H158" i="48"/>
  <c r="I158" i="48"/>
  <c r="Q158" i="48"/>
  <c r="R158" i="48" s="1"/>
  <c r="T158" i="48" s="1"/>
  <c r="S158" i="48"/>
  <c r="H159" i="48"/>
  <c r="I159" i="48"/>
  <c r="Q159" i="48"/>
  <c r="R159" i="48" s="1"/>
  <c r="T159" i="48" s="1"/>
  <c r="S159" i="48"/>
  <c r="H72" i="47"/>
  <c r="H73" i="47"/>
  <c r="H74" i="47"/>
  <c r="H75" i="47"/>
  <c r="I72" i="47"/>
  <c r="I73" i="47"/>
  <c r="I74" i="47"/>
  <c r="I75" i="47"/>
  <c r="Q72" i="47"/>
  <c r="R72" i="47" s="1"/>
  <c r="T72" i="47" s="1"/>
  <c r="Q73" i="47"/>
  <c r="R73" i="47" s="1"/>
  <c r="T73" i="47" s="1"/>
  <c r="Q74" i="47"/>
  <c r="R74" i="47" s="1"/>
  <c r="T74" i="47" s="1"/>
  <c r="Q75" i="47"/>
  <c r="R75" i="47"/>
  <c r="T75" i="47" s="1"/>
  <c r="S72" i="47"/>
  <c r="S73" i="47"/>
  <c r="S74" i="47"/>
  <c r="S75" i="47"/>
  <c r="H40" i="78" l="1"/>
  <c r="I40" i="78" s="1"/>
  <c r="Q40" i="78"/>
  <c r="R40" i="78" s="1"/>
  <c r="T40" i="78" s="1"/>
  <c r="S40" i="78"/>
  <c r="H49" i="78"/>
  <c r="I49" i="78" s="1"/>
  <c r="Q49" i="78"/>
  <c r="R49" i="78" s="1"/>
  <c r="T49" i="78" s="1"/>
  <c r="S49" i="78"/>
  <c r="H28" i="78"/>
  <c r="I28" i="78" s="1"/>
  <c r="H29" i="78"/>
  <c r="I29" i="78" s="1"/>
  <c r="H30" i="78"/>
  <c r="I30" i="78" s="1"/>
  <c r="H31" i="78"/>
  <c r="I31" i="78" s="1"/>
  <c r="H32" i="78"/>
  <c r="I32" i="78" s="1"/>
  <c r="H33" i="78"/>
  <c r="I33" i="78" s="1"/>
  <c r="H34" i="78"/>
  <c r="I34" i="78" s="1"/>
  <c r="H35" i="78"/>
  <c r="I35" i="78" s="1"/>
  <c r="H36" i="78"/>
  <c r="I36" i="78" s="1"/>
  <c r="H37" i="78"/>
  <c r="I37" i="78" s="1"/>
  <c r="H38" i="78"/>
  <c r="I38" i="78"/>
  <c r="Q28" i="78"/>
  <c r="R28" i="78" s="1"/>
  <c r="T28" i="78" s="1"/>
  <c r="Q29" i="78"/>
  <c r="R29" i="78" s="1"/>
  <c r="T29" i="78" s="1"/>
  <c r="Q30" i="78"/>
  <c r="R30" i="78" s="1"/>
  <c r="T30" i="78" s="1"/>
  <c r="Q31" i="78"/>
  <c r="R31" i="78" s="1"/>
  <c r="T31" i="78" s="1"/>
  <c r="Q32" i="78"/>
  <c r="R32" i="78" s="1"/>
  <c r="T32" i="78" s="1"/>
  <c r="Q33" i="78"/>
  <c r="R33" i="78" s="1"/>
  <c r="T33" i="78" s="1"/>
  <c r="Q34" i="78"/>
  <c r="R34" i="78" s="1"/>
  <c r="T34" i="78" s="1"/>
  <c r="Q35" i="78"/>
  <c r="R35" i="78" s="1"/>
  <c r="T35" i="78" s="1"/>
  <c r="Q36" i="78"/>
  <c r="R36" i="78" s="1"/>
  <c r="T36" i="78" s="1"/>
  <c r="Q37" i="78"/>
  <c r="R37" i="78" s="1"/>
  <c r="T37" i="78" s="1"/>
  <c r="Q38" i="78"/>
  <c r="R38" i="78" s="1"/>
  <c r="T38" i="78" s="1"/>
  <c r="S28" i="78"/>
  <c r="S29" i="78"/>
  <c r="S30" i="78"/>
  <c r="S31" i="78"/>
  <c r="S32" i="78"/>
  <c r="S33" i="78"/>
  <c r="S34" i="78"/>
  <c r="S35" i="78"/>
  <c r="S36" i="78"/>
  <c r="S37" i="78"/>
  <c r="S38" i="78"/>
  <c r="H39" i="78"/>
  <c r="I39" i="78" s="1"/>
  <c r="H41" i="78"/>
  <c r="I41" i="78" s="1"/>
  <c r="H42" i="78"/>
  <c r="I42" i="78" s="1"/>
  <c r="H43" i="78"/>
  <c r="H44" i="78"/>
  <c r="H45" i="78"/>
  <c r="I45" i="78" s="1"/>
  <c r="I43" i="78"/>
  <c r="I44" i="78"/>
  <c r="Q39" i="78"/>
  <c r="R39" i="78" s="1"/>
  <c r="T39" i="78" s="1"/>
  <c r="Q41" i="78"/>
  <c r="R41" i="78" s="1"/>
  <c r="T41" i="78" s="1"/>
  <c r="Q42" i="78"/>
  <c r="R42" i="78" s="1"/>
  <c r="T42" i="78" s="1"/>
  <c r="Q43" i="78"/>
  <c r="R43" i="78" s="1"/>
  <c r="T43" i="78" s="1"/>
  <c r="Q44" i="78"/>
  <c r="R44" i="78" s="1"/>
  <c r="T44" i="78" s="1"/>
  <c r="Q45" i="78"/>
  <c r="R45" i="78" s="1"/>
  <c r="T45" i="78" s="1"/>
  <c r="S39" i="78"/>
  <c r="S41" i="78"/>
  <c r="S42" i="78"/>
  <c r="S43" i="78"/>
  <c r="S44" i="78"/>
  <c r="S45" i="78"/>
  <c r="H46" i="78"/>
  <c r="I46" i="78" s="1"/>
  <c r="H47" i="78"/>
  <c r="I47" i="78" s="1"/>
  <c r="H48" i="78"/>
  <c r="I48" i="78" s="1"/>
  <c r="Q46" i="78"/>
  <c r="R46" i="78" s="1"/>
  <c r="T46" i="78" s="1"/>
  <c r="Q47" i="78"/>
  <c r="R47" i="78" s="1"/>
  <c r="T47" i="78" s="1"/>
  <c r="Q48" i="78"/>
  <c r="R48" i="78" s="1"/>
  <c r="T48" i="78" s="1"/>
  <c r="S46" i="78"/>
  <c r="S47" i="78"/>
  <c r="S48" i="78"/>
  <c r="H50" i="78"/>
  <c r="I50" i="78" s="1"/>
  <c r="Q50" i="78"/>
  <c r="R50" i="78" s="1"/>
  <c r="T50" i="78" s="1"/>
  <c r="S50" i="78"/>
  <c r="H51" i="78"/>
  <c r="I51" i="78" s="1"/>
  <c r="Q51" i="78"/>
  <c r="R51" i="78" s="1"/>
  <c r="T51" i="78" s="1"/>
  <c r="S51" i="78"/>
  <c r="H52" i="78"/>
  <c r="I52" i="78" s="1"/>
  <c r="Q52" i="78"/>
  <c r="R52" i="78" s="1"/>
  <c r="T52" i="78" s="1"/>
  <c r="S52" i="78"/>
  <c r="H108" i="45"/>
  <c r="H109" i="45"/>
  <c r="I108" i="45"/>
  <c r="I109" i="45"/>
  <c r="Q108" i="45"/>
  <c r="R108" i="45" s="1"/>
  <c r="T108" i="45" s="1"/>
  <c r="Q109" i="45"/>
  <c r="R109" i="45" s="1"/>
  <c r="T109" i="45" s="1"/>
  <c r="S108" i="45"/>
  <c r="S109" i="45"/>
  <c r="H100" i="45"/>
  <c r="H101" i="45"/>
  <c r="H102" i="45"/>
  <c r="H103" i="45"/>
  <c r="I100" i="45"/>
  <c r="I101" i="45"/>
  <c r="I102" i="45"/>
  <c r="I103" i="45"/>
  <c r="Q100" i="45"/>
  <c r="R100" i="45" s="1"/>
  <c r="T100" i="45" s="1"/>
  <c r="Q101" i="45"/>
  <c r="R101" i="45" s="1"/>
  <c r="T101" i="45" s="1"/>
  <c r="Q102" i="45"/>
  <c r="R102" i="45" s="1"/>
  <c r="T102" i="45" s="1"/>
  <c r="Q103" i="45"/>
  <c r="R103" i="45" s="1"/>
  <c r="T103" i="45" s="1"/>
  <c r="S100" i="45"/>
  <c r="S101" i="45"/>
  <c r="S102" i="45"/>
  <c r="S103" i="45"/>
  <c r="H104" i="45"/>
  <c r="H105" i="45"/>
  <c r="H106" i="45"/>
  <c r="I104" i="45"/>
  <c r="I105" i="45"/>
  <c r="I106" i="45"/>
  <c r="Q104" i="45"/>
  <c r="R104" i="45" s="1"/>
  <c r="T104" i="45" s="1"/>
  <c r="Q105" i="45"/>
  <c r="R105" i="45" s="1"/>
  <c r="T105" i="45" s="1"/>
  <c r="Q106" i="45"/>
  <c r="R106" i="45" s="1"/>
  <c r="T106" i="45" s="1"/>
  <c r="S104" i="45"/>
  <c r="S105" i="45"/>
  <c r="S106" i="45"/>
  <c r="H107" i="45"/>
  <c r="H110" i="45"/>
  <c r="I107" i="45"/>
  <c r="I110" i="45"/>
  <c r="Q107" i="45"/>
  <c r="R107" i="45" s="1"/>
  <c r="T107" i="45" s="1"/>
  <c r="Q110" i="45"/>
  <c r="R110" i="45" s="1"/>
  <c r="T110" i="45" s="1"/>
  <c r="S107" i="45"/>
  <c r="S110" i="45"/>
  <c r="H111" i="45"/>
  <c r="I111" i="45"/>
  <c r="Q111" i="45"/>
  <c r="R111" i="45" s="1"/>
  <c r="T111" i="45" s="1"/>
  <c r="S111" i="45"/>
  <c r="H112" i="45"/>
  <c r="I112" i="45"/>
  <c r="Q112" i="45"/>
  <c r="R112" i="45" s="1"/>
  <c r="T112" i="45" s="1"/>
  <c r="S112" i="45"/>
  <c r="H57" i="44" l="1"/>
  <c r="I57" i="44"/>
  <c r="Q57" i="44"/>
  <c r="R57" i="44" s="1"/>
  <c r="T57" i="44" s="1"/>
  <c r="S57" i="44"/>
  <c r="H54" i="44"/>
  <c r="H55" i="44"/>
  <c r="H56" i="44"/>
  <c r="I54" i="44"/>
  <c r="I55" i="44"/>
  <c r="I56" i="44"/>
  <c r="Q54" i="44"/>
  <c r="R54" i="44" s="1"/>
  <c r="T54" i="44" s="1"/>
  <c r="Q55" i="44"/>
  <c r="R55" i="44" s="1"/>
  <c r="T55" i="44" s="1"/>
  <c r="Q56" i="44"/>
  <c r="R56" i="44" s="1"/>
  <c r="T56" i="44" s="1"/>
  <c r="S54" i="44"/>
  <c r="S55" i="44"/>
  <c r="S56" i="44"/>
  <c r="H41" i="44"/>
  <c r="H42" i="44"/>
  <c r="H43" i="44"/>
  <c r="H44" i="44"/>
  <c r="H45" i="44"/>
  <c r="H46" i="44"/>
  <c r="H47" i="44"/>
  <c r="H48" i="44"/>
  <c r="I41" i="44"/>
  <c r="I42" i="44"/>
  <c r="I43" i="44"/>
  <c r="I44" i="44"/>
  <c r="I45" i="44"/>
  <c r="I46" i="44"/>
  <c r="I47" i="44"/>
  <c r="I48" i="44"/>
  <c r="Q41" i="44"/>
  <c r="R41" i="44" s="1"/>
  <c r="T41" i="44" s="1"/>
  <c r="Q42" i="44"/>
  <c r="R42" i="44" s="1"/>
  <c r="T42" i="44" s="1"/>
  <c r="Q43" i="44"/>
  <c r="R43" i="44" s="1"/>
  <c r="T43" i="44" s="1"/>
  <c r="Q44" i="44"/>
  <c r="R44" i="44" s="1"/>
  <c r="T44" i="44" s="1"/>
  <c r="Q45" i="44"/>
  <c r="R45" i="44" s="1"/>
  <c r="T45" i="44" s="1"/>
  <c r="Q46" i="44"/>
  <c r="R46" i="44" s="1"/>
  <c r="T46" i="44" s="1"/>
  <c r="Q47" i="44"/>
  <c r="R47" i="44" s="1"/>
  <c r="T47" i="44" s="1"/>
  <c r="Q48" i="44"/>
  <c r="R48" i="44" s="1"/>
  <c r="T48" i="44" s="1"/>
  <c r="S41" i="44"/>
  <c r="S42" i="44"/>
  <c r="S43" i="44"/>
  <c r="S44" i="44"/>
  <c r="S45" i="44"/>
  <c r="S46" i="44"/>
  <c r="S47" i="44"/>
  <c r="S48" i="44"/>
  <c r="H49" i="44"/>
  <c r="H50" i="44"/>
  <c r="H51" i="44"/>
  <c r="H52" i="44"/>
  <c r="I49" i="44"/>
  <c r="I50" i="44"/>
  <c r="I51" i="44"/>
  <c r="I52" i="44"/>
  <c r="Q49" i="44"/>
  <c r="R49" i="44" s="1"/>
  <c r="T49" i="44" s="1"/>
  <c r="Q50" i="44"/>
  <c r="R50" i="44" s="1"/>
  <c r="T50" i="44" s="1"/>
  <c r="Q51" i="44"/>
  <c r="R51" i="44" s="1"/>
  <c r="T51" i="44" s="1"/>
  <c r="Q52" i="44"/>
  <c r="R52" i="44" s="1"/>
  <c r="T52" i="44" s="1"/>
  <c r="S49" i="44"/>
  <c r="S50" i="44"/>
  <c r="S51" i="44"/>
  <c r="S52" i="44"/>
  <c r="H53" i="44"/>
  <c r="H58" i="44"/>
  <c r="I53" i="44"/>
  <c r="I58" i="44"/>
  <c r="Q53" i="44"/>
  <c r="R53" i="44" s="1"/>
  <c r="T53" i="44" s="1"/>
  <c r="Q58" i="44"/>
  <c r="R58" i="44" s="1"/>
  <c r="T58" i="44" s="1"/>
  <c r="S53" i="44"/>
  <c r="S58" i="44"/>
  <c r="H59" i="44"/>
  <c r="I59" i="44"/>
  <c r="Q59" i="44"/>
  <c r="R59" i="44" s="1"/>
  <c r="T59" i="44" s="1"/>
  <c r="S59" i="44"/>
  <c r="H27" i="40" l="1"/>
  <c r="I27" i="40"/>
  <c r="Q27" i="40"/>
  <c r="R27" i="40" s="1"/>
  <c r="T27" i="40" s="1"/>
  <c r="S27" i="40"/>
  <c r="H25" i="40"/>
  <c r="I25" i="40"/>
  <c r="Q25" i="40"/>
  <c r="R25" i="40" s="1"/>
  <c r="T25" i="40" s="1"/>
  <c r="S25" i="40"/>
  <c r="H20" i="40"/>
  <c r="I20" i="40"/>
  <c r="Q20" i="40"/>
  <c r="R20" i="40" s="1"/>
  <c r="T20" i="40" s="1"/>
  <c r="S20" i="40"/>
  <c r="H26" i="40"/>
  <c r="I26" i="40"/>
  <c r="Q26" i="40"/>
  <c r="R26" i="40" s="1"/>
  <c r="T26" i="40" s="1"/>
  <c r="S26" i="40"/>
  <c r="H95" i="39"/>
  <c r="I95" i="39"/>
  <c r="Q95" i="39"/>
  <c r="R95" i="39" s="1"/>
  <c r="T95" i="39" s="1"/>
  <c r="S95" i="39"/>
  <c r="H93" i="39"/>
  <c r="I93" i="39"/>
  <c r="Q93" i="39"/>
  <c r="R93" i="39" s="1"/>
  <c r="T93" i="39" s="1"/>
  <c r="S93" i="39"/>
  <c r="I29" i="31" l="1"/>
  <c r="Q29" i="31"/>
  <c r="R29" i="31" s="1"/>
  <c r="T29" i="31" s="1"/>
  <c r="S29" i="31"/>
  <c r="I28" i="31"/>
  <c r="Q28" i="31"/>
  <c r="R28" i="31" s="1"/>
  <c r="T28" i="31" s="1"/>
  <c r="S28" i="31"/>
  <c r="I27" i="31"/>
  <c r="Q27" i="31"/>
  <c r="R27" i="31" s="1"/>
  <c r="T27" i="31" s="1"/>
  <c r="S27" i="31"/>
  <c r="I23" i="31"/>
  <c r="Q23" i="31"/>
  <c r="R23" i="31" s="1"/>
  <c r="T23" i="31" s="1"/>
  <c r="S23" i="31"/>
  <c r="I17" i="31" l="1"/>
  <c r="Q17" i="31"/>
  <c r="R17" i="31" s="1"/>
  <c r="T17" i="31" s="1"/>
  <c r="S17" i="31"/>
  <c r="H68" i="29"/>
  <c r="I68" i="29"/>
  <c r="Q68" i="29"/>
  <c r="R68" i="29" s="1"/>
  <c r="T68" i="29" s="1"/>
  <c r="S68" i="29"/>
  <c r="H69" i="29"/>
  <c r="I69" i="29"/>
  <c r="Q69" i="29"/>
  <c r="R69" i="29" s="1"/>
  <c r="T69" i="29" s="1"/>
  <c r="S69" i="29"/>
  <c r="H75" i="29"/>
  <c r="I75" i="29" s="1"/>
  <c r="Q75" i="29"/>
  <c r="R75" i="29" s="1"/>
  <c r="T75" i="29" s="1"/>
  <c r="S75" i="29"/>
  <c r="H74" i="29"/>
  <c r="I74" i="29" s="1"/>
  <c r="Q74" i="29"/>
  <c r="R74" i="29" s="1"/>
  <c r="T74" i="29" s="1"/>
  <c r="S74" i="29"/>
  <c r="H23" i="29" l="1"/>
  <c r="I23" i="29" s="1"/>
  <c r="Q23" i="29"/>
  <c r="R23" i="29" s="1"/>
  <c r="T23" i="29" s="1"/>
  <c r="S23" i="29"/>
  <c r="H27" i="29"/>
  <c r="I27" i="29" s="1"/>
  <c r="Q27" i="29"/>
  <c r="R27" i="29" s="1"/>
  <c r="T27" i="29" s="1"/>
  <c r="S27" i="29"/>
  <c r="H36" i="29"/>
  <c r="I36" i="29" s="1"/>
  <c r="Q36" i="29"/>
  <c r="R36" i="29" s="1"/>
  <c r="T36" i="29" s="1"/>
  <c r="S36" i="29"/>
  <c r="H41" i="29"/>
  <c r="I41" i="29" s="1"/>
  <c r="Q41" i="29"/>
  <c r="R41" i="29" s="1"/>
  <c r="T41" i="29" s="1"/>
  <c r="S41" i="29"/>
  <c r="H43" i="29"/>
  <c r="I43" i="29" s="1"/>
  <c r="H44" i="29"/>
  <c r="I44" i="29" s="1"/>
  <c r="H45" i="29"/>
  <c r="I45" i="29" s="1"/>
  <c r="H46" i="29"/>
  <c r="I46" i="29" s="1"/>
  <c r="H47" i="29"/>
  <c r="H48" i="29"/>
  <c r="H49" i="29"/>
  <c r="H50" i="29"/>
  <c r="I50" i="29" s="1"/>
  <c r="I47" i="29"/>
  <c r="I48" i="29"/>
  <c r="I49" i="29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S43" i="29"/>
  <c r="S44" i="29"/>
  <c r="S45" i="29"/>
  <c r="S46" i="29"/>
  <c r="S47" i="29"/>
  <c r="S48" i="29"/>
  <c r="S49" i="29"/>
  <c r="S50" i="29"/>
  <c r="H42" i="29"/>
  <c r="I42" i="29" s="1"/>
  <c r="H51" i="29"/>
  <c r="I51" i="29" s="1"/>
  <c r="H52" i="29"/>
  <c r="H53" i="29"/>
  <c r="I53" i="29" s="1"/>
  <c r="H54" i="29"/>
  <c r="I54" i="29" s="1"/>
  <c r="H55" i="29"/>
  <c r="I55" i="29" s="1"/>
  <c r="H56" i="29"/>
  <c r="I56" i="29" s="1"/>
  <c r="H57" i="29"/>
  <c r="I57" i="29" s="1"/>
  <c r="H58" i="29"/>
  <c r="I58" i="29" s="1"/>
  <c r="H59" i="29"/>
  <c r="I52" i="29"/>
  <c r="I59" i="29"/>
  <c r="Q42" i="29"/>
  <c r="R42" i="29" s="1"/>
  <c r="T42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Q56" i="29"/>
  <c r="R56" i="29" s="1"/>
  <c r="T56" i="29" s="1"/>
  <c r="Q57" i="29"/>
  <c r="R57" i="29" s="1"/>
  <c r="T57" i="29" s="1"/>
  <c r="Q58" i="29"/>
  <c r="R58" i="29" s="1"/>
  <c r="T58" i="29" s="1"/>
  <c r="Q59" i="29"/>
  <c r="R59" i="29" s="1"/>
  <c r="T59" i="29" s="1"/>
  <c r="S42" i="29"/>
  <c r="S51" i="29"/>
  <c r="S52" i="29"/>
  <c r="S53" i="29"/>
  <c r="S54" i="29"/>
  <c r="S55" i="29"/>
  <c r="S56" i="29"/>
  <c r="S57" i="29"/>
  <c r="S58" i="29"/>
  <c r="S59" i="29"/>
  <c r="H31" i="43" l="1"/>
  <c r="I31" i="43"/>
  <c r="Q31" i="43"/>
  <c r="R31" i="43" s="1"/>
  <c r="T31" i="43" s="1"/>
  <c r="S31" i="43"/>
  <c r="H38" i="41"/>
  <c r="I38" i="41"/>
  <c r="Q38" i="41"/>
  <c r="R38" i="41" s="1"/>
  <c r="T38" i="41" s="1"/>
  <c r="S38" i="41"/>
  <c r="H36" i="41"/>
  <c r="H37" i="41"/>
  <c r="H39" i="41"/>
  <c r="I36" i="41"/>
  <c r="I37" i="41"/>
  <c r="I39" i="41"/>
  <c r="Q36" i="41"/>
  <c r="R36" i="41" s="1"/>
  <c r="T36" i="41" s="1"/>
  <c r="Q37" i="41"/>
  <c r="R37" i="41" s="1"/>
  <c r="T37" i="41" s="1"/>
  <c r="Q39" i="41"/>
  <c r="R39" i="41" s="1"/>
  <c r="T39" i="41" s="1"/>
  <c r="S36" i="41"/>
  <c r="S37" i="41"/>
  <c r="S39" i="41"/>
  <c r="H28" i="41"/>
  <c r="H29" i="41"/>
  <c r="H30" i="41"/>
  <c r="H31" i="41"/>
  <c r="H32" i="41"/>
  <c r="H33" i="41"/>
  <c r="I28" i="41"/>
  <c r="I29" i="41"/>
  <c r="I30" i="41"/>
  <c r="I31" i="41"/>
  <c r="I32" i="41"/>
  <c r="I33" i="41"/>
  <c r="Q28" i="41"/>
  <c r="R28" i="41" s="1"/>
  <c r="T28" i="41" s="1"/>
  <c r="Q29" i="41"/>
  <c r="R29" i="41" s="1"/>
  <c r="T29" i="41" s="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S28" i="41"/>
  <c r="S29" i="41"/>
  <c r="S30" i="41"/>
  <c r="S31" i="41"/>
  <c r="S32" i="41"/>
  <c r="S33" i="41"/>
  <c r="H34" i="41"/>
  <c r="H35" i="41"/>
  <c r="H40" i="41"/>
  <c r="I34" i="41"/>
  <c r="I35" i="41"/>
  <c r="I40" i="41"/>
  <c r="Q34" i="41"/>
  <c r="R34" i="41" s="1"/>
  <c r="T34" i="41" s="1"/>
  <c r="Q35" i="41"/>
  <c r="R35" i="41" s="1"/>
  <c r="T35" i="41" s="1"/>
  <c r="Q40" i="41"/>
  <c r="R40" i="41" s="1"/>
  <c r="T40" i="41" s="1"/>
  <c r="S34" i="41"/>
  <c r="S35" i="41"/>
  <c r="S40" i="41"/>
  <c r="H41" i="41"/>
  <c r="I41" i="41"/>
  <c r="Q41" i="41"/>
  <c r="R41" i="41" s="1"/>
  <c r="T41" i="41" s="1"/>
  <c r="S41" i="41"/>
  <c r="H42" i="41"/>
  <c r="I42" i="41"/>
  <c r="Q42" i="41"/>
  <c r="R42" i="41" s="1"/>
  <c r="T42" i="41" s="1"/>
  <c r="S42" i="41"/>
  <c r="H43" i="41"/>
  <c r="I43" i="41"/>
  <c r="Q43" i="41"/>
  <c r="R43" i="41" s="1"/>
  <c r="T43" i="41" s="1"/>
  <c r="S43" i="41"/>
  <c r="H42" i="38" l="1"/>
  <c r="I42" i="38"/>
  <c r="Q42" i="38"/>
  <c r="R42" i="38" s="1"/>
  <c r="T42" i="38" s="1"/>
  <c r="S42" i="38"/>
  <c r="H40" i="38"/>
  <c r="I40" i="38"/>
  <c r="Q40" i="38"/>
  <c r="R40" i="38" s="1"/>
  <c r="T40" i="38" s="1"/>
  <c r="S40" i="38"/>
  <c r="H41" i="38"/>
  <c r="I41" i="38"/>
  <c r="Q41" i="38"/>
  <c r="R41" i="38" s="1"/>
  <c r="T41" i="38" s="1"/>
  <c r="S41" i="38"/>
  <c r="H43" i="38"/>
  <c r="I43" i="38"/>
  <c r="Q43" i="38"/>
  <c r="R43" i="38" s="1"/>
  <c r="T43" i="38" s="1"/>
  <c r="S43" i="38"/>
  <c r="H44" i="38"/>
  <c r="I44" i="38"/>
  <c r="Q44" i="38"/>
  <c r="R44" i="38" s="1"/>
  <c r="T44" i="38" s="1"/>
  <c r="S44" i="38"/>
  <c r="H20" i="36" l="1"/>
  <c r="I20" i="36"/>
  <c r="Q20" i="36"/>
  <c r="R20" i="36" s="1"/>
  <c r="T20" i="36" s="1"/>
  <c r="S20" i="36"/>
  <c r="H21" i="36"/>
  <c r="I21" i="36"/>
  <c r="Q21" i="36"/>
  <c r="R21" i="36" s="1"/>
  <c r="T21" i="36" s="1"/>
  <c r="S21" i="36"/>
  <c r="H22" i="36"/>
  <c r="I22" i="36"/>
  <c r="Q22" i="36"/>
  <c r="R22" i="36" s="1"/>
  <c r="T22" i="36" s="1"/>
  <c r="S22" i="36"/>
  <c r="H30" i="35" l="1"/>
  <c r="I30" i="35"/>
  <c r="Q30" i="35"/>
  <c r="R30" i="35" s="1"/>
  <c r="T30" i="35" s="1"/>
  <c r="S30" i="35"/>
  <c r="H31" i="35"/>
  <c r="I31" i="35"/>
  <c r="Q31" i="35"/>
  <c r="R31" i="35" s="1"/>
  <c r="T31" i="35" s="1"/>
  <c r="S31" i="35"/>
  <c r="H32" i="35"/>
  <c r="I32" i="35"/>
  <c r="Q32" i="35"/>
  <c r="R32" i="35" s="1"/>
  <c r="T32" i="35" s="1"/>
  <c r="S32" i="35"/>
  <c r="H27" i="33" l="1"/>
  <c r="I27" i="33"/>
  <c r="Q27" i="33"/>
  <c r="R27" i="33" s="1"/>
  <c r="T27" i="33" s="1"/>
  <c r="S27" i="33"/>
  <c r="H28" i="33"/>
  <c r="I28" i="33"/>
  <c r="Q28" i="33"/>
  <c r="R28" i="33" s="1"/>
  <c r="T28" i="33" s="1"/>
  <c r="S28" i="33"/>
  <c r="H29" i="33"/>
  <c r="I29" i="33"/>
  <c r="Q29" i="33"/>
  <c r="R29" i="33" s="1"/>
  <c r="T29" i="33" s="1"/>
  <c r="S29" i="33"/>
  <c r="H26" i="33"/>
  <c r="I26" i="33"/>
  <c r="Q26" i="33"/>
  <c r="R26" i="33" s="1"/>
  <c r="T26" i="33" s="1"/>
  <c r="S26" i="33"/>
  <c r="H38" i="33"/>
  <c r="I38" i="33"/>
  <c r="Q38" i="33"/>
  <c r="R38" i="33" s="1"/>
  <c r="T38" i="33" s="1"/>
  <c r="S38" i="33"/>
  <c r="H39" i="33"/>
  <c r="I39" i="33"/>
  <c r="Q39" i="33"/>
  <c r="R39" i="33" s="1"/>
  <c r="T39" i="33" s="1"/>
  <c r="S39" i="33"/>
  <c r="H17" i="32" l="1"/>
  <c r="H19" i="38"/>
  <c r="H20" i="38"/>
  <c r="H21" i="38"/>
  <c r="H22" i="38"/>
  <c r="H23" i="38"/>
  <c r="H24" i="38"/>
  <c r="H25" i="38"/>
  <c r="H26" i="38"/>
  <c r="H27" i="38"/>
  <c r="H29" i="38"/>
  <c r="H30" i="38"/>
  <c r="H31" i="38"/>
  <c r="H34" i="38"/>
  <c r="H35" i="38"/>
  <c r="H36" i="38"/>
  <c r="H37" i="38"/>
  <c r="H38" i="38"/>
  <c r="H39" i="38"/>
  <c r="H45" i="38"/>
  <c r="H46" i="38"/>
  <c r="H47" i="38"/>
  <c r="H48" i="38"/>
  <c r="H49" i="38"/>
  <c r="H17" i="40"/>
  <c r="H18" i="40"/>
  <c r="H19" i="40"/>
  <c r="H21" i="40"/>
  <c r="H22" i="40"/>
  <c r="H23" i="40"/>
  <c r="H24" i="40"/>
  <c r="H28" i="40"/>
  <c r="H29" i="40"/>
  <c r="B13" i="78"/>
  <c r="B12" i="78"/>
  <c r="B12" i="45"/>
  <c r="B13" i="45"/>
  <c r="S54" i="78"/>
  <c r="Q54" i="78"/>
  <c r="R54" i="78" s="1"/>
  <c r="T54" i="78" s="1"/>
  <c r="H54" i="78"/>
  <c r="I54" i="78" s="1"/>
  <c r="S53" i="78"/>
  <c r="Q53" i="78"/>
  <c r="R53" i="78" s="1"/>
  <c r="T53" i="78" s="1"/>
  <c r="H53" i="78"/>
  <c r="I53" i="78" s="1"/>
  <c r="S27" i="78"/>
  <c r="Q27" i="78"/>
  <c r="R27" i="78" s="1"/>
  <c r="T27" i="78" s="1"/>
  <c r="H27" i="78"/>
  <c r="I27" i="78" s="1"/>
  <c r="S26" i="78"/>
  <c r="Q26" i="78"/>
  <c r="R26" i="78" s="1"/>
  <c r="T26" i="78" s="1"/>
  <c r="H26" i="78"/>
  <c r="I26" i="78" s="1"/>
  <c r="S25" i="78"/>
  <c r="Q25" i="78"/>
  <c r="R25" i="78" s="1"/>
  <c r="T25" i="78" s="1"/>
  <c r="H25" i="78"/>
  <c r="I25" i="78" s="1"/>
  <c r="S24" i="78"/>
  <c r="Q24" i="78"/>
  <c r="R24" i="78" s="1"/>
  <c r="T24" i="78" s="1"/>
  <c r="H24" i="78"/>
  <c r="I24" i="78" s="1"/>
  <c r="S23" i="78"/>
  <c r="Q23" i="78"/>
  <c r="R23" i="78" s="1"/>
  <c r="T23" i="78" s="1"/>
  <c r="H23" i="78"/>
  <c r="I23" i="78" s="1"/>
  <c r="S22" i="78"/>
  <c r="Q22" i="78"/>
  <c r="R22" i="78" s="1"/>
  <c r="T22" i="78" s="1"/>
  <c r="H22" i="78"/>
  <c r="I22" i="78" s="1"/>
  <c r="S21" i="78"/>
  <c r="Q21" i="78"/>
  <c r="R21" i="78" s="1"/>
  <c r="T21" i="78" s="1"/>
  <c r="H21" i="78"/>
  <c r="I21" i="78" s="1"/>
  <c r="S20" i="78"/>
  <c r="Q20" i="78"/>
  <c r="R20" i="78" s="1"/>
  <c r="T20" i="78" s="1"/>
  <c r="H20" i="78"/>
  <c r="I20" i="78" s="1"/>
  <c r="S19" i="78"/>
  <c r="Q19" i="78"/>
  <c r="R19" i="78" s="1"/>
  <c r="T19" i="78" s="1"/>
  <c r="H19" i="78"/>
  <c r="I19" i="78" s="1"/>
  <c r="S18" i="78"/>
  <c r="Q18" i="78"/>
  <c r="R18" i="78" s="1"/>
  <c r="T18" i="78" s="1"/>
  <c r="H18" i="78"/>
  <c r="I18" i="78" s="1"/>
  <c r="S17" i="78"/>
  <c r="Q17" i="78"/>
  <c r="R17" i="78" s="1"/>
  <c r="T17" i="78" s="1"/>
  <c r="H17" i="78"/>
  <c r="I17" i="78" s="1"/>
  <c r="S16" i="78"/>
  <c r="Q16" i="78"/>
  <c r="R16" i="78" s="1"/>
  <c r="T16" i="78" s="1"/>
  <c r="H16" i="78"/>
  <c r="I16" i="78" s="1"/>
  <c r="C9" i="78"/>
  <c r="C8" i="78"/>
  <c r="C7" i="78"/>
  <c r="C6" i="78"/>
  <c r="C3" i="78"/>
  <c r="C2" i="78"/>
  <c r="H93" i="45"/>
  <c r="H94" i="45"/>
  <c r="H95" i="45"/>
  <c r="H96" i="45"/>
  <c r="H97" i="45"/>
  <c r="H98" i="45"/>
  <c r="H99" i="45"/>
  <c r="H113" i="45"/>
  <c r="H16" i="34"/>
  <c r="H17" i="34"/>
  <c r="H63" i="49"/>
  <c r="H64" i="49"/>
  <c r="H49" i="47"/>
  <c r="H50" i="47"/>
  <c r="H51" i="47"/>
  <c r="H52" i="47"/>
  <c r="H53" i="47"/>
  <c r="H54" i="47"/>
  <c r="H55" i="47"/>
  <c r="H56" i="47"/>
  <c r="H57" i="47"/>
  <c r="H58" i="47"/>
  <c r="H59" i="47"/>
  <c r="H60" i="47"/>
  <c r="H61" i="47"/>
  <c r="H62" i="47"/>
  <c r="H63" i="47"/>
  <c r="H64" i="47"/>
  <c r="H65" i="47"/>
  <c r="H66" i="47"/>
  <c r="H67" i="47"/>
  <c r="H68" i="47"/>
  <c r="H69" i="47"/>
  <c r="H70" i="47"/>
  <c r="H71" i="47"/>
  <c r="H16" i="47"/>
  <c r="H17" i="47"/>
  <c r="H18" i="47"/>
  <c r="H19" i="47"/>
  <c r="H20" i="47"/>
  <c r="H21" i="47"/>
  <c r="H22" i="47"/>
  <c r="H23" i="47"/>
  <c r="H24" i="47"/>
  <c r="H25" i="47"/>
  <c r="H26" i="47"/>
  <c r="H27" i="47"/>
  <c r="H28" i="47"/>
  <c r="H34" i="29"/>
  <c r="I34" i="29" s="1"/>
  <c r="H35" i="29"/>
  <c r="I35" i="29" s="1"/>
  <c r="H39" i="29"/>
  <c r="I39" i="29" s="1"/>
  <c r="H40" i="29"/>
  <c r="I40" i="29" s="1"/>
  <c r="H60" i="29"/>
  <c r="H61" i="29"/>
  <c r="I61" i="29" s="1"/>
  <c r="H62" i="29"/>
  <c r="H64" i="29"/>
  <c r="H65" i="29"/>
  <c r="I65" i="29" s="1"/>
  <c r="H66" i="29"/>
  <c r="H67" i="29"/>
  <c r="I67" i="29" s="1"/>
  <c r="H70" i="29"/>
  <c r="I70" i="29" s="1"/>
  <c r="H71" i="29"/>
  <c r="I71" i="29" s="1"/>
  <c r="H72" i="29"/>
  <c r="I72" i="29" s="1"/>
  <c r="H73" i="29"/>
  <c r="I73" i="29" s="1"/>
  <c r="H76" i="29"/>
  <c r="H77" i="29"/>
  <c r="H78" i="29"/>
  <c r="I78" i="29" s="1"/>
  <c r="H28" i="29"/>
  <c r="I28" i="29" s="1"/>
  <c r="H29" i="29"/>
  <c r="I29" i="29" s="1"/>
  <c r="I60" i="29"/>
  <c r="I62" i="29"/>
  <c r="I64" i="29"/>
  <c r="I66" i="29"/>
  <c r="I76" i="29"/>
  <c r="I77" i="29"/>
  <c r="H55" i="78" l="1"/>
  <c r="S55" i="78"/>
  <c r="C30" i="28" s="1"/>
  <c r="I55" i="78"/>
  <c r="T55" i="78"/>
  <c r="E30" i="28" s="1"/>
  <c r="D30" i="28" l="1"/>
  <c r="H29" i="47"/>
  <c r="H30" i="47"/>
  <c r="H31" i="47"/>
  <c r="H32" i="47"/>
  <c r="H33" i="47"/>
  <c r="H34" i="47"/>
  <c r="H35" i="47"/>
  <c r="H36" i="47"/>
  <c r="H37" i="47"/>
  <c r="H38" i="47"/>
  <c r="H39" i="47"/>
  <c r="H40" i="47"/>
  <c r="H41" i="47"/>
  <c r="H42" i="47"/>
  <c r="H43" i="47"/>
  <c r="H44" i="47"/>
  <c r="H45" i="47"/>
  <c r="H46" i="47"/>
  <c r="H47" i="47"/>
  <c r="H48" i="47"/>
  <c r="H21" i="35"/>
  <c r="U40" i="33" l="1"/>
  <c r="U50" i="38"/>
  <c r="U25" i="36"/>
  <c r="H34" i="49"/>
  <c r="H35" i="49"/>
  <c r="H36" i="49"/>
  <c r="H37" i="49"/>
  <c r="H38" i="49"/>
  <c r="H39" i="49"/>
  <c r="H40" i="49"/>
  <c r="H41" i="49"/>
  <c r="H42" i="49"/>
  <c r="H43" i="49"/>
  <c r="H44" i="49"/>
  <c r="H45" i="49"/>
  <c r="H46" i="49"/>
  <c r="I46" i="49" s="1"/>
  <c r="H47" i="49"/>
  <c r="H48" i="49"/>
  <c r="I48" i="49" s="1"/>
  <c r="H49" i="49"/>
  <c r="H50" i="49"/>
  <c r="I50" i="49" s="1"/>
  <c r="H51" i="49"/>
  <c r="H52" i="49"/>
  <c r="H53" i="49"/>
  <c r="H54" i="49"/>
  <c r="H55" i="49"/>
  <c r="H56" i="49"/>
  <c r="H57" i="49"/>
  <c r="H58" i="49"/>
  <c r="H59" i="49"/>
  <c r="H60" i="49"/>
  <c r="H61" i="49"/>
  <c r="H62" i="49"/>
  <c r="I34" i="49"/>
  <c r="I35" i="49"/>
  <c r="I36" i="49"/>
  <c r="I37" i="49"/>
  <c r="I38" i="49"/>
  <c r="I39" i="49"/>
  <c r="I40" i="49"/>
  <c r="I41" i="49"/>
  <c r="I42" i="49"/>
  <c r="I43" i="49"/>
  <c r="I44" i="49"/>
  <c r="I45" i="49"/>
  <c r="I47" i="49"/>
  <c r="I49" i="49"/>
  <c r="I51" i="49"/>
  <c r="I52" i="49"/>
  <c r="I53" i="49"/>
  <c r="I54" i="49"/>
  <c r="I55" i="49"/>
  <c r="I56" i="49"/>
  <c r="I57" i="49"/>
  <c r="I58" i="49"/>
  <c r="I59" i="49"/>
  <c r="I60" i="49"/>
  <c r="I61" i="49"/>
  <c r="I62" i="49"/>
  <c r="I63" i="49"/>
  <c r="Q34" i="49"/>
  <c r="R34" i="49" s="1"/>
  <c r="T34" i="49" s="1"/>
  <c r="Q35" i="49"/>
  <c r="R35" i="49" s="1"/>
  <c r="T35" i="49" s="1"/>
  <c r="Q36" i="49"/>
  <c r="R36" i="49" s="1"/>
  <c r="T36" i="49" s="1"/>
  <c r="Q37" i="49"/>
  <c r="R37" i="49" s="1"/>
  <c r="T37" i="49" s="1"/>
  <c r="Q38" i="49"/>
  <c r="R38" i="49" s="1"/>
  <c r="T38" i="49" s="1"/>
  <c r="Q39" i="49"/>
  <c r="R39" i="49" s="1"/>
  <c r="T39" i="49" s="1"/>
  <c r="Q40" i="49"/>
  <c r="R40" i="49" s="1"/>
  <c r="T40" i="49" s="1"/>
  <c r="Q41" i="49"/>
  <c r="R41" i="49" s="1"/>
  <c r="T41" i="49" s="1"/>
  <c r="Q42" i="49"/>
  <c r="R42" i="49" s="1"/>
  <c r="T42" i="49" s="1"/>
  <c r="Q43" i="49"/>
  <c r="R43" i="49" s="1"/>
  <c r="T43" i="49" s="1"/>
  <c r="Q44" i="49"/>
  <c r="R44" i="49" s="1"/>
  <c r="T44" i="49" s="1"/>
  <c r="Q45" i="49"/>
  <c r="R45" i="49" s="1"/>
  <c r="T45" i="49" s="1"/>
  <c r="Q46" i="49"/>
  <c r="R46" i="49" s="1"/>
  <c r="T46" i="49" s="1"/>
  <c r="Q47" i="49"/>
  <c r="R47" i="49" s="1"/>
  <c r="T47" i="49" s="1"/>
  <c r="Q48" i="49"/>
  <c r="R48" i="49" s="1"/>
  <c r="T48" i="49" s="1"/>
  <c r="Q49" i="49"/>
  <c r="R49" i="49" s="1"/>
  <c r="T49" i="49" s="1"/>
  <c r="Q50" i="49"/>
  <c r="R50" i="49" s="1"/>
  <c r="T50" i="49" s="1"/>
  <c r="Q51" i="49"/>
  <c r="R51" i="49" s="1"/>
  <c r="T51" i="49" s="1"/>
  <c r="Q52" i="49"/>
  <c r="R52" i="49" s="1"/>
  <c r="T52" i="49" s="1"/>
  <c r="Q53" i="49"/>
  <c r="R53" i="49" s="1"/>
  <c r="T53" i="49" s="1"/>
  <c r="Q54" i="49"/>
  <c r="R54" i="49" s="1"/>
  <c r="T54" i="49" s="1"/>
  <c r="Q55" i="49"/>
  <c r="R55" i="49" s="1"/>
  <c r="T55" i="49" s="1"/>
  <c r="Q56" i="49"/>
  <c r="R56" i="49" s="1"/>
  <c r="T56" i="49" s="1"/>
  <c r="Q57" i="49"/>
  <c r="R57" i="49" s="1"/>
  <c r="T57" i="49" s="1"/>
  <c r="Q58" i="49"/>
  <c r="R58" i="49" s="1"/>
  <c r="T58" i="49" s="1"/>
  <c r="Q59" i="49"/>
  <c r="R59" i="49" s="1"/>
  <c r="T59" i="49" s="1"/>
  <c r="Q60" i="49"/>
  <c r="R60" i="49" s="1"/>
  <c r="T60" i="49" s="1"/>
  <c r="Q61" i="49"/>
  <c r="R61" i="49" s="1"/>
  <c r="T61" i="49" s="1"/>
  <c r="Q62" i="49"/>
  <c r="R62" i="49" s="1"/>
  <c r="T62" i="49" s="1"/>
  <c r="Q63" i="49"/>
  <c r="R63" i="49" s="1"/>
  <c r="T63" i="49" s="1"/>
  <c r="S34" i="49"/>
  <c r="S35" i="49"/>
  <c r="S36" i="49"/>
  <c r="S37" i="49"/>
  <c r="S38" i="49"/>
  <c r="S39" i="49"/>
  <c r="S40" i="49"/>
  <c r="S41" i="49"/>
  <c r="S42" i="49"/>
  <c r="S43" i="49"/>
  <c r="S44" i="49"/>
  <c r="S45" i="49"/>
  <c r="S46" i="49"/>
  <c r="S47" i="49"/>
  <c r="S48" i="49"/>
  <c r="S49" i="49"/>
  <c r="S50" i="49"/>
  <c r="S51" i="49"/>
  <c r="S52" i="49"/>
  <c r="S53" i="49"/>
  <c r="S54" i="49"/>
  <c r="S55" i="49"/>
  <c r="S56" i="49"/>
  <c r="S57" i="49"/>
  <c r="S58" i="49"/>
  <c r="S59" i="49"/>
  <c r="S60" i="49"/>
  <c r="S61" i="49"/>
  <c r="S62" i="49"/>
  <c r="S63" i="49"/>
  <c r="H142" i="48"/>
  <c r="H143" i="48"/>
  <c r="H144" i="48"/>
  <c r="H145" i="48"/>
  <c r="H146" i="48"/>
  <c r="H160" i="48"/>
  <c r="H161" i="48"/>
  <c r="I142" i="48"/>
  <c r="I143" i="48"/>
  <c r="I144" i="48"/>
  <c r="I145" i="48"/>
  <c r="I146" i="48"/>
  <c r="I160" i="48"/>
  <c r="I161" i="48"/>
  <c r="Q142" i="48"/>
  <c r="R142" i="48" s="1"/>
  <c r="T142" i="48" s="1"/>
  <c r="Q143" i="48"/>
  <c r="R143" i="48" s="1"/>
  <c r="T143" i="48" s="1"/>
  <c r="Q144" i="48"/>
  <c r="R144" i="48" s="1"/>
  <c r="T144" i="48" s="1"/>
  <c r="Q145" i="48"/>
  <c r="R145" i="48" s="1"/>
  <c r="T145" i="48" s="1"/>
  <c r="Q146" i="48"/>
  <c r="R146" i="48" s="1"/>
  <c r="T146" i="48" s="1"/>
  <c r="Q160" i="48"/>
  <c r="R160" i="48" s="1"/>
  <c r="T160" i="48" s="1"/>
  <c r="Q161" i="48"/>
  <c r="R161" i="48" s="1"/>
  <c r="T161" i="48" s="1"/>
  <c r="S142" i="48"/>
  <c r="S143" i="48"/>
  <c r="S144" i="48"/>
  <c r="S145" i="48"/>
  <c r="S146" i="48"/>
  <c r="S160" i="48"/>
  <c r="S161" i="48"/>
  <c r="H117" i="48"/>
  <c r="H118" i="48"/>
  <c r="H119" i="48"/>
  <c r="H120" i="48"/>
  <c r="H121" i="48"/>
  <c r="H122" i="48"/>
  <c r="H123" i="48"/>
  <c r="H124" i="48"/>
  <c r="H125" i="48"/>
  <c r="H126" i="48"/>
  <c r="H127" i="48"/>
  <c r="H128" i="48"/>
  <c r="I117" i="48"/>
  <c r="I118" i="48"/>
  <c r="I119" i="48"/>
  <c r="I120" i="48"/>
  <c r="I121" i="48"/>
  <c r="I122" i="48"/>
  <c r="I123" i="48"/>
  <c r="I124" i="48"/>
  <c r="I125" i="48"/>
  <c r="I126" i="48"/>
  <c r="I127" i="48"/>
  <c r="I128" i="48"/>
  <c r="Q117" i="48"/>
  <c r="R117" i="48" s="1"/>
  <c r="T117" i="48" s="1"/>
  <c r="Q118" i="48"/>
  <c r="R118" i="48" s="1"/>
  <c r="T118" i="48" s="1"/>
  <c r="Q119" i="48"/>
  <c r="R119" i="48" s="1"/>
  <c r="T119" i="48" s="1"/>
  <c r="Q120" i="48"/>
  <c r="R120" i="48" s="1"/>
  <c r="T120" i="48" s="1"/>
  <c r="Q121" i="48"/>
  <c r="R121" i="48" s="1"/>
  <c r="T121" i="48" s="1"/>
  <c r="Q122" i="48"/>
  <c r="R122" i="48" s="1"/>
  <c r="T122" i="48" s="1"/>
  <c r="Q123" i="48"/>
  <c r="R123" i="48" s="1"/>
  <c r="T123" i="48" s="1"/>
  <c r="Q124" i="48"/>
  <c r="R124" i="48" s="1"/>
  <c r="T124" i="48" s="1"/>
  <c r="Q125" i="48"/>
  <c r="R125" i="48" s="1"/>
  <c r="T125" i="48" s="1"/>
  <c r="Q126" i="48"/>
  <c r="R126" i="48" s="1"/>
  <c r="T126" i="48" s="1"/>
  <c r="Q127" i="48"/>
  <c r="R127" i="48" s="1"/>
  <c r="T127" i="48" s="1"/>
  <c r="Q128" i="48"/>
  <c r="R128" i="48" s="1"/>
  <c r="T128" i="48" s="1"/>
  <c r="S117" i="48"/>
  <c r="S118" i="48"/>
  <c r="S119" i="48"/>
  <c r="S120" i="48"/>
  <c r="S121" i="48"/>
  <c r="S122" i="48"/>
  <c r="S123" i="48"/>
  <c r="S124" i="48"/>
  <c r="S125" i="48"/>
  <c r="S126" i="48"/>
  <c r="S127" i="48"/>
  <c r="S128" i="48"/>
  <c r="H16" i="48"/>
  <c r="I16" i="48" s="1"/>
  <c r="H17" i="48"/>
  <c r="I17" i="48" s="1"/>
  <c r="H18" i="48"/>
  <c r="I18" i="48" s="1"/>
  <c r="H19" i="48"/>
  <c r="I19" i="48" s="1"/>
  <c r="H20" i="48"/>
  <c r="I20" i="48"/>
  <c r="H21" i="48"/>
  <c r="I21" i="48"/>
  <c r="H22" i="48"/>
  <c r="I22" i="48"/>
  <c r="H23" i="48"/>
  <c r="I23" i="48"/>
  <c r="H24" i="48"/>
  <c r="I24" i="48"/>
  <c r="H25" i="48"/>
  <c r="I25" i="48"/>
  <c r="H26" i="48"/>
  <c r="I26" i="48"/>
  <c r="H27" i="48"/>
  <c r="I27" i="48"/>
  <c r="H28" i="48"/>
  <c r="I28" i="48"/>
  <c r="H29" i="48"/>
  <c r="I29" i="48"/>
  <c r="H30" i="48"/>
  <c r="I30" i="48" s="1"/>
  <c r="H31" i="48"/>
  <c r="I31" i="48" s="1"/>
  <c r="H32" i="48"/>
  <c r="I32" i="48" s="1"/>
  <c r="H33" i="48"/>
  <c r="I33" i="48" s="1"/>
  <c r="H34" i="48"/>
  <c r="I34" i="48" s="1"/>
  <c r="H35" i="48"/>
  <c r="I35" i="48" s="1"/>
  <c r="H36" i="48"/>
  <c r="I36" i="48" s="1"/>
  <c r="H37" i="48"/>
  <c r="I37" i="48" s="1"/>
  <c r="H38" i="48"/>
  <c r="I38" i="48"/>
  <c r="H39" i="48"/>
  <c r="I39" i="48"/>
  <c r="H40" i="48"/>
  <c r="I40" i="48" s="1"/>
  <c r="H41" i="48"/>
  <c r="I41" i="48"/>
  <c r="H42" i="48"/>
  <c r="I42" i="48"/>
  <c r="H43" i="48"/>
  <c r="I43" i="48" s="1"/>
  <c r="H44" i="48"/>
  <c r="I44" i="48"/>
  <c r="H45" i="48"/>
  <c r="I45" i="48"/>
  <c r="H46" i="48"/>
  <c r="I46" i="48"/>
  <c r="H47" i="48"/>
  <c r="I47" i="48"/>
  <c r="H48" i="48"/>
  <c r="I48" i="48"/>
  <c r="H49" i="48"/>
  <c r="I49" i="48"/>
  <c r="H50" i="48"/>
  <c r="I50" i="48"/>
  <c r="H51" i="48"/>
  <c r="I51" i="48"/>
  <c r="H52" i="48"/>
  <c r="I52" i="48"/>
  <c r="H53" i="48"/>
  <c r="I53" i="48"/>
  <c r="H54" i="48"/>
  <c r="I54" i="48"/>
  <c r="H55" i="48"/>
  <c r="I55" i="48"/>
  <c r="H56" i="48"/>
  <c r="I56" i="48"/>
  <c r="H57" i="48"/>
  <c r="I57" i="48"/>
  <c r="H58" i="48"/>
  <c r="I58" i="48"/>
  <c r="H59" i="48"/>
  <c r="I59" i="48"/>
  <c r="H60" i="48"/>
  <c r="I60" i="48"/>
  <c r="H61" i="48"/>
  <c r="I61" i="48"/>
  <c r="H62" i="48"/>
  <c r="I62" i="48"/>
  <c r="H63" i="48"/>
  <c r="I63" i="48"/>
  <c r="H64" i="48"/>
  <c r="I64" i="48"/>
  <c r="H65" i="48"/>
  <c r="I65" i="48"/>
  <c r="H66" i="48"/>
  <c r="I66" i="48"/>
  <c r="H67" i="48"/>
  <c r="I67" i="48"/>
  <c r="H68" i="48"/>
  <c r="I68" i="48"/>
  <c r="H69" i="48"/>
  <c r="I69" i="48"/>
  <c r="H70" i="48"/>
  <c r="I70" i="48"/>
  <c r="H71" i="48"/>
  <c r="I71" i="48"/>
  <c r="H72" i="48"/>
  <c r="I72" i="48"/>
  <c r="H73" i="48"/>
  <c r="I73" i="48"/>
  <c r="H74" i="48"/>
  <c r="I74" i="48"/>
  <c r="H75" i="48"/>
  <c r="I75" i="48"/>
  <c r="H76" i="48"/>
  <c r="I76" i="48"/>
  <c r="H77" i="48"/>
  <c r="I77" i="48"/>
  <c r="H78" i="48"/>
  <c r="I78" i="48" s="1"/>
  <c r="H79" i="48"/>
  <c r="I79" i="48" s="1"/>
  <c r="H80" i="48"/>
  <c r="I80" i="48" s="1"/>
  <c r="H81" i="48"/>
  <c r="I81" i="48"/>
  <c r="H82" i="48"/>
  <c r="I82" i="48"/>
  <c r="H83" i="48"/>
  <c r="I83" i="48"/>
  <c r="H84" i="48"/>
  <c r="I84" i="48"/>
  <c r="H85" i="48"/>
  <c r="I85" i="48"/>
  <c r="H86" i="48"/>
  <c r="I86" i="48"/>
  <c r="H87" i="48"/>
  <c r="I87" i="48"/>
  <c r="H88" i="48"/>
  <c r="I88" i="48"/>
  <c r="H89" i="48"/>
  <c r="I89" i="48"/>
  <c r="H90" i="48"/>
  <c r="I90" i="48"/>
  <c r="H91" i="48"/>
  <c r="I91" i="48"/>
  <c r="H92" i="48"/>
  <c r="I92" i="48"/>
  <c r="H93" i="48"/>
  <c r="I93" i="48"/>
  <c r="H94" i="48"/>
  <c r="I94" i="48"/>
  <c r="H95" i="48"/>
  <c r="I95" i="48"/>
  <c r="H96" i="48"/>
  <c r="I96" i="48"/>
  <c r="H97" i="48"/>
  <c r="I97" i="48"/>
  <c r="H98" i="48"/>
  <c r="I98" i="48"/>
  <c r="H99" i="48"/>
  <c r="I99" i="48"/>
  <c r="H100" i="48"/>
  <c r="I100" i="48"/>
  <c r="H101" i="48"/>
  <c r="I101" i="48"/>
  <c r="H102" i="48"/>
  <c r="I102" i="48"/>
  <c r="H103" i="48"/>
  <c r="I103" i="48"/>
  <c r="H104" i="48"/>
  <c r="I104" i="48"/>
  <c r="H105" i="48"/>
  <c r="I105" i="48"/>
  <c r="H106" i="48"/>
  <c r="I106" i="48"/>
  <c r="H107" i="48"/>
  <c r="I107" i="48"/>
  <c r="H109" i="48"/>
  <c r="I109" i="48"/>
  <c r="H110" i="48"/>
  <c r="I110" i="48"/>
  <c r="H111" i="48"/>
  <c r="I111" i="48"/>
  <c r="H112" i="48"/>
  <c r="I112" i="48"/>
  <c r="H113" i="48"/>
  <c r="I113" i="48"/>
  <c r="H114" i="48"/>
  <c r="I114" i="48"/>
  <c r="H115" i="48"/>
  <c r="I115" i="48"/>
  <c r="H116" i="48"/>
  <c r="I116" i="48"/>
  <c r="H129" i="48"/>
  <c r="I129" i="48"/>
  <c r="H130" i="48"/>
  <c r="I130" i="48"/>
  <c r="H131" i="48"/>
  <c r="I131" i="48"/>
  <c r="H132" i="48"/>
  <c r="I132" i="48"/>
  <c r="H133" i="48"/>
  <c r="I133" i="48"/>
  <c r="H134" i="48"/>
  <c r="I134" i="48"/>
  <c r="H135" i="48"/>
  <c r="I135" i="48"/>
  <c r="H136" i="48"/>
  <c r="I136" i="48"/>
  <c r="H137" i="48"/>
  <c r="I137" i="48"/>
  <c r="H138" i="48"/>
  <c r="I138" i="48"/>
  <c r="H139" i="48"/>
  <c r="I139" i="48"/>
  <c r="H140" i="48"/>
  <c r="I140" i="48"/>
  <c r="H141" i="48"/>
  <c r="I141" i="48"/>
  <c r="Q61" i="48"/>
  <c r="R61" i="48" s="1"/>
  <c r="T61" i="48" s="1"/>
  <c r="Q62" i="48"/>
  <c r="R62" i="48" s="1"/>
  <c r="T62" i="48" s="1"/>
  <c r="Q63" i="48"/>
  <c r="R63" i="48" s="1"/>
  <c r="T63" i="48" s="1"/>
  <c r="Q64" i="48"/>
  <c r="R64" i="48" s="1"/>
  <c r="T64" i="48" s="1"/>
  <c r="Q65" i="48"/>
  <c r="R65" i="48" s="1"/>
  <c r="T65" i="48" s="1"/>
  <c r="Q66" i="48"/>
  <c r="R66" i="48" s="1"/>
  <c r="T66" i="48" s="1"/>
  <c r="Q67" i="48"/>
  <c r="R67" i="48" s="1"/>
  <c r="T67" i="48" s="1"/>
  <c r="Q68" i="48"/>
  <c r="R68" i="48" s="1"/>
  <c r="T68" i="48" s="1"/>
  <c r="Q69" i="48"/>
  <c r="R69" i="48" s="1"/>
  <c r="T69" i="48" s="1"/>
  <c r="Q70" i="48"/>
  <c r="R70" i="48" s="1"/>
  <c r="T70" i="48" s="1"/>
  <c r="Q71" i="48"/>
  <c r="R71" i="48" s="1"/>
  <c r="T71" i="48" s="1"/>
  <c r="Q72" i="48"/>
  <c r="R72" i="48" s="1"/>
  <c r="T72" i="48" s="1"/>
  <c r="Q73" i="48"/>
  <c r="R73" i="48" s="1"/>
  <c r="T73" i="48" s="1"/>
  <c r="Q74" i="48"/>
  <c r="R74" i="48" s="1"/>
  <c r="T74" i="48" s="1"/>
  <c r="Q75" i="48"/>
  <c r="R75" i="48" s="1"/>
  <c r="T75" i="48" s="1"/>
  <c r="S61" i="48"/>
  <c r="S62" i="48"/>
  <c r="S63" i="48"/>
  <c r="S64" i="48"/>
  <c r="S65" i="48"/>
  <c r="S66" i="48"/>
  <c r="S67" i="48"/>
  <c r="S68" i="48"/>
  <c r="S69" i="48"/>
  <c r="S70" i="48"/>
  <c r="S71" i="48"/>
  <c r="S72" i="48"/>
  <c r="S73" i="48"/>
  <c r="S74" i="48"/>
  <c r="S75" i="48"/>
  <c r="Q21" i="48"/>
  <c r="R21" i="48" s="1"/>
  <c r="T21" i="48" s="1"/>
  <c r="Q22" i="48"/>
  <c r="R22" i="48" s="1"/>
  <c r="T22" i="48" s="1"/>
  <c r="Q23" i="48"/>
  <c r="R23" i="48" s="1"/>
  <c r="T23" i="48" s="1"/>
  <c r="Q24" i="48"/>
  <c r="R24" i="48" s="1"/>
  <c r="T24" i="48" s="1"/>
  <c r="Q25" i="48"/>
  <c r="R25" i="48" s="1"/>
  <c r="T25" i="48" s="1"/>
  <c r="Q26" i="48"/>
  <c r="R26" i="48" s="1"/>
  <c r="T26" i="48" s="1"/>
  <c r="Q27" i="48"/>
  <c r="R27" i="48" s="1"/>
  <c r="T27" i="48" s="1"/>
  <c r="Q28" i="48"/>
  <c r="R28" i="48" s="1"/>
  <c r="T28" i="48" s="1"/>
  <c r="Q29" i="48"/>
  <c r="R29" i="48" s="1"/>
  <c r="T29" i="48" s="1"/>
  <c r="Q30" i="48"/>
  <c r="R30" i="48" s="1"/>
  <c r="T30" i="48" s="1"/>
  <c r="Q31" i="48"/>
  <c r="R31" i="48" s="1"/>
  <c r="T31" i="48" s="1"/>
  <c r="Q32" i="48"/>
  <c r="R32" i="48" s="1"/>
  <c r="T32" i="48" s="1"/>
  <c r="Q33" i="48"/>
  <c r="R33" i="48" s="1"/>
  <c r="T33" i="48" s="1"/>
  <c r="Q34" i="48"/>
  <c r="R34" i="48" s="1"/>
  <c r="T34" i="48" s="1"/>
  <c r="Q35" i="48"/>
  <c r="R35" i="48" s="1"/>
  <c r="T35" i="48" s="1"/>
  <c r="Q36" i="48"/>
  <c r="R36" i="48" s="1"/>
  <c r="T36" i="48" s="1"/>
  <c r="Q37" i="48"/>
  <c r="R37" i="48" s="1"/>
  <c r="T37" i="48" s="1"/>
  <c r="Q38" i="48"/>
  <c r="R38" i="48" s="1"/>
  <c r="T38" i="48" s="1"/>
  <c r="Q39" i="48"/>
  <c r="R39" i="48" s="1"/>
  <c r="T39" i="48" s="1"/>
  <c r="Q40" i="48"/>
  <c r="R40" i="48" s="1"/>
  <c r="T40" i="48" s="1"/>
  <c r="Q41" i="48"/>
  <c r="R41" i="48" s="1"/>
  <c r="T41" i="48" s="1"/>
  <c r="Q42" i="48"/>
  <c r="R42" i="48" s="1"/>
  <c r="T42" i="48" s="1"/>
  <c r="Q43" i="48"/>
  <c r="R43" i="48" s="1"/>
  <c r="T43" i="48" s="1"/>
  <c r="Q44" i="48"/>
  <c r="R44" i="48" s="1"/>
  <c r="T44" i="48" s="1"/>
  <c r="Q45" i="48"/>
  <c r="R45" i="48" s="1"/>
  <c r="T45" i="48" s="1"/>
  <c r="Q46" i="48"/>
  <c r="R46" i="48" s="1"/>
  <c r="T46" i="48" s="1"/>
  <c r="Q47" i="48"/>
  <c r="R47" i="48" s="1"/>
  <c r="T47" i="48" s="1"/>
  <c r="Q48" i="48"/>
  <c r="R48" i="48" s="1"/>
  <c r="T48" i="48" s="1"/>
  <c r="Q49" i="48"/>
  <c r="R49" i="48" s="1"/>
  <c r="T49" i="48" s="1"/>
  <c r="Q50" i="48"/>
  <c r="R50" i="48" s="1"/>
  <c r="T50" i="48" s="1"/>
  <c r="Q51" i="48"/>
  <c r="R51" i="48" s="1"/>
  <c r="T51" i="48" s="1"/>
  <c r="Q52" i="48"/>
  <c r="R52" i="48" s="1"/>
  <c r="T52" i="48" s="1"/>
  <c r="Q53" i="48"/>
  <c r="R53" i="48" s="1"/>
  <c r="T53" i="48" s="1"/>
  <c r="Q54" i="48"/>
  <c r="R54" i="48" s="1"/>
  <c r="T54" i="48" s="1"/>
  <c r="Q55" i="48"/>
  <c r="R55" i="48" s="1"/>
  <c r="T55" i="48" s="1"/>
  <c r="Q56" i="48"/>
  <c r="R56" i="48" s="1"/>
  <c r="T56" i="48" s="1"/>
  <c r="Q57" i="48"/>
  <c r="R57" i="48" s="1"/>
  <c r="T57" i="48" s="1"/>
  <c r="Q58" i="48"/>
  <c r="R58" i="48" s="1"/>
  <c r="T58" i="48" s="1"/>
  <c r="Q59" i="48"/>
  <c r="R59" i="48" s="1"/>
  <c r="T59" i="48" s="1"/>
  <c r="Q60" i="48"/>
  <c r="R60" i="48" s="1"/>
  <c r="T60" i="48" s="1"/>
  <c r="Q76" i="48"/>
  <c r="R76" i="48" s="1"/>
  <c r="T76" i="48" s="1"/>
  <c r="Q77" i="48"/>
  <c r="R77" i="48" s="1"/>
  <c r="T77" i="48" s="1"/>
  <c r="Q78" i="48"/>
  <c r="R78" i="48" s="1"/>
  <c r="T78" i="48" s="1"/>
  <c r="Q79" i="48"/>
  <c r="R79" i="48" s="1"/>
  <c r="T79" i="48" s="1"/>
  <c r="Q80" i="48"/>
  <c r="R80" i="48" s="1"/>
  <c r="T80" i="48" s="1"/>
  <c r="Q81" i="48"/>
  <c r="R81" i="48" s="1"/>
  <c r="T81" i="48" s="1"/>
  <c r="Q82" i="48"/>
  <c r="R82" i="48" s="1"/>
  <c r="T82" i="48" s="1"/>
  <c r="Q83" i="48"/>
  <c r="R83" i="48" s="1"/>
  <c r="T83" i="48" s="1"/>
  <c r="Q84" i="48"/>
  <c r="R84" i="48" s="1"/>
  <c r="T84" i="48" s="1"/>
  <c r="Q85" i="48"/>
  <c r="R85" i="48" s="1"/>
  <c r="T85" i="48" s="1"/>
  <c r="Q86" i="48"/>
  <c r="R86" i="48" s="1"/>
  <c r="T86" i="48" s="1"/>
  <c r="Q87" i="48"/>
  <c r="R87" i="48" s="1"/>
  <c r="T87" i="48" s="1"/>
  <c r="Q88" i="48"/>
  <c r="R88" i="48" s="1"/>
  <c r="T88" i="48" s="1"/>
  <c r="Q89" i="48"/>
  <c r="R89" i="48" s="1"/>
  <c r="T89" i="48" s="1"/>
  <c r="Q90" i="48"/>
  <c r="R90" i="48" s="1"/>
  <c r="T90" i="48" s="1"/>
  <c r="Q91" i="48"/>
  <c r="R91" i="48" s="1"/>
  <c r="T91" i="48" s="1"/>
  <c r="Q92" i="48"/>
  <c r="R92" i="48" s="1"/>
  <c r="T92" i="48" s="1"/>
  <c r="Q93" i="48"/>
  <c r="R93" i="48" s="1"/>
  <c r="T93" i="48" s="1"/>
  <c r="Q94" i="48"/>
  <c r="R94" i="48" s="1"/>
  <c r="T94" i="48" s="1"/>
  <c r="Q95" i="48"/>
  <c r="R95" i="48" s="1"/>
  <c r="T95" i="48" s="1"/>
  <c r="Q96" i="48"/>
  <c r="R96" i="48" s="1"/>
  <c r="T96" i="48" s="1"/>
  <c r="Q97" i="48"/>
  <c r="R97" i="48" s="1"/>
  <c r="T97" i="48" s="1"/>
  <c r="Q98" i="48"/>
  <c r="R98" i="48" s="1"/>
  <c r="T98" i="48" s="1"/>
  <c r="Q99" i="48"/>
  <c r="R99" i="48" s="1"/>
  <c r="T99" i="48" s="1"/>
  <c r="Q100" i="48"/>
  <c r="R100" i="48" s="1"/>
  <c r="T100" i="48" s="1"/>
  <c r="Q101" i="48"/>
  <c r="R101" i="48" s="1"/>
  <c r="T101" i="48" s="1"/>
  <c r="Q102" i="48"/>
  <c r="R102" i="48" s="1"/>
  <c r="T102" i="48" s="1"/>
  <c r="Q103" i="48"/>
  <c r="R103" i="48" s="1"/>
  <c r="T103" i="48" s="1"/>
  <c r="Q104" i="48"/>
  <c r="R104" i="48" s="1"/>
  <c r="T104" i="48" s="1"/>
  <c r="Q105" i="48"/>
  <c r="R105" i="48" s="1"/>
  <c r="T105" i="48" s="1"/>
  <c r="Q106" i="48"/>
  <c r="R106" i="48" s="1"/>
  <c r="T106" i="48" s="1"/>
  <c r="Q107" i="48"/>
  <c r="R107" i="48" s="1"/>
  <c r="T107" i="48" s="1"/>
  <c r="Q109" i="48"/>
  <c r="R109" i="48" s="1"/>
  <c r="T109" i="48" s="1"/>
  <c r="Q110" i="48"/>
  <c r="R110" i="48" s="1"/>
  <c r="T110" i="48" s="1"/>
  <c r="Q111" i="48"/>
  <c r="R111" i="48" s="1"/>
  <c r="T111" i="48" s="1"/>
  <c r="Q112" i="48"/>
  <c r="R112" i="48" s="1"/>
  <c r="T112" i="48" s="1"/>
  <c r="Q113" i="48"/>
  <c r="R113" i="48" s="1"/>
  <c r="T113" i="48" s="1"/>
  <c r="Q114" i="48"/>
  <c r="R114" i="48" s="1"/>
  <c r="T114" i="48" s="1"/>
  <c r="Q115" i="48"/>
  <c r="R115" i="48" s="1"/>
  <c r="T115" i="48" s="1"/>
  <c r="Q116" i="48"/>
  <c r="R116" i="48" s="1"/>
  <c r="T116" i="48" s="1"/>
  <c r="Q129" i="48"/>
  <c r="R129" i="48" s="1"/>
  <c r="T129" i="48" s="1"/>
  <c r="Q130" i="48"/>
  <c r="R130" i="48" s="1"/>
  <c r="T130" i="48" s="1"/>
  <c r="Q131" i="48"/>
  <c r="R131" i="48" s="1"/>
  <c r="T131" i="48" s="1"/>
  <c r="Q132" i="48"/>
  <c r="R132" i="48" s="1"/>
  <c r="T132" i="48" s="1"/>
  <c r="Q133" i="48"/>
  <c r="R133" i="48" s="1"/>
  <c r="T133" i="48" s="1"/>
  <c r="Q134" i="48"/>
  <c r="R134" i="48" s="1"/>
  <c r="T134" i="48" s="1"/>
  <c r="Q135" i="48"/>
  <c r="R135" i="48" s="1"/>
  <c r="T135" i="48" s="1"/>
  <c r="Q136" i="48"/>
  <c r="R136" i="48" s="1"/>
  <c r="T136" i="48" s="1"/>
  <c r="Q137" i="48"/>
  <c r="R137" i="48" s="1"/>
  <c r="T137" i="48" s="1"/>
  <c r="Q138" i="48"/>
  <c r="R138" i="48" s="1"/>
  <c r="T138" i="48" s="1"/>
  <c r="Q139" i="48"/>
  <c r="R139" i="48" s="1"/>
  <c r="T139" i="48" s="1"/>
  <c r="Q140" i="48"/>
  <c r="R140" i="48" s="1"/>
  <c r="T140" i="48" s="1"/>
  <c r="Q141" i="48"/>
  <c r="R141" i="48" s="1"/>
  <c r="T141" i="48" s="1"/>
  <c r="S21" i="48"/>
  <c r="S22" i="48"/>
  <c r="S23" i="48"/>
  <c r="S24" i="48"/>
  <c r="S25" i="48"/>
  <c r="S26" i="48"/>
  <c r="S27" i="48"/>
  <c r="S28" i="48"/>
  <c r="S29" i="48"/>
  <c r="S30" i="48"/>
  <c r="S31" i="48"/>
  <c r="S32" i="48"/>
  <c r="S33" i="48"/>
  <c r="S34" i="48"/>
  <c r="S35" i="48"/>
  <c r="S36" i="48"/>
  <c r="S37" i="48"/>
  <c r="S38" i="48"/>
  <c r="S39" i="48"/>
  <c r="S40" i="48"/>
  <c r="S41" i="48"/>
  <c r="S42" i="48"/>
  <c r="S43" i="48"/>
  <c r="S44" i="48"/>
  <c r="S45" i="48"/>
  <c r="S46" i="48"/>
  <c r="S47" i="48"/>
  <c r="S48" i="48"/>
  <c r="S49" i="48"/>
  <c r="S50" i="48"/>
  <c r="S51" i="48"/>
  <c r="S52" i="48"/>
  <c r="S53" i="48"/>
  <c r="S54" i="48"/>
  <c r="S55" i="48"/>
  <c r="S56" i="48"/>
  <c r="S57" i="48"/>
  <c r="S58" i="48"/>
  <c r="S59" i="48"/>
  <c r="S60" i="48"/>
  <c r="S76" i="48"/>
  <c r="S77" i="48"/>
  <c r="S78" i="48"/>
  <c r="S79" i="48"/>
  <c r="S80" i="48"/>
  <c r="S81" i="48"/>
  <c r="S82" i="48"/>
  <c r="S83" i="48"/>
  <c r="S84" i="48"/>
  <c r="S85" i="48"/>
  <c r="S86" i="48"/>
  <c r="S87" i="48"/>
  <c r="S88" i="48"/>
  <c r="S89" i="48"/>
  <c r="S90" i="48"/>
  <c r="S91" i="48"/>
  <c r="S92" i="48"/>
  <c r="S93" i="48"/>
  <c r="S94" i="48"/>
  <c r="S95" i="48"/>
  <c r="S96" i="48"/>
  <c r="S97" i="48"/>
  <c r="S98" i="48"/>
  <c r="S99" i="48"/>
  <c r="S100" i="48"/>
  <c r="S101" i="48"/>
  <c r="S102" i="48"/>
  <c r="S103" i="48"/>
  <c r="S104" i="48"/>
  <c r="S105" i="48"/>
  <c r="S106" i="48"/>
  <c r="S107" i="48"/>
  <c r="S109" i="48"/>
  <c r="S110" i="48"/>
  <c r="S111" i="48"/>
  <c r="S112" i="48"/>
  <c r="S113" i="48"/>
  <c r="S114" i="48"/>
  <c r="S115" i="48"/>
  <c r="S116" i="48"/>
  <c r="S129" i="48"/>
  <c r="S130" i="48"/>
  <c r="S131" i="48"/>
  <c r="S132" i="48"/>
  <c r="S133" i="48"/>
  <c r="S134" i="48"/>
  <c r="S135" i="48"/>
  <c r="S136" i="48"/>
  <c r="S137" i="48"/>
  <c r="S138" i="48"/>
  <c r="S139" i="48"/>
  <c r="S140" i="48"/>
  <c r="S141" i="48"/>
  <c r="I37" i="47"/>
  <c r="I38" i="47"/>
  <c r="I39" i="47"/>
  <c r="I40" i="47"/>
  <c r="I41" i="47"/>
  <c r="I42" i="47"/>
  <c r="I43" i="47"/>
  <c r="I44" i="47"/>
  <c r="I45" i="47"/>
  <c r="I46" i="47"/>
  <c r="I47" i="47"/>
  <c r="I48" i="47"/>
  <c r="I49" i="47"/>
  <c r="I50" i="47"/>
  <c r="I51" i="47"/>
  <c r="I52" i="47"/>
  <c r="I53" i="47"/>
  <c r="I54" i="47"/>
  <c r="I55" i="47"/>
  <c r="I56" i="47"/>
  <c r="I57" i="47"/>
  <c r="I58" i="47"/>
  <c r="I59" i="47"/>
  <c r="I60" i="47"/>
  <c r="I61" i="47"/>
  <c r="I62" i="47"/>
  <c r="I63" i="47"/>
  <c r="I64" i="47"/>
  <c r="I65" i="47"/>
  <c r="I66" i="47"/>
  <c r="I67" i="47"/>
  <c r="I68" i="47"/>
  <c r="I69" i="47"/>
  <c r="I70" i="47"/>
  <c r="I71" i="47"/>
  <c r="Q37" i="47"/>
  <c r="R37" i="47" s="1"/>
  <c r="T37" i="47" s="1"/>
  <c r="Q38" i="47"/>
  <c r="R38" i="47" s="1"/>
  <c r="T38" i="47" s="1"/>
  <c r="Q39" i="47"/>
  <c r="R39" i="47" s="1"/>
  <c r="T39" i="47" s="1"/>
  <c r="Q40" i="47"/>
  <c r="R40" i="47" s="1"/>
  <c r="T40" i="47" s="1"/>
  <c r="Q41" i="47"/>
  <c r="R41" i="47" s="1"/>
  <c r="T41" i="47" s="1"/>
  <c r="Q42" i="47"/>
  <c r="R42" i="47" s="1"/>
  <c r="T42" i="47" s="1"/>
  <c r="Q43" i="47"/>
  <c r="R43" i="47" s="1"/>
  <c r="T43" i="47" s="1"/>
  <c r="Q44" i="47"/>
  <c r="R44" i="47" s="1"/>
  <c r="T44" i="47" s="1"/>
  <c r="Q45" i="47"/>
  <c r="R45" i="47" s="1"/>
  <c r="T45" i="47" s="1"/>
  <c r="Q46" i="47"/>
  <c r="R46" i="47" s="1"/>
  <c r="T46" i="47" s="1"/>
  <c r="Q47" i="47"/>
  <c r="R47" i="47" s="1"/>
  <c r="T47" i="47" s="1"/>
  <c r="Q48" i="47"/>
  <c r="R48" i="47" s="1"/>
  <c r="T48" i="47" s="1"/>
  <c r="Q49" i="47"/>
  <c r="R49" i="47" s="1"/>
  <c r="T49" i="47" s="1"/>
  <c r="Q50" i="47"/>
  <c r="R50" i="47" s="1"/>
  <c r="T50" i="47" s="1"/>
  <c r="Q51" i="47"/>
  <c r="R51" i="47" s="1"/>
  <c r="T51" i="47" s="1"/>
  <c r="Q52" i="47"/>
  <c r="R52" i="47" s="1"/>
  <c r="T52" i="47" s="1"/>
  <c r="Q53" i="47"/>
  <c r="R53" i="47" s="1"/>
  <c r="T53" i="47" s="1"/>
  <c r="Q54" i="47"/>
  <c r="R54" i="47" s="1"/>
  <c r="T54" i="47" s="1"/>
  <c r="Q55" i="47"/>
  <c r="R55" i="47" s="1"/>
  <c r="T55" i="47" s="1"/>
  <c r="Q56" i="47"/>
  <c r="R56" i="47" s="1"/>
  <c r="T56" i="47" s="1"/>
  <c r="Q57" i="47"/>
  <c r="R57" i="47" s="1"/>
  <c r="T57" i="47" s="1"/>
  <c r="Q58" i="47"/>
  <c r="R58" i="47" s="1"/>
  <c r="T58" i="47" s="1"/>
  <c r="Q59" i="47"/>
  <c r="R59" i="47" s="1"/>
  <c r="T59" i="47" s="1"/>
  <c r="Q60" i="47"/>
  <c r="R60" i="47" s="1"/>
  <c r="T60" i="47" s="1"/>
  <c r="Q61" i="47"/>
  <c r="R61" i="47" s="1"/>
  <c r="T61" i="47" s="1"/>
  <c r="Q62" i="47"/>
  <c r="R62" i="47" s="1"/>
  <c r="T62" i="47" s="1"/>
  <c r="Q63" i="47"/>
  <c r="R63" i="47" s="1"/>
  <c r="T63" i="47" s="1"/>
  <c r="Q64" i="47"/>
  <c r="R64" i="47" s="1"/>
  <c r="T64" i="47" s="1"/>
  <c r="Q65" i="47"/>
  <c r="R65" i="47" s="1"/>
  <c r="T65" i="47" s="1"/>
  <c r="Q66" i="47"/>
  <c r="R66" i="47" s="1"/>
  <c r="T66" i="47" s="1"/>
  <c r="Q67" i="47"/>
  <c r="R67" i="47" s="1"/>
  <c r="T67" i="47" s="1"/>
  <c r="Q68" i="47"/>
  <c r="R68" i="47" s="1"/>
  <c r="T68" i="47" s="1"/>
  <c r="Q69" i="47"/>
  <c r="R69" i="47" s="1"/>
  <c r="T69" i="47" s="1"/>
  <c r="Q70" i="47"/>
  <c r="R70" i="47" s="1"/>
  <c r="T70" i="47" s="1"/>
  <c r="Q71" i="47"/>
  <c r="R71" i="47" s="1"/>
  <c r="T71" i="47" s="1"/>
  <c r="S37" i="47"/>
  <c r="S38" i="47"/>
  <c r="S39" i="47"/>
  <c r="S40" i="47"/>
  <c r="S41" i="47"/>
  <c r="S42" i="47"/>
  <c r="S43" i="47"/>
  <c r="S44" i="47"/>
  <c r="S45" i="47"/>
  <c r="S46" i="47"/>
  <c r="S47" i="47"/>
  <c r="S48" i="47"/>
  <c r="S49" i="47"/>
  <c r="S50" i="47"/>
  <c r="S51" i="47"/>
  <c r="S52" i="47"/>
  <c r="S53" i="47"/>
  <c r="S54" i="47"/>
  <c r="S55" i="47"/>
  <c r="S56" i="47"/>
  <c r="S57" i="47"/>
  <c r="S58" i="47"/>
  <c r="S59" i="47"/>
  <c r="S60" i="47"/>
  <c r="S61" i="47"/>
  <c r="S62" i="47"/>
  <c r="S63" i="47"/>
  <c r="S64" i="47"/>
  <c r="S65" i="47"/>
  <c r="S66" i="47"/>
  <c r="S67" i="47"/>
  <c r="S68" i="47"/>
  <c r="S69" i="47"/>
  <c r="S70" i="47"/>
  <c r="S71" i="47"/>
  <c r="H17" i="46"/>
  <c r="H18" i="46"/>
  <c r="H19" i="46"/>
  <c r="H20" i="46"/>
  <c r="H21" i="46"/>
  <c r="H22" i="46"/>
  <c r="H23" i="46"/>
  <c r="H24" i="46"/>
  <c r="H25" i="46"/>
  <c r="H26" i="46"/>
  <c r="H27" i="46"/>
  <c r="H28" i="46"/>
  <c r="H29" i="46"/>
  <c r="H30" i="46"/>
  <c r="H31" i="46"/>
  <c r="H32" i="46"/>
  <c r="H33" i="46"/>
  <c r="H34" i="46"/>
  <c r="H35" i="46"/>
  <c r="H36" i="46"/>
  <c r="H37" i="46"/>
  <c r="H38" i="46"/>
  <c r="H39" i="46"/>
  <c r="H40" i="46"/>
  <c r="I17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39" i="46"/>
  <c r="I40" i="46"/>
  <c r="Q17" i="46"/>
  <c r="Q18" i="46"/>
  <c r="R18" i="46" s="1"/>
  <c r="T18" i="46" s="1"/>
  <c r="Q19" i="46"/>
  <c r="R19" i="46" s="1"/>
  <c r="T19" i="46" s="1"/>
  <c r="Q20" i="46"/>
  <c r="R20" i="46" s="1"/>
  <c r="T20" i="46" s="1"/>
  <c r="Q21" i="46"/>
  <c r="R21" i="46" s="1"/>
  <c r="T21" i="46" s="1"/>
  <c r="Q22" i="46"/>
  <c r="R22" i="46" s="1"/>
  <c r="T22" i="46" s="1"/>
  <c r="Q23" i="46"/>
  <c r="R23" i="46" s="1"/>
  <c r="T23" i="46" s="1"/>
  <c r="Q24" i="46"/>
  <c r="R24" i="46" s="1"/>
  <c r="T24" i="46" s="1"/>
  <c r="Q25" i="46"/>
  <c r="R25" i="46" s="1"/>
  <c r="T25" i="46" s="1"/>
  <c r="Q26" i="46"/>
  <c r="R26" i="46" s="1"/>
  <c r="T26" i="46" s="1"/>
  <c r="Q27" i="46"/>
  <c r="R27" i="46" s="1"/>
  <c r="T27" i="46" s="1"/>
  <c r="Q28" i="46"/>
  <c r="R28" i="46" s="1"/>
  <c r="T28" i="46" s="1"/>
  <c r="Q29" i="46"/>
  <c r="R29" i="46" s="1"/>
  <c r="T29" i="46" s="1"/>
  <c r="Q30" i="46"/>
  <c r="R30" i="46" s="1"/>
  <c r="T30" i="46" s="1"/>
  <c r="Q31" i="46"/>
  <c r="R31" i="46" s="1"/>
  <c r="T31" i="46" s="1"/>
  <c r="Q32" i="46"/>
  <c r="R32" i="46" s="1"/>
  <c r="T32" i="46" s="1"/>
  <c r="Q33" i="46"/>
  <c r="Q34" i="46"/>
  <c r="R34" i="46" s="1"/>
  <c r="T34" i="46" s="1"/>
  <c r="Q35" i="46"/>
  <c r="R35" i="46" s="1"/>
  <c r="T35" i="46" s="1"/>
  <c r="Q36" i="46"/>
  <c r="R36" i="46" s="1"/>
  <c r="T36" i="46" s="1"/>
  <c r="Q37" i="46"/>
  <c r="R37" i="46" s="1"/>
  <c r="T37" i="46" s="1"/>
  <c r="Q38" i="46"/>
  <c r="R38" i="46" s="1"/>
  <c r="T38" i="46" s="1"/>
  <c r="Q39" i="46"/>
  <c r="R39" i="46" s="1"/>
  <c r="T39" i="46" s="1"/>
  <c r="Q40" i="46"/>
  <c r="R40" i="46" s="1"/>
  <c r="T40" i="46" s="1"/>
  <c r="R17" i="46"/>
  <c r="R33" i="46"/>
  <c r="T33" i="46" s="1"/>
  <c r="S17" i="46"/>
  <c r="S18" i="46"/>
  <c r="S19" i="46"/>
  <c r="S20" i="46"/>
  <c r="S21" i="46"/>
  <c r="S22" i="46"/>
  <c r="S23" i="46"/>
  <c r="S24" i="46"/>
  <c r="S25" i="46"/>
  <c r="S26" i="46"/>
  <c r="S27" i="46"/>
  <c r="S28" i="46"/>
  <c r="S29" i="46"/>
  <c r="S30" i="46"/>
  <c r="S31" i="46"/>
  <c r="S32" i="46"/>
  <c r="S33" i="46"/>
  <c r="S34" i="46"/>
  <c r="S35" i="46"/>
  <c r="S36" i="46"/>
  <c r="S37" i="46"/>
  <c r="S38" i="46"/>
  <c r="S39" i="46"/>
  <c r="S40" i="46"/>
  <c r="T17" i="46"/>
  <c r="H23" i="45"/>
  <c r="H24" i="45"/>
  <c r="H25" i="45"/>
  <c r="H26" i="45"/>
  <c r="H27" i="45"/>
  <c r="H28" i="45"/>
  <c r="H29" i="45"/>
  <c r="H30" i="45"/>
  <c r="H31" i="45"/>
  <c r="H32" i="45"/>
  <c r="H33" i="45"/>
  <c r="H34" i="45"/>
  <c r="H35" i="45"/>
  <c r="H36" i="45"/>
  <c r="H37" i="45"/>
  <c r="H38" i="45"/>
  <c r="H39" i="45"/>
  <c r="H40" i="45"/>
  <c r="H41" i="45"/>
  <c r="H42" i="45"/>
  <c r="H43" i="45"/>
  <c r="H44" i="45"/>
  <c r="H45" i="45"/>
  <c r="H46" i="45"/>
  <c r="H47" i="45"/>
  <c r="H48" i="45"/>
  <c r="H49" i="45"/>
  <c r="H50" i="45"/>
  <c r="H51" i="45"/>
  <c r="H52" i="45"/>
  <c r="H53" i="45"/>
  <c r="H54" i="45"/>
  <c r="H55" i="45"/>
  <c r="H56" i="45"/>
  <c r="H57" i="45"/>
  <c r="H58" i="45"/>
  <c r="H59" i="45"/>
  <c r="H60" i="45"/>
  <c r="H61" i="45"/>
  <c r="H62" i="45"/>
  <c r="H63" i="45"/>
  <c r="H64" i="45"/>
  <c r="H65" i="45"/>
  <c r="H66" i="45"/>
  <c r="H67" i="45"/>
  <c r="H68" i="45"/>
  <c r="H69" i="45"/>
  <c r="H70" i="45"/>
  <c r="H71" i="45"/>
  <c r="H72" i="45"/>
  <c r="H73" i="45"/>
  <c r="H74" i="45"/>
  <c r="H75" i="45"/>
  <c r="H76" i="45"/>
  <c r="H77" i="45"/>
  <c r="H78" i="45"/>
  <c r="H79" i="45"/>
  <c r="H80" i="45"/>
  <c r="H81" i="45"/>
  <c r="H82" i="45"/>
  <c r="H83" i="45"/>
  <c r="H84" i="45"/>
  <c r="H85" i="45"/>
  <c r="H86" i="45"/>
  <c r="H87" i="45"/>
  <c r="H88" i="45"/>
  <c r="H89" i="45"/>
  <c r="H90" i="45"/>
  <c r="H91" i="45"/>
  <c r="H92" i="45"/>
  <c r="I23" i="45"/>
  <c r="I24" i="45"/>
  <c r="I25" i="45"/>
  <c r="I26" i="45"/>
  <c r="I27" i="45"/>
  <c r="I28" i="45"/>
  <c r="I29" i="45"/>
  <c r="I30" i="45"/>
  <c r="I31" i="45"/>
  <c r="I32" i="45"/>
  <c r="I33" i="45"/>
  <c r="I34" i="45"/>
  <c r="I35" i="45"/>
  <c r="I36" i="45"/>
  <c r="I37" i="45"/>
  <c r="I38" i="45"/>
  <c r="I39" i="45"/>
  <c r="I40" i="45"/>
  <c r="I41" i="45"/>
  <c r="I42" i="45"/>
  <c r="I43" i="45"/>
  <c r="I44" i="45"/>
  <c r="I45" i="45"/>
  <c r="I46" i="45"/>
  <c r="I47" i="45"/>
  <c r="I48" i="45"/>
  <c r="I49" i="45"/>
  <c r="I50" i="45"/>
  <c r="I51" i="45"/>
  <c r="I52" i="45"/>
  <c r="I53" i="45"/>
  <c r="I54" i="45"/>
  <c r="I55" i="45"/>
  <c r="I56" i="45"/>
  <c r="I57" i="45"/>
  <c r="I58" i="45"/>
  <c r="I59" i="45"/>
  <c r="I60" i="45"/>
  <c r="I61" i="45"/>
  <c r="I62" i="45"/>
  <c r="I63" i="45"/>
  <c r="I64" i="45"/>
  <c r="I65" i="45"/>
  <c r="I66" i="45"/>
  <c r="I67" i="45"/>
  <c r="I68" i="45"/>
  <c r="I69" i="45"/>
  <c r="I70" i="45"/>
  <c r="I71" i="45"/>
  <c r="I72" i="45"/>
  <c r="I73" i="45"/>
  <c r="I74" i="45"/>
  <c r="I75" i="45"/>
  <c r="I76" i="45"/>
  <c r="I77" i="45"/>
  <c r="I78" i="45"/>
  <c r="I79" i="45"/>
  <c r="I80" i="45"/>
  <c r="I81" i="45"/>
  <c r="I82" i="45"/>
  <c r="I83" i="45"/>
  <c r="I84" i="45"/>
  <c r="I85" i="45"/>
  <c r="I86" i="45"/>
  <c r="I87" i="45"/>
  <c r="I88" i="45"/>
  <c r="I89" i="45"/>
  <c r="I90" i="45"/>
  <c r="I91" i="45"/>
  <c r="I92" i="45"/>
  <c r="I93" i="45"/>
  <c r="I94" i="45"/>
  <c r="I95" i="45"/>
  <c r="I96" i="45"/>
  <c r="I97" i="45"/>
  <c r="I98" i="45"/>
  <c r="I99" i="45"/>
  <c r="I113" i="45"/>
  <c r="Q23" i="45"/>
  <c r="R23" i="45" s="1"/>
  <c r="T23" i="45" s="1"/>
  <c r="Q24" i="45"/>
  <c r="R24" i="45" s="1"/>
  <c r="T24" i="45" s="1"/>
  <c r="Q25" i="45"/>
  <c r="R25" i="45" s="1"/>
  <c r="T25" i="45" s="1"/>
  <c r="Q26" i="45"/>
  <c r="R26" i="45" s="1"/>
  <c r="T26" i="45" s="1"/>
  <c r="Q27" i="45"/>
  <c r="R27" i="45" s="1"/>
  <c r="T27" i="45" s="1"/>
  <c r="Q28" i="45"/>
  <c r="R28" i="45" s="1"/>
  <c r="T28" i="45" s="1"/>
  <c r="Q29" i="45"/>
  <c r="R29" i="45" s="1"/>
  <c r="T29" i="45" s="1"/>
  <c r="Q30" i="45"/>
  <c r="R30" i="45" s="1"/>
  <c r="T30" i="45" s="1"/>
  <c r="Q31" i="45"/>
  <c r="R31" i="45" s="1"/>
  <c r="T31" i="45" s="1"/>
  <c r="Q32" i="45"/>
  <c r="R32" i="45" s="1"/>
  <c r="T32" i="45" s="1"/>
  <c r="Q33" i="45"/>
  <c r="R33" i="45" s="1"/>
  <c r="T33" i="45" s="1"/>
  <c r="Q34" i="45"/>
  <c r="R34" i="45" s="1"/>
  <c r="T34" i="45" s="1"/>
  <c r="Q35" i="45"/>
  <c r="R35" i="45" s="1"/>
  <c r="T35" i="45" s="1"/>
  <c r="Q36" i="45"/>
  <c r="R36" i="45" s="1"/>
  <c r="T36" i="45" s="1"/>
  <c r="Q37" i="45"/>
  <c r="R37" i="45" s="1"/>
  <c r="T37" i="45" s="1"/>
  <c r="Q38" i="45"/>
  <c r="R38" i="45" s="1"/>
  <c r="T38" i="45" s="1"/>
  <c r="Q39" i="45"/>
  <c r="R39" i="45" s="1"/>
  <c r="T39" i="45" s="1"/>
  <c r="Q40" i="45"/>
  <c r="R40" i="45" s="1"/>
  <c r="T40" i="45" s="1"/>
  <c r="Q41" i="45"/>
  <c r="R41" i="45" s="1"/>
  <c r="T41" i="45" s="1"/>
  <c r="Q42" i="45"/>
  <c r="R42" i="45" s="1"/>
  <c r="T42" i="45" s="1"/>
  <c r="Q43" i="45"/>
  <c r="R43" i="45" s="1"/>
  <c r="T43" i="45" s="1"/>
  <c r="Q44" i="45"/>
  <c r="R44" i="45" s="1"/>
  <c r="T44" i="45" s="1"/>
  <c r="Q45" i="45"/>
  <c r="R45" i="45" s="1"/>
  <c r="T45" i="45" s="1"/>
  <c r="Q46" i="45"/>
  <c r="R46" i="45" s="1"/>
  <c r="T46" i="45" s="1"/>
  <c r="Q47" i="45"/>
  <c r="R47" i="45" s="1"/>
  <c r="T47" i="45" s="1"/>
  <c r="Q48" i="45"/>
  <c r="R48" i="45" s="1"/>
  <c r="T48" i="45" s="1"/>
  <c r="Q49" i="45"/>
  <c r="R49" i="45" s="1"/>
  <c r="T49" i="45" s="1"/>
  <c r="Q50" i="45"/>
  <c r="R50" i="45" s="1"/>
  <c r="T50" i="45" s="1"/>
  <c r="Q51" i="45"/>
  <c r="R51" i="45" s="1"/>
  <c r="T51" i="45" s="1"/>
  <c r="Q52" i="45"/>
  <c r="R52" i="45" s="1"/>
  <c r="T52" i="45" s="1"/>
  <c r="Q53" i="45"/>
  <c r="R53" i="45" s="1"/>
  <c r="T53" i="45" s="1"/>
  <c r="Q54" i="45"/>
  <c r="R54" i="45" s="1"/>
  <c r="T54" i="45" s="1"/>
  <c r="Q55" i="45"/>
  <c r="R55" i="45" s="1"/>
  <c r="T55" i="45" s="1"/>
  <c r="Q56" i="45"/>
  <c r="R56" i="45" s="1"/>
  <c r="T56" i="45" s="1"/>
  <c r="Q57" i="45"/>
  <c r="R57" i="45" s="1"/>
  <c r="T57" i="45" s="1"/>
  <c r="Q58" i="45"/>
  <c r="R58" i="45" s="1"/>
  <c r="T58" i="45" s="1"/>
  <c r="Q59" i="45"/>
  <c r="R59" i="45" s="1"/>
  <c r="T59" i="45" s="1"/>
  <c r="Q60" i="45"/>
  <c r="R60" i="45" s="1"/>
  <c r="T60" i="45" s="1"/>
  <c r="Q61" i="45"/>
  <c r="R61" i="45" s="1"/>
  <c r="T61" i="45" s="1"/>
  <c r="Q62" i="45"/>
  <c r="R62" i="45" s="1"/>
  <c r="T62" i="45" s="1"/>
  <c r="Q63" i="45"/>
  <c r="R63" i="45" s="1"/>
  <c r="T63" i="45" s="1"/>
  <c r="Q64" i="45"/>
  <c r="R64" i="45" s="1"/>
  <c r="T64" i="45" s="1"/>
  <c r="Q65" i="45"/>
  <c r="R65" i="45" s="1"/>
  <c r="T65" i="45" s="1"/>
  <c r="Q66" i="45"/>
  <c r="R66" i="45" s="1"/>
  <c r="T66" i="45" s="1"/>
  <c r="Q67" i="45"/>
  <c r="Q68" i="45"/>
  <c r="R68" i="45" s="1"/>
  <c r="T68" i="45" s="1"/>
  <c r="Q69" i="45"/>
  <c r="R69" i="45" s="1"/>
  <c r="T69" i="45" s="1"/>
  <c r="Q70" i="45"/>
  <c r="R70" i="45" s="1"/>
  <c r="T70" i="45" s="1"/>
  <c r="Q71" i="45"/>
  <c r="R71" i="45" s="1"/>
  <c r="T71" i="45" s="1"/>
  <c r="Q72" i="45"/>
  <c r="R72" i="45" s="1"/>
  <c r="T72" i="45" s="1"/>
  <c r="Q73" i="45"/>
  <c r="R73" i="45" s="1"/>
  <c r="T73" i="45" s="1"/>
  <c r="Q74" i="45"/>
  <c r="R74" i="45" s="1"/>
  <c r="T74" i="45" s="1"/>
  <c r="Q75" i="45"/>
  <c r="R75" i="45" s="1"/>
  <c r="T75" i="45" s="1"/>
  <c r="Q76" i="45"/>
  <c r="R76" i="45" s="1"/>
  <c r="T76" i="45" s="1"/>
  <c r="Q77" i="45"/>
  <c r="R77" i="45" s="1"/>
  <c r="T77" i="45" s="1"/>
  <c r="Q78" i="45"/>
  <c r="R78" i="45" s="1"/>
  <c r="T78" i="45" s="1"/>
  <c r="Q79" i="45"/>
  <c r="R79" i="45" s="1"/>
  <c r="T79" i="45" s="1"/>
  <c r="Q80" i="45"/>
  <c r="R80" i="45" s="1"/>
  <c r="T80" i="45" s="1"/>
  <c r="Q81" i="45"/>
  <c r="R81" i="45" s="1"/>
  <c r="T81" i="45" s="1"/>
  <c r="Q82" i="45"/>
  <c r="R82" i="45" s="1"/>
  <c r="T82" i="45" s="1"/>
  <c r="Q83" i="45"/>
  <c r="R83" i="45" s="1"/>
  <c r="T83" i="45" s="1"/>
  <c r="Q84" i="45"/>
  <c r="R84" i="45" s="1"/>
  <c r="T84" i="45" s="1"/>
  <c r="Q85" i="45"/>
  <c r="R85" i="45" s="1"/>
  <c r="T85" i="45" s="1"/>
  <c r="Q86" i="45"/>
  <c r="R86" i="45" s="1"/>
  <c r="T86" i="45" s="1"/>
  <c r="Q87" i="45"/>
  <c r="R87" i="45" s="1"/>
  <c r="T87" i="45" s="1"/>
  <c r="Q88" i="45"/>
  <c r="R88" i="45" s="1"/>
  <c r="T88" i="45" s="1"/>
  <c r="Q89" i="45"/>
  <c r="R89" i="45" s="1"/>
  <c r="T89" i="45" s="1"/>
  <c r="Q90" i="45"/>
  <c r="R90" i="45" s="1"/>
  <c r="T90" i="45" s="1"/>
  <c r="Q91" i="45"/>
  <c r="R91" i="45" s="1"/>
  <c r="T91" i="45" s="1"/>
  <c r="Q92" i="45"/>
  <c r="R92" i="45" s="1"/>
  <c r="T92" i="45" s="1"/>
  <c r="Q93" i="45"/>
  <c r="R93" i="45" s="1"/>
  <c r="T93" i="45" s="1"/>
  <c r="Q94" i="45"/>
  <c r="R94" i="45" s="1"/>
  <c r="T94" i="45" s="1"/>
  <c r="Q95" i="45"/>
  <c r="R95" i="45" s="1"/>
  <c r="T95" i="45" s="1"/>
  <c r="Q96" i="45"/>
  <c r="R96" i="45" s="1"/>
  <c r="T96" i="45" s="1"/>
  <c r="Q97" i="45"/>
  <c r="R97" i="45" s="1"/>
  <c r="T97" i="45" s="1"/>
  <c r="Q98" i="45"/>
  <c r="R98" i="45" s="1"/>
  <c r="T98" i="45" s="1"/>
  <c r="Q99" i="45"/>
  <c r="R99" i="45" s="1"/>
  <c r="T99" i="45" s="1"/>
  <c r="Q113" i="45"/>
  <c r="R113" i="45" s="1"/>
  <c r="T113" i="45" s="1"/>
  <c r="R67" i="45"/>
  <c r="T67" i="45" s="1"/>
  <c r="S23" i="45"/>
  <c r="S24" i="45"/>
  <c r="S25" i="45"/>
  <c r="S26" i="45"/>
  <c r="S27" i="45"/>
  <c r="S28" i="45"/>
  <c r="S29" i="45"/>
  <c r="S30" i="45"/>
  <c r="S31" i="45"/>
  <c r="S32" i="45"/>
  <c r="S33" i="45"/>
  <c r="S34" i="45"/>
  <c r="S35" i="45"/>
  <c r="S36" i="45"/>
  <c r="S37" i="45"/>
  <c r="S38" i="45"/>
  <c r="S39" i="45"/>
  <c r="S40" i="45"/>
  <c r="S41" i="45"/>
  <c r="S42" i="45"/>
  <c r="S43" i="45"/>
  <c r="S44" i="45"/>
  <c r="S45" i="45"/>
  <c r="S46" i="45"/>
  <c r="S47" i="45"/>
  <c r="S48" i="45"/>
  <c r="S49" i="45"/>
  <c r="S50" i="45"/>
  <c r="S51" i="45"/>
  <c r="S52" i="45"/>
  <c r="S53" i="45"/>
  <c r="S54" i="45"/>
  <c r="S55" i="45"/>
  <c r="S56" i="45"/>
  <c r="S57" i="45"/>
  <c r="S58" i="45"/>
  <c r="S59" i="45"/>
  <c r="S60" i="45"/>
  <c r="S61" i="45"/>
  <c r="S62" i="45"/>
  <c r="S63" i="45"/>
  <c r="S64" i="45"/>
  <c r="S65" i="45"/>
  <c r="S66" i="45"/>
  <c r="S67" i="45"/>
  <c r="S68" i="45"/>
  <c r="S69" i="45"/>
  <c r="S70" i="45"/>
  <c r="S71" i="45"/>
  <c r="S72" i="45"/>
  <c r="S73" i="45"/>
  <c r="S74" i="45"/>
  <c r="S75" i="45"/>
  <c r="S76" i="45"/>
  <c r="S77" i="45"/>
  <c r="S78" i="45"/>
  <c r="S79" i="45"/>
  <c r="S80" i="45"/>
  <c r="S81" i="45"/>
  <c r="S82" i="45"/>
  <c r="S83" i="45"/>
  <c r="S84" i="45"/>
  <c r="S85" i="45"/>
  <c r="S86" i="45"/>
  <c r="S87" i="45"/>
  <c r="S88" i="45"/>
  <c r="S89" i="45"/>
  <c r="S90" i="45"/>
  <c r="S91" i="45"/>
  <c r="S92" i="45"/>
  <c r="S93" i="45"/>
  <c r="S94" i="45"/>
  <c r="S95" i="45"/>
  <c r="S96" i="45"/>
  <c r="S97" i="45"/>
  <c r="S98" i="45"/>
  <c r="S99" i="45"/>
  <c r="S113" i="45"/>
  <c r="H17" i="42"/>
  <c r="H18" i="42"/>
  <c r="H19" i="42"/>
  <c r="H20" i="42"/>
  <c r="H21" i="42"/>
  <c r="H16" i="42"/>
  <c r="H92" i="39"/>
  <c r="H94" i="39"/>
  <c r="H96" i="39"/>
  <c r="H97" i="39"/>
  <c r="H98" i="39"/>
  <c r="H99" i="39"/>
  <c r="H100" i="39"/>
  <c r="H101" i="39"/>
  <c r="H102" i="39"/>
  <c r="H103" i="39"/>
  <c r="H104" i="39"/>
  <c r="H105" i="39"/>
  <c r="H106" i="39"/>
  <c r="H107" i="39"/>
  <c r="H108" i="39"/>
  <c r="I92" i="39"/>
  <c r="I94" i="39"/>
  <c r="I96" i="39"/>
  <c r="I97" i="39"/>
  <c r="I98" i="39"/>
  <c r="I99" i="39"/>
  <c r="I100" i="39"/>
  <c r="I101" i="39"/>
  <c r="I102" i="39"/>
  <c r="I103" i="39"/>
  <c r="I104" i="39"/>
  <c r="I105" i="39"/>
  <c r="I106" i="39"/>
  <c r="I107" i="39"/>
  <c r="I108" i="39"/>
  <c r="Q92" i="39"/>
  <c r="R92" i="39" s="1"/>
  <c r="T92" i="39" s="1"/>
  <c r="Q94" i="39"/>
  <c r="R94" i="39" s="1"/>
  <c r="T94" i="39" s="1"/>
  <c r="Q96" i="39"/>
  <c r="R96" i="39" s="1"/>
  <c r="T96" i="39" s="1"/>
  <c r="Q97" i="39"/>
  <c r="R97" i="39" s="1"/>
  <c r="T97" i="39" s="1"/>
  <c r="Q98" i="39"/>
  <c r="R98" i="39" s="1"/>
  <c r="T98" i="39" s="1"/>
  <c r="Q99" i="39"/>
  <c r="R99" i="39" s="1"/>
  <c r="T99" i="39" s="1"/>
  <c r="Q100" i="39"/>
  <c r="R100" i="39" s="1"/>
  <c r="T100" i="39" s="1"/>
  <c r="Q101" i="39"/>
  <c r="R101" i="39" s="1"/>
  <c r="T101" i="39" s="1"/>
  <c r="Q102" i="39"/>
  <c r="R102" i="39" s="1"/>
  <c r="T102" i="39" s="1"/>
  <c r="Q103" i="39"/>
  <c r="R103" i="39" s="1"/>
  <c r="T103" i="39" s="1"/>
  <c r="Q104" i="39"/>
  <c r="R104" i="39" s="1"/>
  <c r="T104" i="39" s="1"/>
  <c r="Q105" i="39"/>
  <c r="R105" i="39" s="1"/>
  <c r="T105" i="39" s="1"/>
  <c r="Q106" i="39"/>
  <c r="R106" i="39" s="1"/>
  <c r="T106" i="39" s="1"/>
  <c r="Q107" i="39"/>
  <c r="R107" i="39" s="1"/>
  <c r="T107" i="39" s="1"/>
  <c r="Q108" i="39"/>
  <c r="R108" i="39" s="1"/>
  <c r="T108" i="39" s="1"/>
  <c r="S92" i="39"/>
  <c r="S94" i="39"/>
  <c r="S96" i="39"/>
  <c r="S97" i="39"/>
  <c r="S98" i="39"/>
  <c r="S99" i="39"/>
  <c r="S100" i="39"/>
  <c r="S101" i="39"/>
  <c r="S102" i="39"/>
  <c r="S103" i="39"/>
  <c r="S104" i="39"/>
  <c r="S105" i="39"/>
  <c r="S106" i="39"/>
  <c r="S107" i="39"/>
  <c r="S108" i="39"/>
  <c r="I46" i="38"/>
  <c r="I47" i="38"/>
  <c r="I48" i="38"/>
  <c r="I49" i="38"/>
  <c r="I39" i="38"/>
  <c r="I45" i="38"/>
  <c r="Q39" i="38"/>
  <c r="R39" i="38" s="1"/>
  <c r="T39" i="38" s="1"/>
  <c r="Q45" i="38"/>
  <c r="R45" i="38" s="1"/>
  <c r="T45" i="38" s="1"/>
  <c r="Q46" i="38"/>
  <c r="R46" i="38" s="1"/>
  <c r="T46" i="38" s="1"/>
  <c r="Q47" i="38"/>
  <c r="R47" i="38" s="1"/>
  <c r="T47" i="38" s="1"/>
  <c r="Q48" i="38"/>
  <c r="R48" i="38" s="1"/>
  <c r="T48" i="38" s="1"/>
  <c r="Q49" i="38"/>
  <c r="R49" i="38" s="1"/>
  <c r="T49" i="38" s="1"/>
  <c r="S39" i="38"/>
  <c r="S45" i="38"/>
  <c r="S46" i="38"/>
  <c r="S47" i="38"/>
  <c r="S48" i="38"/>
  <c r="S49" i="38"/>
  <c r="H23" i="35"/>
  <c r="H24" i="35"/>
  <c r="I24" i="35" s="1"/>
  <c r="H25" i="35"/>
  <c r="H26" i="35"/>
  <c r="I26" i="35" s="1"/>
  <c r="H27" i="35"/>
  <c r="I27" i="35" s="1"/>
  <c r="H28" i="35"/>
  <c r="I28" i="35" s="1"/>
  <c r="H29" i="35"/>
  <c r="H33" i="35"/>
  <c r="I23" i="35"/>
  <c r="I25" i="35"/>
  <c r="I29" i="35"/>
  <c r="I33" i="35"/>
  <c r="Q23" i="35"/>
  <c r="R23" i="35" s="1"/>
  <c r="T23" i="35" s="1"/>
  <c r="Q24" i="35"/>
  <c r="R24" i="35" s="1"/>
  <c r="T24" i="35" s="1"/>
  <c r="Q25" i="35"/>
  <c r="R25" i="35" s="1"/>
  <c r="T25" i="35" s="1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Q33" i="35"/>
  <c r="R33" i="35" s="1"/>
  <c r="T33" i="35" s="1"/>
  <c r="S23" i="35"/>
  <c r="S24" i="35"/>
  <c r="S25" i="35"/>
  <c r="S26" i="35"/>
  <c r="S27" i="35"/>
  <c r="S28" i="35"/>
  <c r="S29" i="35"/>
  <c r="S33" i="35"/>
  <c r="H25" i="33"/>
  <c r="H30" i="33"/>
  <c r="I30" i="33" s="1"/>
  <c r="H31" i="33"/>
  <c r="I31" i="33" s="1"/>
  <c r="H32" i="33"/>
  <c r="H33" i="33"/>
  <c r="H34" i="33"/>
  <c r="H35" i="33"/>
  <c r="H36" i="33"/>
  <c r="H37" i="33"/>
  <c r="I25" i="33"/>
  <c r="I32" i="33"/>
  <c r="I33" i="33"/>
  <c r="I34" i="33"/>
  <c r="I35" i="33"/>
  <c r="I36" i="33"/>
  <c r="I37" i="33"/>
  <c r="Q25" i="33"/>
  <c r="R25" i="33" s="1"/>
  <c r="T25" i="33" s="1"/>
  <c r="Q30" i="33"/>
  <c r="R30" i="33" s="1"/>
  <c r="T30" i="33" s="1"/>
  <c r="Q31" i="33"/>
  <c r="R31" i="33" s="1"/>
  <c r="T31" i="33" s="1"/>
  <c r="Q32" i="33"/>
  <c r="R32" i="33" s="1"/>
  <c r="T32" i="33" s="1"/>
  <c r="Q33" i="33"/>
  <c r="R33" i="33" s="1"/>
  <c r="T33" i="33" s="1"/>
  <c r="Q34" i="33"/>
  <c r="R34" i="33" s="1"/>
  <c r="T34" i="33" s="1"/>
  <c r="Q35" i="33"/>
  <c r="R35" i="33" s="1"/>
  <c r="T35" i="33" s="1"/>
  <c r="Q36" i="33"/>
  <c r="R36" i="33" s="1"/>
  <c r="T36" i="33" s="1"/>
  <c r="Q37" i="33"/>
  <c r="R37" i="33" s="1"/>
  <c r="T37" i="33" s="1"/>
  <c r="S25" i="33"/>
  <c r="S30" i="33"/>
  <c r="S31" i="33"/>
  <c r="S32" i="33"/>
  <c r="S33" i="33"/>
  <c r="S34" i="33"/>
  <c r="S35" i="33"/>
  <c r="S36" i="33"/>
  <c r="S37" i="33"/>
  <c r="H21" i="33"/>
  <c r="H22" i="33"/>
  <c r="H23" i="33"/>
  <c r="H24" i="33"/>
  <c r="I21" i="33"/>
  <c r="I22" i="33"/>
  <c r="I23" i="33"/>
  <c r="I24" i="33"/>
  <c r="Q21" i="33"/>
  <c r="R21" i="33" s="1"/>
  <c r="T21" i="33" s="1"/>
  <c r="Q22" i="33"/>
  <c r="R22" i="33" s="1"/>
  <c r="T22" i="33" s="1"/>
  <c r="Q23" i="33"/>
  <c r="R23" i="33" s="1"/>
  <c r="T23" i="33" s="1"/>
  <c r="Q24" i="33"/>
  <c r="R24" i="33" s="1"/>
  <c r="T24" i="33" s="1"/>
  <c r="S21" i="33"/>
  <c r="S22" i="33"/>
  <c r="S23" i="33"/>
  <c r="S24" i="33"/>
  <c r="H17" i="29"/>
  <c r="H18" i="29"/>
  <c r="I18" i="29" s="1"/>
  <c r="H19" i="29"/>
  <c r="I19" i="29" s="1"/>
  <c r="H20" i="29"/>
  <c r="I20" i="29" s="1"/>
  <c r="H21" i="29"/>
  <c r="I21" i="29" s="1"/>
  <c r="H22" i="29"/>
  <c r="I22" i="29" s="1"/>
  <c r="H24" i="29"/>
  <c r="I24" i="29" s="1"/>
  <c r="H25" i="29"/>
  <c r="I25" i="29" s="1"/>
  <c r="H26" i="29"/>
  <c r="I26" i="29" s="1"/>
  <c r="H30" i="29"/>
  <c r="I30" i="29" s="1"/>
  <c r="H31" i="29"/>
  <c r="I31" i="29" s="1"/>
  <c r="H32" i="29"/>
  <c r="I32" i="29" s="1"/>
  <c r="H33" i="29"/>
  <c r="I33" i="29" s="1"/>
  <c r="H16" i="29"/>
  <c r="I16" i="29" s="1"/>
  <c r="Q16" i="29"/>
  <c r="R16" i="29" s="1"/>
  <c r="T16" i="29" s="1"/>
  <c r="S16" i="29"/>
  <c r="Q17" i="29"/>
  <c r="R17" i="29" s="1"/>
  <c r="T17" i="29" s="1"/>
  <c r="S17" i="29"/>
  <c r="Q18" i="29"/>
  <c r="R18" i="29" s="1"/>
  <c r="T18" i="29" s="1"/>
  <c r="S18" i="29"/>
  <c r="Q19" i="29"/>
  <c r="R19" i="29" s="1"/>
  <c r="T19" i="29" s="1"/>
  <c r="S19" i="29"/>
  <c r="Q20" i="29"/>
  <c r="R20" i="29" s="1"/>
  <c r="T20" i="29" s="1"/>
  <c r="S20" i="29"/>
  <c r="Q21" i="29"/>
  <c r="R21" i="29" s="1"/>
  <c r="T21" i="29" s="1"/>
  <c r="S21" i="29"/>
  <c r="Q70" i="29"/>
  <c r="R70" i="29" s="1"/>
  <c r="T70" i="29" s="1"/>
  <c r="Q71" i="29"/>
  <c r="R71" i="29" s="1"/>
  <c r="T71" i="29" s="1"/>
  <c r="Q72" i="29"/>
  <c r="R72" i="29" s="1"/>
  <c r="T72" i="29" s="1"/>
  <c r="Q73" i="29"/>
  <c r="R73" i="29" s="1"/>
  <c r="T73" i="29" s="1"/>
  <c r="Q76" i="29"/>
  <c r="R76" i="29" s="1"/>
  <c r="T76" i="29" s="1"/>
  <c r="Q77" i="29"/>
  <c r="R77" i="29" s="1"/>
  <c r="T77" i="29" s="1"/>
  <c r="Q78" i="29"/>
  <c r="R78" i="29" s="1"/>
  <c r="T78" i="29" s="1"/>
  <c r="S70" i="29"/>
  <c r="S71" i="29"/>
  <c r="S72" i="29"/>
  <c r="S73" i="29"/>
  <c r="S76" i="29"/>
  <c r="S77" i="29"/>
  <c r="S78" i="29"/>
  <c r="U60" i="44"/>
  <c r="I17" i="45"/>
  <c r="I18" i="45"/>
  <c r="I19" i="45"/>
  <c r="I20" i="45"/>
  <c r="I21" i="45"/>
  <c r="I22" i="45"/>
  <c r="I16" i="45"/>
  <c r="H17" i="45"/>
  <c r="H18" i="45"/>
  <c r="H19" i="45"/>
  <c r="H20" i="45"/>
  <c r="H21" i="45"/>
  <c r="H22" i="45"/>
  <c r="H16" i="45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I17" i="29" l="1"/>
  <c r="I79" i="29" s="1"/>
  <c r="H79" i="29"/>
  <c r="H162" i="48"/>
  <c r="I162" i="48"/>
  <c r="Q17" i="45"/>
  <c r="R17" i="45" s="1"/>
  <c r="T17" i="45" s="1"/>
  <c r="S17" i="45"/>
  <c r="Q18" i="45"/>
  <c r="R18" i="45" s="1"/>
  <c r="T18" i="45" s="1"/>
  <c r="S18" i="45"/>
  <c r="I36" i="47" l="1"/>
  <c r="Q36" i="47"/>
  <c r="R36" i="47" s="1"/>
  <c r="T36" i="47" s="1"/>
  <c r="S36" i="47"/>
  <c r="I35" i="47"/>
  <c r="Q35" i="47"/>
  <c r="R35" i="47" s="1"/>
  <c r="T35" i="47" s="1"/>
  <c r="S35" i="47"/>
  <c r="Q19" i="45"/>
  <c r="R19" i="45" s="1"/>
  <c r="T19" i="45" s="1"/>
  <c r="S19" i="45"/>
  <c r="Q20" i="45"/>
  <c r="R20" i="45" s="1"/>
  <c r="T20" i="45" s="1"/>
  <c r="S20" i="45"/>
  <c r="Q21" i="45"/>
  <c r="R21" i="45" s="1"/>
  <c r="T21" i="45" s="1"/>
  <c r="S21" i="45"/>
  <c r="Q22" i="45"/>
  <c r="R22" i="45" s="1"/>
  <c r="T22" i="45" s="1"/>
  <c r="S22" i="45"/>
  <c r="I23" i="47" l="1"/>
  <c r="Q23" i="47"/>
  <c r="R23" i="47" s="1"/>
  <c r="T23" i="47" s="1"/>
  <c r="S23" i="47"/>
  <c r="I22" i="47"/>
  <c r="Q22" i="47"/>
  <c r="R22" i="47" s="1"/>
  <c r="T22" i="47" s="1"/>
  <c r="S22" i="47"/>
  <c r="B13" i="47"/>
  <c r="H16" i="44" l="1"/>
  <c r="H60" i="44" s="1"/>
  <c r="H30" i="42" l="1"/>
  <c r="I30" i="42"/>
  <c r="Q30" i="42"/>
  <c r="R30" i="42" s="1"/>
  <c r="T30" i="42" s="1"/>
  <c r="S30" i="42"/>
  <c r="H22" i="41" l="1"/>
  <c r="H91" i="39"/>
  <c r="H90" i="39"/>
  <c r="H89" i="39"/>
  <c r="H88" i="39"/>
  <c r="H87" i="39"/>
  <c r="H86" i="39"/>
  <c r="H85" i="39"/>
  <c r="H84" i="39"/>
  <c r="H83" i="39"/>
  <c r="H82" i="39"/>
  <c r="H81" i="39"/>
  <c r="H80" i="39"/>
  <c r="H79" i="39"/>
  <c r="H78" i="39"/>
  <c r="H77" i="39"/>
  <c r="H76" i="39"/>
  <c r="H75" i="39"/>
  <c r="H74" i="39"/>
  <c r="H73" i="39"/>
  <c r="H72" i="39"/>
  <c r="H71" i="39"/>
  <c r="H70" i="39"/>
  <c r="H69" i="39"/>
  <c r="H68" i="39"/>
  <c r="H67" i="39"/>
  <c r="H66" i="39"/>
  <c r="H65" i="39"/>
  <c r="H64" i="39"/>
  <c r="H62" i="39"/>
  <c r="H61" i="39"/>
  <c r="H60" i="39"/>
  <c r="H59" i="39"/>
  <c r="H58" i="39"/>
  <c r="H57" i="39"/>
  <c r="H56" i="39"/>
  <c r="H55" i="39"/>
  <c r="H54" i="39"/>
  <c r="H53" i="39"/>
  <c r="H52" i="39"/>
  <c r="H51" i="39"/>
  <c r="H50" i="39"/>
  <c r="H49" i="39"/>
  <c r="H48" i="39"/>
  <c r="H47" i="39"/>
  <c r="H46" i="39"/>
  <c r="H45" i="39"/>
  <c r="H44" i="39"/>
  <c r="H43" i="39"/>
  <c r="H42" i="39"/>
  <c r="H41" i="39"/>
  <c r="H40" i="39"/>
  <c r="H39" i="39"/>
  <c r="H38" i="39"/>
  <c r="H37" i="39"/>
  <c r="H36" i="39"/>
  <c r="H35" i="39"/>
  <c r="H34" i="39"/>
  <c r="H33" i="39"/>
  <c r="H32" i="39"/>
  <c r="H31" i="39"/>
  <c r="H30" i="39"/>
  <c r="H29" i="39"/>
  <c r="H28" i="39"/>
  <c r="H27" i="39"/>
  <c r="H26" i="39"/>
  <c r="I75" i="39"/>
  <c r="Q75" i="39"/>
  <c r="R75" i="39" s="1"/>
  <c r="T75" i="39" s="1"/>
  <c r="S75" i="39"/>
  <c r="I79" i="39"/>
  <c r="Q79" i="39"/>
  <c r="R79" i="39" s="1"/>
  <c r="T79" i="39" s="1"/>
  <c r="S79" i="39"/>
  <c r="I81" i="39"/>
  <c r="Q81" i="39"/>
  <c r="R81" i="39" s="1"/>
  <c r="T81" i="39" s="1"/>
  <c r="S81" i="39"/>
  <c r="I82" i="39"/>
  <c r="Q82" i="39"/>
  <c r="R82" i="39" s="1"/>
  <c r="T82" i="39" s="1"/>
  <c r="S82" i="39"/>
  <c r="I83" i="39"/>
  <c r="Q83" i="39"/>
  <c r="R83" i="39" s="1"/>
  <c r="T83" i="39" s="1"/>
  <c r="S83" i="39"/>
  <c r="I76" i="39"/>
  <c r="Q76" i="39"/>
  <c r="R76" i="39" s="1"/>
  <c r="T76" i="39" s="1"/>
  <c r="S76" i="39"/>
  <c r="I77" i="39"/>
  <c r="Q77" i="39"/>
  <c r="R77" i="39" s="1"/>
  <c r="T77" i="39" s="1"/>
  <c r="S77" i="39"/>
  <c r="I80" i="39"/>
  <c r="Q80" i="39"/>
  <c r="R80" i="39" s="1"/>
  <c r="T80" i="39" s="1"/>
  <c r="S80" i="39"/>
  <c r="I84" i="39"/>
  <c r="Q84" i="39"/>
  <c r="R84" i="39" s="1"/>
  <c r="T84" i="39" s="1"/>
  <c r="S84" i="39"/>
  <c r="I86" i="39"/>
  <c r="Q86" i="39"/>
  <c r="R86" i="39" s="1"/>
  <c r="T86" i="39" s="1"/>
  <c r="S86" i="39"/>
  <c r="I87" i="39"/>
  <c r="Q87" i="39"/>
  <c r="R87" i="39" s="1"/>
  <c r="T87" i="39" s="1"/>
  <c r="S87" i="39"/>
  <c r="I74" i="39"/>
  <c r="Q74" i="39"/>
  <c r="R74" i="39" s="1"/>
  <c r="T74" i="39" s="1"/>
  <c r="S74" i="39"/>
  <c r="I62" i="39"/>
  <c r="Q62" i="39"/>
  <c r="R62" i="39" s="1"/>
  <c r="T62" i="39" s="1"/>
  <c r="S62" i="39"/>
  <c r="I64" i="39"/>
  <c r="Q64" i="39"/>
  <c r="R64" i="39" s="1"/>
  <c r="T64" i="39" s="1"/>
  <c r="S64" i="39"/>
  <c r="I65" i="39"/>
  <c r="Q65" i="39"/>
  <c r="R65" i="39" s="1"/>
  <c r="T65" i="39" s="1"/>
  <c r="S65" i="39"/>
  <c r="I66" i="39"/>
  <c r="Q66" i="39"/>
  <c r="R66" i="39" s="1"/>
  <c r="T66" i="39" s="1"/>
  <c r="S66" i="39"/>
  <c r="I67" i="39"/>
  <c r="Q67" i="39"/>
  <c r="R67" i="39" s="1"/>
  <c r="T67" i="39" s="1"/>
  <c r="S67" i="39"/>
  <c r="I59" i="39"/>
  <c r="Q59" i="39"/>
  <c r="R59" i="39" s="1"/>
  <c r="T59" i="39" s="1"/>
  <c r="S59" i="39"/>
  <c r="I56" i="39"/>
  <c r="Q56" i="39"/>
  <c r="R56" i="39" s="1"/>
  <c r="T56" i="39" s="1"/>
  <c r="S56" i="39"/>
  <c r="I55" i="39"/>
  <c r="Q55" i="39"/>
  <c r="R55" i="39" s="1"/>
  <c r="T55" i="39" s="1"/>
  <c r="S55" i="39"/>
  <c r="I58" i="39"/>
  <c r="Q58" i="39"/>
  <c r="R58" i="39" s="1"/>
  <c r="T58" i="39" s="1"/>
  <c r="S58" i="39"/>
  <c r="I68" i="39"/>
  <c r="Q68" i="39"/>
  <c r="R68" i="39" s="1"/>
  <c r="T68" i="39" s="1"/>
  <c r="S68" i="39"/>
  <c r="I70" i="39"/>
  <c r="Q70" i="39"/>
  <c r="R70" i="39" s="1"/>
  <c r="T70" i="39" s="1"/>
  <c r="S70" i="39"/>
  <c r="I71" i="39"/>
  <c r="Q71" i="39"/>
  <c r="R71" i="39" s="1"/>
  <c r="T71" i="39" s="1"/>
  <c r="S71" i="39"/>
  <c r="I40" i="39"/>
  <c r="Q40" i="39"/>
  <c r="R40" i="39" s="1"/>
  <c r="T40" i="39" s="1"/>
  <c r="S40" i="39"/>
  <c r="I41" i="39"/>
  <c r="Q41" i="39"/>
  <c r="R41" i="39" s="1"/>
  <c r="T41" i="39" s="1"/>
  <c r="S41" i="39"/>
  <c r="I42" i="39"/>
  <c r="Q42" i="39"/>
  <c r="R42" i="39" s="1"/>
  <c r="T42" i="39" s="1"/>
  <c r="S42" i="39"/>
  <c r="I43" i="39"/>
  <c r="Q43" i="39"/>
  <c r="R43" i="39" s="1"/>
  <c r="T43" i="39" s="1"/>
  <c r="S43" i="39"/>
  <c r="I45" i="39"/>
  <c r="Q45" i="39"/>
  <c r="R45" i="39" s="1"/>
  <c r="T45" i="39" s="1"/>
  <c r="S45" i="39"/>
  <c r="I47" i="39"/>
  <c r="Q47" i="39"/>
  <c r="R47" i="39" s="1"/>
  <c r="T47" i="39" s="1"/>
  <c r="S47" i="39"/>
  <c r="I29" i="39"/>
  <c r="Q29" i="39"/>
  <c r="R29" i="39" s="1"/>
  <c r="T29" i="39" s="1"/>
  <c r="S29" i="39"/>
  <c r="I30" i="39"/>
  <c r="Q30" i="39"/>
  <c r="R30" i="39" s="1"/>
  <c r="T30" i="39" s="1"/>
  <c r="S30" i="39"/>
  <c r="I31" i="39"/>
  <c r="Q31" i="39"/>
  <c r="R31" i="39" s="1"/>
  <c r="T31" i="39" s="1"/>
  <c r="S31" i="39"/>
  <c r="I32" i="39"/>
  <c r="Q32" i="39"/>
  <c r="R32" i="39" s="1"/>
  <c r="T32" i="39" s="1"/>
  <c r="S32" i="39"/>
  <c r="I33" i="39"/>
  <c r="Q33" i="39"/>
  <c r="R33" i="39" s="1"/>
  <c r="T33" i="39" s="1"/>
  <c r="S33" i="39"/>
  <c r="I35" i="39"/>
  <c r="Q35" i="39"/>
  <c r="R35" i="39" s="1"/>
  <c r="T35" i="39" s="1"/>
  <c r="S35" i="39"/>
  <c r="I34" i="39"/>
  <c r="Q34" i="39"/>
  <c r="R34" i="39" s="1"/>
  <c r="T34" i="39" s="1"/>
  <c r="S34" i="39"/>
  <c r="I26" i="39"/>
  <c r="Q26" i="39"/>
  <c r="R26" i="39" s="1"/>
  <c r="T26" i="39" s="1"/>
  <c r="S26" i="39"/>
  <c r="I28" i="39"/>
  <c r="Q28" i="39"/>
  <c r="R28" i="39" s="1"/>
  <c r="T28" i="39" s="1"/>
  <c r="S28" i="39"/>
  <c r="I37" i="39"/>
  <c r="Q37" i="39"/>
  <c r="R37" i="39" s="1"/>
  <c r="T37" i="39" s="1"/>
  <c r="S37" i="39"/>
  <c r="I39" i="39"/>
  <c r="Q39" i="39"/>
  <c r="R39" i="39" s="1"/>
  <c r="T39" i="39" s="1"/>
  <c r="S39" i="39"/>
  <c r="I46" i="39"/>
  <c r="Q46" i="39"/>
  <c r="R46" i="39" s="1"/>
  <c r="T46" i="39" s="1"/>
  <c r="S46" i="39"/>
  <c r="I48" i="39"/>
  <c r="Q48" i="39"/>
  <c r="R48" i="39" s="1"/>
  <c r="T48" i="39" s="1"/>
  <c r="S48" i="39"/>
  <c r="I50" i="39"/>
  <c r="Q50" i="39"/>
  <c r="R50" i="39" s="1"/>
  <c r="T50" i="39" s="1"/>
  <c r="S50" i="39"/>
  <c r="I51" i="39"/>
  <c r="Q51" i="39"/>
  <c r="R51" i="39" s="1"/>
  <c r="T51" i="39" s="1"/>
  <c r="S51" i="39"/>
  <c r="I52" i="39"/>
  <c r="Q52" i="39"/>
  <c r="R52" i="39" s="1"/>
  <c r="T52" i="39" s="1"/>
  <c r="S52" i="39"/>
  <c r="I54" i="39"/>
  <c r="Q54" i="39"/>
  <c r="R54" i="39" s="1"/>
  <c r="T54" i="39" s="1"/>
  <c r="S54" i="39"/>
  <c r="I57" i="39"/>
  <c r="Q57" i="39"/>
  <c r="R57" i="39" s="1"/>
  <c r="T57" i="39" s="1"/>
  <c r="S57" i="39"/>
  <c r="I60" i="39"/>
  <c r="Q60" i="39"/>
  <c r="R60" i="39" s="1"/>
  <c r="T60" i="39" s="1"/>
  <c r="S60" i="39"/>
  <c r="I61" i="39"/>
  <c r="Q61" i="39"/>
  <c r="R61" i="39" s="1"/>
  <c r="T61" i="39" s="1"/>
  <c r="S61" i="39"/>
  <c r="I72" i="39"/>
  <c r="Q72" i="39"/>
  <c r="R72" i="39" s="1"/>
  <c r="T72" i="39" s="1"/>
  <c r="S72" i="39"/>
  <c r="I73" i="39"/>
  <c r="Q73" i="39"/>
  <c r="R73" i="39" s="1"/>
  <c r="T73" i="39" s="1"/>
  <c r="S73" i="39"/>
  <c r="I49" i="39"/>
  <c r="Q49" i="39"/>
  <c r="R49" i="39" s="1"/>
  <c r="T49" i="39" s="1"/>
  <c r="S49" i="39"/>
  <c r="I53" i="39"/>
  <c r="Q53" i="39"/>
  <c r="R53" i="39" s="1"/>
  <c r="T53" i="39" s="1"/>
  <c r="S53" i="39"/>
  <c r="I69" i="39"/>
  <c r="Q69" i="39"/>
  <c r="R69" i="39" s="1"/>
  <c r="T69" i="39" s="1"/>
  <c r="S69" i="39"/>
  <c r="I88" i="39"/>
  <c r="Q88" i="39"/>
  <c r="R88" i="39" s="1"/>
  <c r="T88" i="39" s="1"/>
  <c r="S88" i="39"/>
  <c r="H17" i="35"/>
  <c r="I17" i="35" s="1"/>
  <c r="Q17" i="35"/>
  <c r="R17" i="35" s="1"/>
  <c r="T17" i="35" s="1"/>
  <c r="S17" i="35"/>
  <c r="H16" i="35"/>
  <c r="Q16" i="35"/>
  <c r="R16" i="35" s="1"/>
  <c r="T16" i="35" s="1"/>
  <c r="S16" i="35"/>
  <c r="I16" i="35" l="1"/>
  <c r="H25" i="42"/>
  <c r="I25" i="42"/>
  <c r="Q25" i="42"/>
  <c r="R25" i="42" s="1"/>
  <c r="T25" i="42" s="1"/>
  <c r="S25" i="42"/>
  <c r="I17" i="34" l="1"/>
  <c r="Q17" i="34"/>
  <c r="R17" i="34" s="1"/>
  <c r="T17" i="34" s="1"/>
  <c r="S17" i="34"/>
  <c r="I35" i="44" l="1"/>
  <c r="I36" i="44"/>
  <c r="I37" i="44"/>
  <c r="I38" i="44"/>
  <c r="I39" i="44"/>
  <c r="I40" i="44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39" i="44"/>
  <c r="R39" i="44" s="1"/>
  <c r="T39" i="44" s="1"/>
  <c r="Q40" i="44"/>
  <c r="R40" i="44" s="1"/>
  <c r="T40" i="44" s="1"/>
  <c r="S35" i="44"/>
  <c r="S36" i="44"/>
  <c r="S37" i="44"/>
  <c r="S38" i="44"/>
  <c r="S39" i="44"/>
  <c r="S40" i="44"/>
  <c r="B13" i="49" l="1"/>
  <c r="B12" i="49"/>
  <c r="U70" i="49"/>
  <c r="S64" i="49"/>
  <c r="Q64" i="49"/>
  <c r="R64" i="49" s="1"/>
  <c r="T64" i="49" s="1"/>
  <c r="I64" i="49"/>
  <c r="S33" i="49"/>
  <c r="Q33" i="49"/>
  <c r="R33" i="49" s="1"/>
  <c r="T33" i="49" s="1"/>
  <c r="I33" i="49"/>
  <c r="H33" i="49"/>
  <c r="S32" i="49"/>
  <c r="Q32" i="49"/>
  <c r="R32" i="49" s="1"/>
  <c r="T32" i="49" s="1"/>
  <c r="I32" i="49"/>
  <c r="H32" i="49"/>
  <c r="S31" i="49"/>
  <c r="Q31" i="49"/>
  <c r="R31" i="49" s="1"/>
  <c r="T31" i="49" s="1"/>
  <c r="I31" i="49"/>
  <c r="H31" i="49"/>
  <c r="S30" i="49"/>
  <c r="Q30" i="49"/>
  <c r="R30" i="49" s="1"/>
  <c r="T30" i="49" s="1"/>
  <c r="I30" i="49"/>
  <c r="H30" i="49"/>
  <c r="S29" i="49"/>
  <c r="Q29" i="49"/>
  <c r="R29" i="49" s="1"/>
  <c r="T29" i="49" s="1"/>
  <c r="I29" i="49"/>
  <c r="H29" i="49"/>
  <c r="S28" i="49"/>
  <c r="Q28" i="49"/>
  <c r="R28" i="49" s="1"/>
  <c r="T28" i="49" s="1"/>
  <c r="I28" i="49"/>
  <c r="H28" i="49"/>
  <c r="S27" i="49"/>
  <c r="Q27" i="49"/>
  <c r="R27" i="49" s="1"/>
  <c r="T27" i="49" s="1"/>
  <c r="I27" i="49"/>
  <c r="H27" i="49"/>
  <c r="S26" i="49"/>
  <c r="Q26" i="49"/>
  <c r="R26" i="49" s="1"/>
  <c r="T26" i="49" s="1"/>
  <c r="I26" i="49"/>
  <c r="H26" i="49"/>
  <c r="S25" i="49"/>
  <c r="Q25" i="49"/>
  <c r="R25" i="49" s="1"/>
  <c r="T25" i="49" s="1"/>
  <c r="I25" i="49"/>
  <c r="H25" i="49"/>
  <c r="S24" i="49"/>
  <c r="Q24" i="49"/>
  <c r="R24" i="49" s="1"/>
  <c r="T24" i="49" s="1"/>
  <c r="I24" i="49"/>
  <c r="H24" i="49"/>
  <c r="S23" i="49"/>
  <c r="Q23" i="49"/>
  <c r="R23" i="49" s="1"/>
  <c r="T23" i="49" s="1"/>
  <c r="I23" i="49"/>
  <c r="H23" i="49"/>
  <c r="S22" i="49"/>
  <c r="Q22" i="49"/>
  <c r="R22" i="49" s="1"/>
  <c r="T22" i="49" s="1"/>
  <c r="I22" i="49"/>
  <c r="H22" i="49"/>
  <c r="S21" i="49"/>
  <c r="Q21" i="49"/>
  <c r="R21" i="49" s="1"/>
  <c r="T21" i="49" s="1"/>
  <c r="I21" i="49"/>
  <c r="H21" i="49"/>
  <c r="S20" i="49"/>
  <c r="Q20" i="49"/>
  <c r="R20" i="49" s="1"/>
  <c r="T20" i="49" s="1"/>
  <c r="I20" i="49"/>
  <c r="H20" i="49"/>
  <c r="S19" i="49"/>
  <c r="Q19" i="49"/>
  <c r="R19" i="49" s="1"/>
  <c r="T19" i="49" s="1"/>
  <c r="I19" i="49"/>
  <c r="H19" i="49"/>
  <c r="S18" i="49"/>
  <c r="Q18" i="49"/>
  <c r="R18" i="49" s="1"/>
  <c r="T18" i="49" s="1"/>
  <c r="I18" i="49"/>
  <c r="H18" i="49"/>
  <c r="S17" i="49"/>
  <c r="Q17" i="49"/>
  <c r="R17" i="49" s="1"/>
  <c r="T17" i="49" s="1"/>
  <c r="I17" i="49"/>
  <c r="H17" i="49"/>
  <c r="S16" i="49"/>
  <c r="Q16" i="49"/>
  <c r="R16" i="49" s="1"/>
  <c r="T16" i="49" s="1"/>
  <c r="I16" i="49"/>
  <c r="H16" i="49"/>
  <c r="C9" i="49"/>
  <c r="C8" i="49"/>
  <c r="C7" i="49"/>
  <c r="C6" i="49"/>
  <c r="C3" i="49"/>
  <c r="C2" i="49"/>
  <c r="B12" i="47"/>
  <c r="B13" i="48"/>
  <c r="B12" i="48"/>
  <c r="U162" i="48"/>
  <c r="F33" i="28" s="1"/>
  <c r="S20" i="48"/>
  <c r="Q20" i="48"/>
  <c r="R20" i="48" s="1"/>
  <c r="T20" i="48" s="1"/>
  <c r="S19" i="48"/>
  <c r="Q19" i="48"/>
  <c r="R19" i="48" s="1"/>
  <c r="T19" i="48" s="1"/>
  <c r="S18" i="48"/>
  <c r="Q18" i="48"/>
  <c r="R18" i="48" s="1"/>
  <c r="T18" i="48" s="1"/>
  <c r="S17" i="48"/>
  <c r="Q17" i="48"/>
  <c r="R17" i="48" s="1"/>
  <c r="T17" i="48" s="1"/>
  <c r="S16" i="48"/>
  <c r="Q16" i="48"/>
  <c r="R16" i="48" s="1"/>
  <c r="T16" i="48" s="1"/>
  <c r="C9" i="48"/>
  <c r="C8" i="48"/>
  <c r="C7" i="48"/>
  <c r="C6" i="48"/>
  <c r="C3" i="48"/>
  <c r="C2" i="48"/>
  <c r="U76" i="47"/>
  <c r="S34" i="47"/>
  <c r="Q34" i="47"/>
  <c r="R34" i="47" s="1"/>
  <c r="T34" i="47" s="1"/>
  <c r="I34" i="47"/>
  <c r="S33" i="47"/>
  <c r="Q33" i="47"/>
  <c r="R33" i="47" s="1"/>
  <c r="T33" i="47" s="1"/>
  <c r="I33" i="47"/>
  <c r="S32" i="47"/>
  <c r="Q32" i="47"/>
  <c r="R32" i="47" s="1"/>
  <c r="T32" i="47" s="1"/>
  <c r="I32" i="47"/>
  <c r="S31" i="47"/>
  <c r="Q31" i="47"/>
  <c r="R31" i="47" s="1"/>
  <c r="T31" i="47" s="1"/>
  <c r="I31" i="47"/>
  <c r="S30" i="47"/>
  <c r="Q30" i="47"/>
  <c r="R30" i="47" s="1"/>
  <c r="T30" i="47" s="1"/>
  <c r="I30" i="47"/>
  <c r="S29" i="47"/>
  <c r="Q29" i="47"/>
  <c r="R29" i="47" s="1"/>
  <c r="T29" i="47" s="1"/>
  <c r="I29" i="47"/>
  <c r="S28" i="47"/>
  <c r="Q28" i="47"/>
  <c r="R28" i="47" s="1"/>
  <c r="T28" i="47" s="1"/>
  <c r="I28" i="47"/>
  <c r="S27" i="47"/>
  <c r="Q27" i="47"/>
  <c r="R27" i="47" s="1"/>
  <c r="T27" i="47" s="1"/>
  <c r="I27" i="47"/>
  <c r="S26" i="47"/>
  <c r="Q26" i="47"/>
  <c r="R26" i="47" s="1"/>
  <c r="T26" i="47" s="1"/>
  <c r="I26" i="47"/>
  <c r="S25" i="47"/>
  <c r="Q25" i="47"/>
  <c r="R25" i="47" s="1"/>
  <c r="T25" i="47" s="1"/>
  <c r="I25" i="47"/>
  <c r="S24" i="47"/>
  <c r="Q24" i="47"/>
  <c r="R24" i="47" s="1"/>
  <c r="T24" i="47" s="1"/>
  <c r="I24" i="47"/>
  <c r="S21" i="47"/>
  <c r="Q21" i="47"/>
  <c r="R21" i="47" s="1"/>
  <c r="T21" i="47" s="1"/>
  <c r="I21" i="47"/>
  <c r="S20" i="47"/>
  <c r="Q20" i="47"/>
  <c r="R20" i="47" s="1"/>
  <c r="T20" i="47" s="1"/>
  <c r="I20" i="47"/>
  <c r="S19" i="47"/>
  <c r="Q19" i="47"/>
  <c r="R19" i="47" s="1"/>
  <c r="T19" i="47" s="1"/>
  <c r="I19" i="47"/>
  <c r="S18" i="47"/>
  <c r="Q18" i="47"/>
  <c r="R18" i="47" s="1"/>
  <c r="T18" i="47" s="1"/>
  <c r="I18" i="47"/>
  <c r="S17" i="47"/>
  <c r="Q17" i="47"/>
  <c r="R17" i="47" s="1"/>
  <c r="T17" i="47" s="1"/>
  <c r="I17" i="47"/>
  <c r="S16" i="47"/>
  <c r="Q16" i="47"/>
  <c r="R16" i="47" s="1"/>
  <c r="T16" i="47" s="1"/>
  <c r="I16" i="47"/>
  <c r="C9" i="47"/>
  <c r="C8" i="47"/>
  <c r="C7" i="47"/>
  <c r="C6" i="47"/>
  <c r="C3" i="47"/>
  <c r="C2" i="47"/>
  <c r="B13" i="46"/>
  <c r="B12" i="46"/>
  <c r="U41" i="46"/>
  <c r="S16" i="46"/>
  <c r="Q16" i="46"/>
  <c r="R16" i="46" s="1"/>
  <c r="T16" i="46" s="1"/>
  <c r="H16" i="46"/>
  <c r="I16" i="46" s="1"/>
  <c r="C9" i="46"/>
  <c r="C8" i="46"/>
  <c r="C7" i="46"/>
  <c r="C6" i="46"/>
  <c r="C3" i="46"/>
  <c r="C2" i="46"/>
  <c r="U114" i="45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8" i="28"/>
  <c r="S34" i="44"/>
  <c r="Q34" i="44"/>
  <c r="R34" i="44" s="1"/>
  <c r="T34" i="44" s="1"/>
  <c r="I34" i="44"/>
  <c r="S33" i="44"/>
  <c r="Q33" i="44"/>
  <c r="R33" i="44" s="1"/>
  <c r="T33" i="44" s="1"/>
  <c r="I33" i="44"/>
  <c r="S32" i="44"/>
  <c r="Q32" i="44"/>
  <c r="R32" i="44" s="1"/>
  <c r="T32" i="44" s="1"/>
  <c r="I32" i="44"/>
  <c r="S31" i="44"/>
  <c r="Q31" i="44"/>
  <c r="R31" i="44" s="1"/>
  <c r="T31" i="44" s="1"/>
  <c r="I31" i="44"/>
  <c r="S30" i="44"/>
  <c r="Q30" i="44"/>
  <c r="R30" i="44" s="1"/>
  <c r="T30" i="44" s="1"/>
  <c r="I30" i="44"/>
  <c r="S29" i="44"/>
  <c r="Q29" i="44"/>
  <c r="R29" i="44" s="1"/>
  <c r="T29" i="44" s="1"/>
  <c r="I29" i="44"/>
  <c r="S28" i="44"/>
  <c r="Q28" i="44"/>
  <c r="R28" i="44" s="1"/>
  <c r="T28" i="44" s="1"/>
  <c r="I28" i="44"/>
  <c r="S27" i="44"/>
  <c r="Q27" i="44"/>
  <c r="R27" i="44" s="1"/>
  <c r="T27" i="44" s="1"/>
  <c r="I27" i="44"/>
  <c r="S26" i="44"/>
  <c r="Q26" i="44"/>
  <c r="R26" i="44" s="1"/>
  <c r="T26" i="44" s="1"/>
  <c r="I26" i="44"/>
  <c r="S25" i="44"/>
  <c r="Q25" i="44"/>
  <c r="R25" i="44" s="1"/>
  <c r="T25" i="44" s="1"/>
  <c r="I25" i="44"/>
  <c r="S24" i="44"/>
  <c r="Q24" i="44"/>
  <c r="R24" i="44" s="1"/>
  <c r="T24" i="44" s="1"/>
  <c r="I24" i="44"/>
  <c r="S23" i="44"/>
  <c r="Q23" i="44"/>
  <c r="R23" i="44" s="1"/>
  <c r="T23" i="44" s="1"/>
  <c r="I23" i="44"/>
  <c r="S22" i="44"/>
  <c r="Q22" i="44"/>
  <c r="R22" i="44" s="1"/>
  <c r="T22" i="44" s="1"/>
  <c r="I22" i="44"/>
  <c r="S21" i="44"/>
  <c r="Q21" i="44"/>
  <c r="R21" i="44" s="1"/>
  <c r="T21" i="44" s="1"/>
  <c r="I21" i="44"/>
  <c r="S20" i="44"/>
  <c r="Q20" i="44"/>
  <c r="R20" i="44" s="1"/>
  <c r="T20" i="44" s="1"/>
  <c r="I20" i="44"/>
  <c r="S19" i="44"/>
  <c r="Q19" i="44"/>
  <c r="R19" i="44" s="1"/>
  <c r="T19" i="44" s="1"/>
  <c r="I19" i="44"/>
  <c r="S18" i="44"/>
  <c r="Q18" i="44"/>
  <c r="R18" i="44" s="1"/>
  <c r="T18" i="44" s="1"/>
  <c r="I18" i="44"/>
  <c r="S17" i="44"/>
  <c r="Q17" i="44"/>
  <c r="R17" i="44" s="1"/>
  <c r="T17" i="44" s="1"/>
  <c r="I17" i="44"/>
  <c r="S16" i="44"/>
  <c r="Q16" i="44"/>
  <c r="R16" i="44" s="1"/>
  <c r="T16" i="44" s="1"/>
  <c r="I16" i="44"/>
  <c r="C9" i="44"/>
  <c r="C8" i="44"/>
  <c r="C7" i="44"/>
  <c r="C6" i="44"/>
  <c r="C3" i="44"/>
  <c r="C2" i="44"/>
  <c r="U33" i="43"/>
  <c r="F27" i="28" s="1"/>
  <c r="S32" i="43"/>
  <c r="Q32" i="43"/>
  <c r="R32" i="43" s="1"/>
  <c r="T32" i="43" s="1"/>
  <c r="I32" i="43"/>
  <c r="H32" i="43"/>
  <c r="S30" i="43"/>
  <c r="Q30" i="43"/>
  <c r="R30" i="43" s="1"/>
  <c r="T30" i="43" s="1"/>
  <c r="I30" i="43"/>
  <c r="H30" i="43"/>
  <c r="S29" i="43"/>
  <c r="Q29" i="43"/>
  <c r="R29" i="43" s="1"/>
  <c r="T29" i="43" s="1"/>
  <c r="I29" i="43"/>
  <c r="H29" i="43"/>
  <c r="S28" i="43"/>
  <c r="Q28" i="43"/>
  <c r="R28" i="43" s="1"/>
  <c r="T28" i="43" s="1"/>
  <c r="I28" i="43"/>
  <c r="H28" i="43"/>
  <c r="S27" i="43"/>
  <c r="Q27" i="43"/>
  <c r="R27" i="43" s="1"/>
  <c r="T27" i="43" s="1"/>
  <c r="I27" i="43"/>
  <c r="H27" i="43"/>
  <c r="S26" i="43"/>
  <c r="Q26" i="43"/>
  <c r="R26" i="43" s="1"/>
  <c r="T26" i="43" s="1"/>
  <c r="I26" i="43"/>
  <c r="H26" i="43"/>
  <c r="S25" i="43"/>
  <c r="Q25" i="43"/>
  <c r="R25" i="43" s="1"/>
  <c r="T25" i="43" s="1"/>
  <c r="I25" i="43"/>
  <c r="H25" i="43"/>
  <c r="S24" i="43"/>
  <c r="Q24" i="43"/>
  <c r="R24" i="43" s="1"/>
  <c r="T24" i="43" s="1"/>
  <c r="I24" i="43"/>
  <c r="H24" i="43"/>
  <c r="S23" i="43"/>
  <c r="Q23" i="43"/>
  <c r="R23" i="43" s="1"/>
  <c r="T23" i="43" s="1"/>
  <c r="I23" i="43"/>
  <c r="H23" i="43"/>
  <c r="S22" i="43"/>
  <c r="Q22" i="43"/>
  <c r="R22" i="43" s="1"/>
  <c r="T22" i="43" s="1"/>
  <c r="I22" i="43"/>
  <c r="H22" i="43"/>
  <c r="S21" i="43"/>
  <c r="Q21" i="43"/>
  <c r="R21" i="43" s="1"/>
  <c r="T21" i="43" s="1"/>
  <c r="I21" i="43"/>
  <c r="H21" i="43"/>
  <c r="S20" i="43"/>
  <c r="Q20" i="43"/>
  <c r="R20" i="43" s="1"/>
  <c r="T20" i="43" s="1"/>
  <c r="I20" i="43"/>
  <c r="H20" i="43"/>
  <c r="S19" i="43"/>
  <c r="Q19" i="43"/>
  <c r="R19" i="43" s="1"/>
  <c r="T19" i="43" s="1"/>
  <c r="I19" i="43"/>
  <c r="H19" i="43"/>
  <c r="S18" i="43"/>
  <c r="Q18" i="43"/>
  <c r="R18" i="43" s="1"/>
  <c r="T18" i="43" s="1"/>
  <c r="I18" i="43"/>
  <c r="H18" i="43"/>
  <c r="S17" i="43"/>
  <c r="Q17" i="43"/>
  <c r="R17" i="43" s="1"/>
  <c r="T17" i="43" s="1"/>
  <c r="I17" i="43"/>
  <c r="H17" i="43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U35" i="42"/>
  <c r="F26" i="28" s="1"/>
  <c r="S34" i="42"/>
  <c r="Q34" i="42"/>
  <c r="R34" i="42" s="1"/>
  <c r="T34" i="42" s="1"/>
  <c r="I34" i="42"/>
  <c r="H34" i="42"/>
  <c r="S33" i="42"/>
  <c r="Q33" i="42"/>
  <c r="R33" i="42" s="1"/>
  <c r="T33" i="42" s="1"/>
  <c r="I33" i="42"/>
  <c r="H33" i="42"/>
  <c r="S32" i="42"/>
  <c r="Q32" i="42"/>
  <c r="R32" i="42" s="1"/>
  <c r="T32" i="42" s="1"/>
  <c r="I32" i="42"/>
  <c r="H32" i="42"/>
  <c r="S31" i="42"/>
  <c r="Q31" i="42"/>
  <c r="R31" i="42" s="1"/>
  <c r="T31" i="42" s="1"/>
  <c r="I31" i="42"/>
  <c r="H31" i="42"/>
  <c r="S29" i="42"/>
  <c r="Q29" i="42"/>
  <c r="R29" i="42" s="1"/>
  <c r="T29" i="42" s="1"/>
  <c r="I29" i="42"/>
  <c r="H29" i="42"/>
  <c r="S26" i="42"/>
  <c r="Q26" i="42"/>
  <c r="R26" i="42" s="1"/>
  <c r="T26" i="42" s="1"/>
  <c r="I26" i="42"/>
  <c r="H26" i="42"/>
  <c r="S24" i="42"/>
  <c r="Q24" i="42"/>
  <c r="R24" i="42" s="1"/>
  <c r="T24" i="42" s="1"/>
  <c r="I24" i="42"/>
  <c r="H24" i="42"/>
  <c r="S23" i="42"/>
  <c r="Q23" i="42"/>
  <c r="R23" i="42" s="1"/>
  <c r="T23" i="42" s="1"/>
  <c r="I23" i="42"/>
  <c r="H23" i="42"/>
  <c r="S22" i="42"/>
  <c r="Q22" i="42"/>
  <c r="R22" i="42" s="1"/>
  <c r="T22" i="42" s="1"/>
  <c r="I22" i="42"/>
  <c r="H22" i="42"/>
  <c r="S21" i="42"/>
  <c r="Q21" i="42"/>
  <c r="R21" i="42" s="1"/>
  <c r="T21" i="42" s="1"/>
  <c r="I21" i="42"/>
  <c r="S20" i="42"/>
  <c r="Q20" i="42"/>
  <c r="R20" i="42" s="1"/>
  <c r="T20" i="42" s="1"/>
  <c r="I20" i="42"/>
  <c r="S19" i="42"/>
  <c r="Q19" i="42"/>
  <c r="R19" i="42" s="1"/>
  <c r="T19" i="42" s="1"/>
  <c r="I19" i="42"/>
  <c r="S18" i="42"/>
  <c r="Q18" i="42"/>
  <c r="R18" i="42" s="1"/>
  <c r="T18" i="42" s="1"/>
  <c r="I18" i="42"/>
  <c r="S17" i="42"/>
  <c r="Q17" i="42"/>
  <c r="R17" i="42" s="1"/>
  <c r="T17" i="42" s="1"/>
  <c r="I17" i="42"/>
  <c r="S16" i="42"/>
  <c r="Q16" i="42"/>
  <c r="R16" i="42" s="1"/>
  <c r="T16" i="42" s="1"/>
  <c r="I16" i="42"/>
  <c r="C9" i="42"/>
  <c r="C8" i="42"/>
  <c r="C7" i="42"/>
  <c r="C6" i="42"/>
  <c r="C3" i="42"/>
  <c r="C2" i="42"/>
  <c r="U45" i="41"/>
  <c r="F25" i="28" s="1"/>
  <c r="S44" i="41"/>
  <c r="Q44" i="41"/>
  <c r="R44" i="41" s="1"/>
  <c r="T44" i="41" s="1"/>
  <c r="I44" i="41"/>
  <c r="H44" i="41"/>
  <c r="S27" i="41"/>
  <c r="Q27" i="41"/>
  <c r="R27" i="41" s="1"/>
  <c r="T27" i="41" s="1"/>
  <c r="I27" i="41"/>
  <c r="H27" i="41"/>
  <c r="S26" i="41"/>
  <c r="Q26" i="41"/>
  <c r="R26" i="41" s="1"/>
  <c r="T26" i="41" s="1"/>
  <c r="I26" i="41"/>
  <c r="H26" i="41"/>
  <c r="S25" i="41"/>
  <c r="Q25" i="41"/>
  <c r="R25" i="41" s="1"/>
  <c r="T25" i="41" s="1"/>
  <c r="I25" i="41"/>
  <c r="H25" i="41"/>
  <c r="S24" i="41"/>
  <c r="Q24" i="41"/>
  <c r="R24" i="41" s="1"/>
  <c r="T24" i="41" s="1"/>
  <c r="I24" i="41"/>
  <c r="H24" i="41"/>
  <c r="S23" i="41"/>
  <c r="Q23" i="41"/>
  <c r="R23" i="41" s="1"/>
  <c r="T23" i="41" s="1"/>
  <c r="I23" i="41"/>
  <c r="H23" i="41"/>
  <c r="S22" i="41"/>
  <c r="Q22" i="41"/>
  <c r="R22" i="41" s="1"/>
  <c r="T22" i="41" s="1"/>
  <c r="I22" i="41"/>
  <c r="S21" i="41"/>
  <c r="Q21" i="41"/>
  <c r="R21" i="41" s="1"/>
  <c r="T21" i="41" s="1"/>
  <c r="I21" i="41"/>
  <c r="H21" i="41"/>
  <c r="S20" i="41"/>
  <c r="Q20" i="41"/>
  <c r="R20" i="41" s="1"/>
  <c r="T20" i="41" s="1"/>
  <c r="I20" i="41"/>
  <c r="H20" i="41"/>
  <c r="S19" i="41"/>
  <c r="Q19" i="41"/>
  <c r="R19" i="41" s="1"/>
  <c r="T19" i="41" s="1"/>
  <c r="I19" i="41"/>
  <c r="H19" i="41"/>
  <c r="S18" i="41"/>
  <c r="Q18" i="41"/>
  <c r="R18" i="41" s="1"/>
  <c r="T18" i="41" s="1"/>
  <c r="I18" i="41"/>
  <c r="H18" i="41"/>
  <c r="S17" i="41"/>
  <c r="Q17" i="41"/>
  <c r="R17" i="41" s="1"/>
  <c r="T17" i="41" s="1"/>
  <c r="I17" i="41"/>
  <c r="H17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4" i="28"/>
  <c r="S29" i="40"/>
  <c r="Q29" i="40"/>
  <c r="R29" i="40" s="1"/>
  <c r="T29" i="40" s="1"/>
  <c r="I29" i="40"/>
  <c r="S28" i="40"/>
  <c r="Q28" i="40"/>
  <c r="R28" i="40" s="1"/>
  <c r="T28" i="40" s="1"/>
  <c r="I28" i="40"/>
  <c r="S24" i="40"/>
  <c r="Q24" i="40"/>
  <c r="R24" i="40" s="1"/>
  <c r="T24" i="40" s="1"/>
  <c r="I24" i="40"/>
  <c r="S23" i="40"/>
  <c r="Q23" i="40"/>
  <c r="R23" i="40" s="1"/>
  <c r="T23" i="40" s="1"/>
  <c r="I23" i="40"/>
  <c r="S22" i="40"/>
  <c r="Q22" i="40"/>
  <c r="R22" i="40" s="1"/>
  <c r="T22" i="40" s="1"/>
  <c r="I22" i="40"/>
  <c r="S21" i="40"/>
  <c r="Q21" i="40"/>
  <c r="R21" i="40" s="1"/>
  <c r="T21" i="40" s="1"/>
  <c r="I21" i="40"/>
  <c r="S19" i="40"/>
  <c r="Q19" i="40"/>
  <c r="R19" i="40" s="1"/>
  <c r="T19" i="40" s="1"/>
  <c r="I19" i="40"/>
  <c r="S18" i="40"/>
  <c r="Q18" i="40"/>
  <c r="R18" i="40" s="1"/>
  <c r="T18" i="40" s="1"/>
  <c r="I18" i="40"/>
  <c r="S17" i="40"/>
  <c r="Q17" i="40"/>
  <c r="R17" i="40" s="1"/>
  <c r="T17" i="40" s="1"/>
  <c r="I17" i="40"/>
  <c r="S16" i="40"/>
  <c r="Q16" i="40"/>
  <c r="R16" i="40" s="1"/>
  <c r="T16" i="40" s="1"/>
  <c r="I16" i="40"/>
  <c r="H16" i="40"/>
  <c r="H30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91" i="39"/>
  <c r="Q91" i="39"/>
  <c r="R91" i="39" s="1"/>
  <c r="T91" i="39" s="1"/>
  <c r="I91" i="39"/>
  <c r="S90" i="39"/>
  <c r="Q90" i="39"/>
  <c r="R90" i="39" s="1"/>
  <c r="T90" i="39" s="1"/>
  <c r="I90" i="39"/>
  <c r="S89" i="39"/>
  <c r="Q89" i="39"/>
  <c r="R89" i="39" s="1"/>
  <c r="T89" i="39" s="1"/>
  <c r="I89" i="39"/>
  <c r="S85" i="39"/>
  <c r="Q85" i="39"/>
  <c r="R85" i="39" s="1"/>
  <c r="T85" i="39" s="1"/>
  <c r="I85" i="39"/>
  <c r="S78" i="39"/>
  <c r="Q78" i="39"/>
  <c r="R78" i="39" s="1"/>
  <c r="T78" i="39" s="1"/>
  <c r="I78" i="39"/>
  <c r="S44" i="39"/>
  <c r="Q44" i="39"/>
  <c r="R44" i="39" s="1"/>
  <c r="T44" i="39" s="1"/>
  <c r="I44" i="39"/>
  <c r="S38" i="39"/>
  <c r="Q38" i="39"/>
  <c r="R38" i="39" s="1"/>
  <c r="T38" i="39" s="1"/>
  <c r="I38" i="39"/>
  <c r="S36" i="39"/>
  <c r="Q36" i="39"/>
  <c r="R36" i="39" s="1"/>
  <c r="T36" i="39" s="1"/>
  <c r="I36" i="39"/>
  <c r="S27" i="39"/>
  <c r="Q27" i="39"/>
  <c r="R27" i="39" s="1"/>
  <c r="T27" i="39" s="1"/>
  <c r="I27" i="39"/>
  <c r="S25" i="39"/>
  <c r="Q25" i="39"/>
  <c r="R25" i="39" s="1"/>
  <c r="T25" i="39" s="1"/>
  <c r="I25" i="39"/>
  <c r="H25" i="39"/>
  <c r="S24" i="39"/>
  <c r="Q24" i="39"/>
  <c r="R24" i="39" s="1"/>
  <c r="T24" i="39" s="1"/>
  <c r="I24" i="39"/>
  <c r="H24" i="39"/>
  <c r="S23" i="39"/>
  <c r="Q23" i="39"/>
  <c r="R23" i="39" s="1"/>
  <c r="T23" i="39" s="1"/>
  <c r="I23" i="39"/>
  <c r="H23" i="39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2" i="28"/>
  <c r="S38" i="38"/>
  <c r="Q38" i="38"/>
  <c r="R38" i="38" s="1"/>
  <c r="T38" i="38" s="1"/>
  <c r="I38" i="38"/>
  <c r="S37" i="38"/>
  <c r="Q37" i="38"/>
  <c r="R37" i="38" s="1"/>
  <c r="T37" i="38" s="1"/>
  <c r="I37" i="38"/>
  <c r="S36" i="38"/>
  <c r="Q36" i="38"/>
  <c r="R36" i="38" s="1"/>
  <c r="T36" i="38" s="1"/>
  <c r="I36" i="38"/>
  <c r="S35" i="38"/>
  <c r="Q35" i="38"/>
  <c r="R35" i="38" s="1"/>
  <c r="T35" i="38" s="1"/>
  <c r="I35" i="38"/>
  <c r="S34" i="38"/>
  <c r="Q34" i="38"/>
  <c r="R34" i="38" s="1"/>
  <c r="T34" i="38" s="1"/>
  <c r="I34" i="38"/>
  <c r="S31" i="38"/>
  <c r="Q31" i="38"/>
  <c r="R31" i="38" s="1"/>
  <c r="T31" i="38" s="1"/>
  <c r="I31" i="38"/>
  <c r="S30" i="38"/>
  <c r="Q30" i="38"/>
  <c r="R30" i="38" s="1"/>
  <c r="T30" i="38" s="1"/>
  <c r="I30" i="38"/>
  <c r="S29" i="38"/>
  <c r="Q29" i="38"/>
  <c r="R29" i="38" s="1"/>
  <c r="T29" i="38" s="1"/>
  <c r="I29" i="38"/>
  <c r="S27" i="38"/>
  <c r="Q27" i="38"/>
  <c r="R27" i="38" s="1"/>
  <c r="T27" i="38" s="1"/>
  <c r="I27" i="38"/>
  <c r="S26" i="38"/>
  <c r="Q26" i="38"/>
  <c r="R26" i="38" s="1"/>
  <c r="T26" i="38" s="1"/>
  <c r="I26" i="38"/>
  <c r="S25" i="38"/>
  <c r="Q25" i="38"/>
  <c r="R25" i="38" s="1"/>
  <c r="T25" i="38" s="1"/>
  <c r="I25" i="38"/>
  <c r="S24" i="38"/>
  <c r="Q24" i="38"/>
  <c r="R24" i="38" s="1"/>
  <c r="T24" i="38" s="1"/>
  <c r="I24" i="38"/>
  <c r="S23" i="38"/>
  <c r="Q23" i="38"/>
  <c r="R23" i="38" s="1"/>
  <c r="T23" i="38" s="1"/>
  <c r="I23" i="38"/>
  <c r="S22" i="38"/>
  <c r="Q22" i="38"/>
  <c r="R22" i="38" s="1"/>
  <c r="T22" i="38" s="1"/>
  <c r="I22" i="38"/>
  <c r="S21" i="38"/>
  <c r="Q21" i="38"/>
  <c r="R21" i="38" s="1"/>
  <c r="T21" i="38" s="1"/>
  <c r="I21" i="38"/>
  <c r="S20" i="38"/>
  <c r="Q20" i="38"/>
  <c r="R20" i="38" s="1"/>
  <c r="T20" i="38" s="1"/>
  <c r="I20" i="38"/>
  <c r="S19" i="38"/>
  <c r="Q19" i="38"/>
  <c r="R19" i="38" s="1"/>
  <c r="T19" i="38" s="1"/>
  <c r="I19" i="38"/>
  <c r="S16" i="38"/>
  <c r="Q16" i="38"/>
  <c r="R16" i="38" s="1"/>
  <c r="T16" i="38" s="1"/>
  <c r="H16" i="38"/>
  <c r="C9" i="38"/>
  <c r="C8" i="38"/>
  <c r="C7" i="38"/>
  <c r="C6" i="38"/>
  <c r="C3" i="38"/>
  <c r="C2" i="38"/>
  <c r="U17" i="37"/>
  <c r="F21" i="28" s="1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F20" i="28"/>
  <c r="S24" i="36"/>
  <c r="Q24" i="36"/>
  <c r="R24" i="36" s="1"/>
  <c r="T24" i="36" s="1"/>
  <c r="I24" i="36"/>
  <c r="H24" i="36"/>
  <c r="S23" i="36"/>
  <c r="Q23" i="36"/>
  <c r="R23" i="36" s="1"/>
  <c r="T23" i="36" s="1"/>
  <c r="H23" i="36"/>
  <c r="I23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U34" i="35"/>
  <c r="F19" i="28" s="1"/>
  <c r="S22" i="35"/>
  <c r="Q22" i="35"/>
  <c r="R22" i="35" s="1"/>
  <c r="T22" i="35" s="1"/>
  <c r="H22" i="35"/>
  <c r="I22" i="35" s="1"/>
  <c r="S21" i="35"/>
  <c r="Q21" i="35"/>
  <c r="R21" i="35" s="1"/>
  <c r="T21" i="35" s="1"/>
  <c r="I21" i="35"/>
  <c r="S20" i="35"/>
  <c r="Q20" i="35"/>
  <c r="R20" i="35" s="1"/>
  <c r="T20" i="35" s="1"/>
  <c r="H20" i="35"/>
  <c r="S19" i="35"/>
  <c r="Q19" i="35"/>
  <c r="R19" i="35" s="1"/>
  <c r="T19" i="35" s="1"/>
  <c r="H19" i="35"/>
  <c r="I19" i="35" s="1"/>
  <c r="S18" i="35"/>
  <c r="Q18" i="35"/>
  <c r="R18" i="35" s="1"/>
  <c r="T18" i="35" s="1"/>
  <c r="H18" i="35"/>
  <c r="I18" i="35" s="1"/>
  <c r="C9" i="35"/>
  <c r="C8" i="35"/>
  <c r="C7" i="35"/>
  <c r="C6" i="35"/>
  <c r="C3" i="35"/>
  <c r="C2" i="35"/>
  <c r="B13" i="34"/>
  <c r="B12" i="34"/>
  <c r="F18" i="28"/>
  <c r="S16" i="34"/>
  <c r="Q16" i="34"/>
  <c r="R16" i="34" s="1"/>
  <c r="T16" i="34" s="1"/>
  <c r="C9" i="34"/>
  <c r="C8" i="34"/>
  <c r="C7" i="34"/>
  <c r="C6" i="34"/>
  <c r="C3" i="34"/>
  <c r="C2" i="34"/>
  <c r="B13" i="33"/>
  <c r="B12" i="33"/>
  <c r="F17" i="28"/>
  <c r="S20" i="33"/>
  <c r="Q20" i="33"/>
  <c r="R20" i="33" s="1"/>
  <c r="T20" i="33" s="1"/>
  <c r="I20" i="33"/>
  <c r="H20" i="33"/>
  <c r="S19" i="33"/>
  <c r="Q19" i="33"/>
  <c r="R19" i="33" s="1"/>
  <c r="T19" i="33" s="1"/>
  <c r="H19" i="33"/>
  <c r="I19" i="33" s="1"/>
  <c r="S18" i="33"/>
  <c r="Q18" i="33"/>
  <c r="R18" i="33" s="1"/>
  <c r="T18" i="33" s="1"/>
  <c r="H18" i="33"/>
  <c r="I18" i="33" s="1"/>
  <c r="S17" i="33"/>
  <c r="Q17" i="33"/>
  <c r="R17" i="33" s="1"/>
  <c r="T17" i="33" s="1"/>
  <c r="H17" i="33"/>
  <c r="I17" i="33" s="1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B13" i="32"/>
  <c r="B12" i="32"/>
  <c r="F29" i="28" l="1"/>
  <c r="S50" i="38"/>
  <c r="C22" i="28" s="1"/>
  <c r="I17" i="36"/>
  <c r="I25" i="36" s="1"/>
  <c r="H25" i="36"/>
  <c r="I20" i="35"/>
  <c r="I34" i="35" s="1"/>
  <c r="H34" i="35"/>
  <c r="S30" i="40"/>
  <c r="C24" i="28" s="1"/>
  <c r="S70" i="49"/>
  <c r="C34" i="28" s="1"/>
  <c r="S162" i="48"/>
  <c r="C33" i="28" s="1"/>
  <c r="H18" i="34"/>
  <c r="I16" i="34"/>
  <c r="I18" i="34" s="1"/>
  <c r="T18" i="34"/>
  <c r="E18" i="28" s="1"/>
  <c r="T41" i="46"/>
  <c r="E31" i="28" s="1"/>
  <c r="S60" i="44"/>
  <c r="C28" i="28" s="1"/>
  <c r="S18" i="34"/>
  <c r="C18" i="28" s="1"/>
  <c r="T40" i="33"/>
  <c r="E17" i="28" s="1"/>
  <c r="S17" i="37"/>
  <c r="C21" i="28" s="1"/>
  <c r="H70" i="49"/>
  <c r="I70" i="49"/>
  <c r="T70" i="49"/>
  <c r="E34" i="28" s="1"/>
  <c r="H76" i="47"/>
  <c r="I76" i="47"/>
  <c r="S76" i="47"/>
  <c r="C32" i="28" s="1"/>
  <c r="T162" i="48"/>
  <c r="E33" i="28" s="1"/>
  <c r="T76" i="47"/>
  <c r="E32" i="28" s="1"/>
  <c r="I40" i="33"/>
  <c r="I41" i="46"/>
  <c r="S41" i="46"/>
  <c r="C31" i="28" s="1"/>
  <c r="H41" i="46"/>
  <c r="H114" i="45"/>
  <c r="S114" i="45"/>
  <c r="C29" i="28" s="1"/>
  <c r="I114" i="45"/>
  <c r="T114" i="45"/>
  <c r="E29" i="28" s="1"/>
  <c r="I60" i="44"/>
  <c r="H33" i="43"/>
  <c r="I33" i="43"/>
  <c r="S33" i="43"/>
  <c r="C27" i="28" s="1"/>
  <c r="T60" i="44"/>
  <c r="E28" i="28" s="1"/>
  <c r="T33" i="43"/>
  <c r="E27" i="28" s="1"/>
  <c r="S35" i="42"/>
  <c r="C26" i="28" s="1"/>
  <c r="H35" i="42"/>
  <c r="I35" i="42"/>
  <c r="T35" i="42"/>
  <c r="E26" i="28" s="1"/>
  <c r="H45" i="41"/>
  <c r="I45" i="41"/>
  <c r="S45" i="41"/>
  <c r="C25" i="28" s="1"/>
  <c r="T45" i="41"/>
  <c r="E25" i="28" s="1"/>
  <c r="I30" i="40"/>
  <c r="T30" i="40"/>
  <c r="E24" i="28" s="1"/>
  <c r="H109" i="39"/>
  <c r="I109" i="39"/>
  <c r="S109" i="39"/>
  <c r="C23" i="28" s="1"/>
  <c r="T109" i="39"/>
  <c r="E23" i="28" s="1"/>
  <c r="T50" i="38"/>
  <c r="E22" i="28" s="1"/>
  <c r="H50" i="38"/>
  <c r="I16" i="38"/>
  <c r="I50" i="38" s="1"/>
  <c r="H17" i="37"/>
  <c r="I17" i="37"/>
  <c r="T17" i="37"/>
  <c r="E21" i="28" s="1"/>
  <c r="S25" i="36"/>
  <c r="C20" i="28" s="1"/>
  <c r="T25" i="36"/>
  <c r="E20" i="28" s="1"/>
  <c r="S34" i="35"/>
  <c r="C19" i="28" s="1"/>
  <c r="T34" i="35"/>
  <c r="E19" i="28" s="1"/>
  <c r="H40" i="33"/>
  <c r="S40" i="33"/>
  <c r="C17" i="28" s="1"/>
  <c r="D32" i="28" l="1"/>
  <c r="D34" i="28"/>
  <c r="D33" i="28"/>
  <c r="D31" i="28"/>
  <c r="D25" i="28"/>
  <c r="U21" i="32" l="1"/>
  <c r="F16" i="28" s="1"/>
  <c r="S20" i="32"/>
  <c r="Q20" i="32"/>
  <c r="R20" i="32" s="1"/>
  <c r="T20" i="32" s="1"/>
  <c r="H20" i="32"/>
  <c r="I20" i="32" s="1"/>
  <c r="S19" i="32"/>
  <c r="Q19" i="32"/>
  <c r="R19" i="32" s="1"/>
  <c r="T19" i="32" s="1"/>
  <c r="H19" i="32"/>
  <c r="I19" i="32" s="1"/>
  <c r="S18" i="32"/>
  <c r="Q18" i="32"/>
  <c r="R18" i="32" s="1"/>
  <c r="T18" i="32" s="1"/>
  <c r="H18" i="32"/>
  <c r="I18" i="32" s="1"/>
  <c r="S17" i="32"/>
  <c r="Q17" i="32"/>
  <c r="R17" i="32" s="1"/>
  <c r="T17" i="32" s="1"/>
  <c r="I17" i="32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F15" i="28"/>
  <c r="S26" i="31"/>
  <c r="Q26" i="31"/>
  <c r="R26" i="31" s="1"/>
  <c r="T26" i="31" s="1"/>
  <c r="I26" i="31"/>
  <c r="S25" i="31"/>
  <c r="Q25" i="31"/>
  <c r="R25" i="31" s="1"/>
  <c r="T25" i="31" s="1"/>
  <c r="I25" i="31"/>
  <c r="S24" i="31"/>
  <c r="Q24" i="31"/>
  <c r="R24" i="31" s="1"/>
  <c r="T24" i="31" s="1"/>
  <c r="I24" i="31"/>
  <c r="S22" i="31"/>
  <c r="Q22" i="31"/>
  <c r="R22" i="31" s="1"/>
  <c r="T22" i="31" s="1"/>
  <c r="I22" i="31"/>
  <c r="S21" i="31"/>
  <c r="Q21" i="31"/>
  <c r="R21" i="31" s="1"/>
  <c r="T21" i="31" s="1"/>
  <c r="I21" i="31"/>
  <c r="S20" i="31"/>
  <c r="Q20" i="31"/>
  <c r="R20" i="31" s="1"/>
  <c r="T20" i="31" s="1"/>
  <c r="I20" i="31"/>
  <c r="S18" i="31"/>
  <c r="Q18" i="31"/>
  <c r="R18" i="31" s="1"/>
  <c r="T18" i="31" s="1"/>
  <c r="I18" i="31"/>
  <c r="C9" i="31"/>
  <c r="C8" i="31"/>
  <c r="C7" i="31"/>
  <c r="C6" i="31"/>
  <c r="C3" i="31"/>
  <c r="C2" i="31"/>
  <c r="C3" i="28"/>
  <c r="C2" i="28"/>
  <c r="C9" i="28"/>
  <c r="C8" i="28"/>
  <c r="C7" i="28"/>
  <c r="C6" i="28"/>
  <c r="S21" i="32" l="1"/>
  <c r="C16" i="28" s="1"/>
  <c r="H30" i="31"/>
  <c r="S30" i="31"/>
  <c r="C15" i="28" s="1"/>
  <c r="H21" i="32"/>
  <c r="T21" i="32"/>
  <c r="E16" i="28" s="1"/>
  <c r="I16" i="32"/>
  <c r="I21" i="32" s="1"/>
  <c r="T30" i="31"/>
  <c r="E15" i="28" s="1"/>
  <c r="I16" i="31"/>
  <c r="I30" i="31" s="1"/>
  <c r="D15" i="28" l="1"/>
  <c r="U79" i="29"/>
  <c r="B12" i="29"/>
  <c r="B13" i="29"/>
  <c r="C9" i="29" l="1"/>
  <c r="C8" i="29"/>
  <c r="C7" i="29"/>
  <c r="C6" i="29"/>
  <c r="C3" i="29"/>
  <c r="C2" i="29"/>
  <c r="S22" i="29" l="1"/>
  <c r="S24" i="29"/>
  <c r="S25" i="29"/>
  <c r="S26" i="29"/>
  <c r="S28" i="29"/>
  <c r="S29" i="29"/>
  <c r="S30" i="29"/>
  <c r="S31" i="29"/>
  <c r="S32" i="29"/>
  <c r="S33" i="29"/>
  <c r="S34" i="29"/>
  <c r="S35" i="29"/>
  <c r="S39" i="29"/>
  <c r="S40" i="29"/>
  <c r="S60" i="29"/>
  <c r="S61" i="29"/>
  <c r="S62" i="29"/>
  <c r="S64" i="29"/>
  <c r="S65" i="29"/>
  <c r="S66" i="29"/>
  <c r="S67" i="29"/>
  <c r="Q22" i="29"/>
  <c r="R22" i="29" s="1"/>
  <c r="T22" i="29" s="1"/>
  <c r="Q24" i="29"/>
  <c r="R24" i="29" s="1"/>
  <c r="T24" i="29" s="1"/>
  <c r="Q25" i="29"/>
  <c r="R25" i="29" s="1"/>
  <c r="T25" i="29" s="1"/>
  <c r="Q26" i="29"/>
  <c r="R26" i="29" s="1"/>
  <c r="T26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9" i="29"/>
  <c r="R39" i="29" s="1"/>
  <c r="T39" i="29" s="1"/>
  <c r="Q40" i="29"/>
  <c r="R40" i="29" s="1"/>
  <c r="T40" i="29" s="1"/>
  <c r="Q60" i="29"/>
  <c r="R60" i="29" s="1"/>
  <c r="T60" i="29" s="1"/>
  <c r="Q61" i="29"/>
  <c r="R61" i="29" s="1"/>
  <c r="T61" i="29" s="1"/>
  <c r="Q62" i="29"/>
  <c r="R62" i="29" s="1"/>
  <c r="T62" i="29" s="1"/>
  <c r="Q64" i="29"/>
  <c r="R64" i="29" s="1"/>
  <c r="T64" i="29" s="1"/>
  <c r="Q65" i="29"/>
  <c r="R65" i="29" s="1"/>
  <c r="T65" i="29" s="1"/>
  <c r="Q66" i="29"/>
  <c r="R66" i="29" s="1"/>
  <c r="T66" i="29" s="1"/>
  <c r="Q67" i="29"/>
  <c r="R67" i="29" s="1"/>
  <c r="T67" i="29" s="1"/>
  <c r="F14" i="28"/>
  <c r="F36" i="28" s="1"/>
  <c r="T79" i="29" l="1"/>
  <c r="S79" i="29"/>
  <c r="C14" i="28" s="1"/>
  <c r="C36" i="28" s="1"/>
  <c r="E14" i="28" l="1"/>
  <c r="E36" i="28" s="1"/>
  <c r="D17" i="28"/>
  <c r="D21" i="28"/>
  <c r="D29" i="28"/>
  <c r="D22" i="28"/>
  <c r="D26" i="28"/>
  <c r="D23" i="28"/>
  <c r="D14" i="28" l="1"/>
  <c r="D19" i="28"/>
  <c r="D18" i="28"/>
  <c r="D28" i="28"/>
  <c r="D24" i="28"/>
  <c r="D20" i="28"/>
  <c r="D27" i="28"/>
  <c r="D16" i="28"/>
  <c r="D36" i="28" l="1"/>
</calcChain>
</file>

<file path=xl/sharedStrings.xml><?xml version="1.0" encoding="utf-8"?>
<sst xmlns="http://schemas.openxmlformats.org/spreadsheetml/2006/main" count="5683" uniqueCount="1119">
  <si>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</si>
  <si>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</si>
  <si>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</si>
  <si>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</si>
  <si>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</si>
  <si>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</si>
  <si>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</si>
  <si>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</si>
  <si>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</si>
  <si>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</si>
  <si>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</si>
  <si>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</si>
  <si>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</si>
  <si>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</si>
  <si>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</si>
  <si>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</si>
  <si>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</si>
  <si>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</si>
  <si>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</si>
  <si>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</si>
  <si>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</si>
  <si>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</si>
  <si>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</si>
  <si>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</si>
  <si>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</si>
  <si>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</si>
  <si>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</si>
  <si>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</si>
  <si>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</si>
  <si>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</si>
  <si>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</si>
  <si>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</si>
  <si>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</si>
  <si>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</si>
  <si>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</si>
  <si>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</si>
  <si>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</si>
  <si>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</si>
  <si>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</si>
  <si>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</si>
  <si>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</si>
  <si>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</si>
  <si>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</si>
  <si>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</si>
  <si>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</si>
  <si>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</si>
  <si>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</si>
  <si>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</si>
  <si>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</si>
  <si>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</si>
  <si>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</si>
  <si>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</si>
  <si>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</si>
  <si>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</si>
  <si>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</si>
  <si>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</si>
  <si>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</si>
  <si>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</si>
  <si>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</si>
  <si>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</si>
  <si>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</si>
  <si>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</si>
  <si>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</si>
  <si>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</si>
  <si>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</si>
  <si>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</si>
  <si>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</si>
  <si>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</si>
  <si>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</si>
  <si>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</si>
  <si>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</si>
  <si>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</si>
  <si>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</si>
  <si>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</si>
  <si>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kos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</si>
  <si>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</si>
  <si>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</si>
  <si>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</si>
  <si>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</si>
  <si>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</si>
  <si>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</si>
  <si>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</si>
  <si>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</si>
  <si>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</si>
  <si>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</si>
  <si>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</si>
  <si>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</si>
  <si>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</si>
  <si>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</si>
  <si>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</si>
  <si>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</si>
  <si>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</si>
  <si>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</si>
  <si>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</si>
  <si>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</si>
  <si>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</si>
  <si>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</si>
  <si>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</si>
  <si>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</si>
  <si>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</si>
  <si>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</si>
  <si>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</si>
  <si>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</si>
  <si>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</si>
  <si>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</si>
  <si>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</si>
  <si>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</si>
  <si>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</si>
  <si>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</si>
  <si>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</si>
  <si>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</si>
  <si>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</si>
  <si>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</si>
  <si>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</si>
  <si>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</si>
  <si>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</si>
  <si>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</si>
  <si>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</si>
  <si>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</si>
  <si>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</si>
  <si>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</si>
  <si>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</si>
  <si>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</si>
  <si>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</si>
  <si>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</si>
  <si>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</si>
  <si>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</si>
  <si>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</si>
  <si>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</si>
  <si>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</si>
  <si>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</si>
  <si>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</si>
  <si>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</si>
  <si>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</si>
  <si>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</si>
  <si>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</si>
  <si>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</si>
  <si>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</si>
  <si>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</si>
  <si>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</si>
  <si>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</si>
  <si>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</si>
  <si>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</si>
  <si>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</si>
  <si>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</si>
  <si>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</si>
  <si>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</si>
  <si>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</si>
  <si>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</si>
  <si>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</si>
  <si>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</si>
  <si>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</si>
  <si>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</si>
  <si>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</si>
  <si>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</si>
  <si>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</si>
  <si>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</si>
  <si>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</si>
  <si>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22.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</si>
  <si>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</si>
  <si>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</si>
  <si>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</si>
  <si>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</si>
  <si>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</si>
  <si>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</si>
  <si>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</si>
  <si>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</si>
  <si>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</si>
  <si>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</si>
  <si>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</si>
  <si>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</si>
  <si>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</si>
  <si>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</si>
  <si>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</si>
  <si>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</si>
  <si>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</si>
  <si>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</si>
  <si>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0,5-2</t>
  </si>
  <si>
    <t>0,5-1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</si>
  <si>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</si>
  <si>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</si>
  <si>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</si>
  <si>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</si>
  <si>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</si>
  <si>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</si>
  <si>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</si>
  <si>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</si>
  <si>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BIO MESO IN BIO MESNI IZDELKI</t>
  </si>
  <si>
    <t>ŽITA, MLEVSKI IZDELKI, TESTENINE</t>
  </si>
  <si>
    <t>Stolpec1</t>
  </si>
  <si>
    <t>kom</t>
  </si>
  <si>
    <t>Sirov polžek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</si>
  <si>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</si>
  <si>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</si>
  <si>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</si>
  <si>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</si>
  <si>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</si>
  <si>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</si>
  <si>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</si>
  <si>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</si>
  <si>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</si>
  <si>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</si>
  <si>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</si>
  <si>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</si>
  <si>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</si>
  <si>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</si>
  <si>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</si>
  <si>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</si>
  <si>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do 5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</si>
  <si>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</si>
  <si>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</si>
  <si>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</si>
  <si>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</si>
  <si>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</si>
  <si>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</si>
  <si>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</si>
  <si>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</si>
  <si>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</si>
  <si>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</si>
  <si>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</si>
  <si>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</si>
  <si>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</si>
  <si>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IK</t>
  </si>
  <si>
    <t>BIO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</si>
  <si>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</si>
  <si>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</si>
  <si>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Ponudnik mora artikle po predračunu zagotavljati skozi celotno koledarsko leto.</t>
  </si>
  <si>
    <t>SVEŽE MLADO GOVEJE MESO</t>
  </si>
  <si>
    <t>TELEČJE, SVINJSKO MESO IN OSTALI MESNI IZDELKI</t>
  </si>
  <si>
    <t>PERUTNINA</t>
  </si>
  <si>
    <t>RIBE</t>
  </si>
  <si>
    <t>JAJCA</t>
  </si>
  <si>
    <t>KONZERVIRANA ZELENJAVA IN SADJE</t>
  </si>
  <si>
    <t>SVEŽE SADJE IN ZELENJAVA, SUHO SADJE, OREŠKI IN SEMENA</t>
  </si>
  <si>
    <t>EKO SADJE IN EKO ZELENJAVA</t>
  </si>
  <si>
    <t>ZAMRZNJENA ZELENJAVA IN SADJE</t>
  </si>
  <si>
    <t>SOKOVI, VODA, SADNO - ŽITNE REZINE</t>
  </si>
  <si>
    <t>ZAMRZNJENI IZDELKI IZ TESTA</t>
  </si>
  <si>
    <t>KRUH IN PEKOVSKO PECIVO</t>
  </si>
  <si>
    <t>KRUH IN PEKOVSKO PECIVO BREZ ADITIVOV</t>
  </si>
  <si>
    <t>SLADKO PECIVO</t>
  </si>
  <si>
    <t>SPLOŠNO PREHRAMBENO BLAGO</t>
  </si>
  <si>
    <t>DIETNA ŽIVILA</t>
  </si>
  <si>
    <t>Sterilizirano mleko (kratkotrajna sterilizacija), do 1,6 % m.m.</t>
  </si>
  <si>
    <t>0,2-0,25</t>
  </si>
  <si>
    <t>Grški tip jogurt, naravni</t>
  </si>
  <si>
    <t>Sadni jogurt z žiti</t>
  </si>
  <si>
    <t>Mlečni puding, vanilija, čokolada, s smetano, brez umetnih barvil in konzervansov</t>
  </si>
  <si>
    <t>Navadni jogurt, DEKLARIRAN BREZ LAKTOZE</t>
  </si>
  <si>
    <t>Pinjenec, sadni</t>
  </si>
  <si>
    <t>Sadni jogurt, DEKLARIRAN BREZ LAKTOZE,</t>
  </si>
  <si>
    <t>Kisla pasterizirana smetana, 18 do 25 % m.m., brez konzervansov in aditivov</t>
  </si>
  <si>
    <t>Smetana, trajna, za kuhanje, pakiranje 500ml</t>
  </si>
  <si>
    <t>Smetana, trajna, za stepanje</t>
  </si>
  <si>
    <t>Smetana v dozi, 30 do 35% m.m</t>
  </si>
  <si>
    <t>Sirni smetanov namaz brez aditivov (sestavine: skuta, smetana, sol),</t>
  </si>
  <si>
    <t>2,0-3</t>
  </si>
  <si>
    <t>Sirni smetanov namaz brez aditivov (sestavine: skuta, smetana, sol), pakiranje 100 do 300 g</t>
  </si>
  <si>
    <t>Mlečni namaz, 15 do 20 % m.m.</t>
  </si>
  <si>
    <t>Sirni smetanov namaz brez aditivov (sestavine: skuta, smetana, sol)</t>
  </si>
  <si>
    <t xml:space="preserve">Skuta s podloženim ali nadloženim sadjem, min. 10 % m.m. v suhi snovi, do 20 % sadnega pripravka, pakiranje v lonček </t>
  </si>
  <si>
    <t xml:space="preserve">Sadna skuta, pakiranje v lonček </t>
  </si>
  <si>
    <t>1,0-3</t>
  </si>
  <si>
    <t>200-1000</t>
  </si>
  <si>
    <t>Sir, riban</t>
  </si>
  <si>
    <t>Sir kvalitete mascarpone</t>
  </si>
  <si>
    <t>250-500</t>
  </si>
  <si>
    <t>Topljeni sir za mazanje</t>
  </si>
  <si>
    <t>Surovo maslo 1. vrste, min 82 % m.m., brez konzervansov in aditivov</t>
  </si>
  <si>
    <t>200-250</t>
  </si>
  <si>
    <t>Skuta, nepasirana, iz pasteriziranega mleka, 30 do 40 % m.m. v suhi snovi</t>
  </si>
  <si>
    <t>3,0-5</t>
  </si>
  <si>
    <t>Skuta, nepasirana, iz pasteriziranega mleka, 30 do 40  % m.m. v suhi snovi</t>
  </si>
  <si>
    <t>5,0-10</t>
  </si>
  <si>
    <t>Cevaste kosti, goveje, narezane za juho</t>
  </si>
  <si>
    <t>Rebra mlade govedine</t>
  </si>
  <si>
    <t>Svinjsko stegno, očiščeno, BK, brez slanine v kosu, I.kategorija</t>
  </si>
  <si>
    <t>Svinjsko stegno, očiščeno, BK, brez slanine narezano na zrezke 80 do 140 g / kos, I.kategorija</t>
  </si>
  <si>
    <t>Pečenice v naravnem ovoju, brez glutena, vakumsko pakiranje</t>
  </si>
  <si>
    <t>Pleskavice, manj začinjene in soljene, brez glutena in ojačevalcev okusa, 50% stegno mlade govedine I. kategorije  BK in 50% svinjsko stegno I. kategorije BK,  90 do 100 g</t>
  </si>
  <si>
    <t>Klobasa za kuhanje (70 do 80 % svinjskega mesa I. in II.kategorije, max. 20 % slanine. Dovoljeni dodatki 5 % vode, nitritna sol, česen in poper. Brez ostalih dodatkov)</t>
  </si>
  <si>
    <t>Telečje hrenovke, 50% telečjega mesa</t>
  </si>
  <si>
    <t>Suho meso – prekajena svinjska šunka (brez kosti in kože), I.kategorije</t>
  </si>
  <si>
    <t>Prekajena svinjska vratovina, I.kategorija</t>
  </si>
  <si>
    <t>Suha salama, ogrska, narezana na rezine, vakumsko pakirana</t>
  </si>
  <si>
    <t>Suha salama, domača, drobno mleta, narezana na rezine, vakumsko pakirana</t>
  </si>
  <si>
    <t>Suhi pršut brez kosti, narezan na rezine</t>
  </si>
  <si>
    <t>Mortadela navadna, 1. ali extra razred, narezana na rezine</t>
  </si>
  <si>
    <t>Bio telečje hrenovke, v naravnem ovoju</t>
  </si>
  <si>
    <t>Bio mlado goveje pleče, očiščeno, brez bočnika, BK, narezano na kocke 2 x 2 cm, I.kategorija</t>
  </si>
  <si>
    <t>Piščančja prsa, file, narezano na zrezke 80 do 140 g, razred kakovosti A (max skupno odstopanje 2 % naročene teže)</t>
  </si>
  <si>
    <t>IK ali VK</t>
  </si>
  <si>
    <t>Piščančje krače, 120 do 140 g / kos, razred kakovosti A</t>
  </si>
  <si>
    <t>Piščančji file, razred kakovosti A, narezan na kocke, velikosti po dogovoru (max odstopanje 10 % od velikosti kock, max skupno odstopanje 2 % naročene teže)</t>
  </si>
  <si>
    <t>Piščančje nabodalo z zelenjavo brez svinjine (min 75 % mesa – piščančje stegno ali prsa in do 15 % zelenjave), brez konzervansov, 100 do 120 g</t>
  </si>
  <si>
    <t>Piščančja posebna salama extra razreda, vsebuje najmanj 70 %  piščančjega mesa, v kosu</t>
  </si>
  <si>
    <t>Piščančja prsa v ovoju brez glutena, soje in jajc, delež piščančjih prs je najmanj 80 %, narezana</t>
  </si>
  <si>
    <t>Piščančja prsa v ovoju brez glutena, soje in jajc, delež piščančjih prs BK je najmanj 80 %, pakiranje od 180 do 220 g</t>
  </si>
  <si>
    <t>Piščančja hrenovka z naravnim ovojem, brez glutena, soje, jajc in aditivov, polovička 70 do 90 g, vakumsko pakiranje</t>
  </si>
  <si>
    <t>Pečena piščančja šunka v ovitku, narezana</t>
  </si>
  <si>
    <t>Puranji file, razred kakovosti A, narezan na kocke, velikosti po dogovoru (max odstopanje 10 % od velikosti kock, max skupno odstopanje 2 % naročene teže)</t>
  </si>
  <si>
    <t xml:space="preserve">Puranji file, razred kakovosti A, narezan na zrezke 80 do 140 g </t>
  </si>
  <si>
    <t>Puranja šunka v ovoju, vsebuje najmanj 70 % puranjega mesa, narezana</t>
  </si>
  <si>
    <t>Pečenice iz perutninskega mesa, brez glutena, 60 do 80 g / kos, vakumsko pakiranje</t>
  </si>
  <si>
    <t>ATLANTSKI LOSOS – porcijski file, brez kože, posamič zamrznjen, (max 10 % odstopanje od naročene teže), brez kosti, 100 do 200 g / kos, I.kvaliteta</t>
  </si>
  <si>
    <t>ARGENTINSKI OSLIČ - file, porcijski, posamič zamrznjen, (max 10 % odstopanje od naročene teže), brez kosti, pakiranje do 8 kg, I.kvaliteta</t>
  </si>
  <si>
    <t>BRANCIN - file, porcijski, posamič zamrznjen, (max 10 % odstopanje od naročene teže), brez kosti, I.kvaliteta</t>
  </si>
  <si>
    <t>MORSKI LIST -  file, porcijski, posamič zamrznjen, (max 10 % odstopanje od naročene teže), brez kosti, I.kvaliteta</t>
  </si>
  <si>
    <t>ATLANTSKI LOSOS - dimljen, svež, file, brez kosti, I.kvaliteta</t>
  </si>
  <si>
    <t>Kokošja jajca A razred, talna reja, velikost L, lupina rjave barve</t>
  </si>
  <si>
    <t>Čičerika v slanici, sterilizirana, brez kemičnih konzervansov</t>
  </si>
  <si>
    <t>Kumarice v kisu, pasterizirane, brez kemičnih konzervansovenakovredno Natureta</t>
  </si>
  <si>
    <t>Kumarice v kisu, pasterizirane, brez kemičnih konzervansov, enakovredno Natureta</t>
  </si>
  <si>
    <t>Paprika fileti v kisu, pasterizirana, brez kemičnih konzervansov, enakovredno Natureta</t>
  </si>
  <si>
    <t>Paradižnikov koncentrat – dvojni, stereliziran, min. 28 % suhe snovi, brez kemičnih konzervansov</t>
  </si>
  <si>
    <t>Paradižnik - pelati, celi,  olupljeni, steriliziran, brez kemičnih konzervansov</t>
  </si>
  <si>
    <t>Paradižnik - pelati, celi, olupljeni, steriliziran, brez kemičnih konzervansov</t>
  </si>
  <si>
    <t>Rdeča pesa v kisu, narezana na tanke rezine, brez kemičnih konzervansov in sladil</t>
  </si>
  <si>
    <t>Rdeča pesa, v kisu, narezana na tanke rezine</t>
  </si>
  <si>
    <t>Koruza, sladka v zrnju, sterilizirana, brez konzervansov</t>
  </si>
  <si>
    <t>Fižol, rjavi v zrnju, steriliziran, brez konzervansov</t>
  </si>
  <si>
    <t>Olive, zelene, brez koščic, sterilizirane, brez konzervansov</t>
  </si>
  <si>
    <t>Breskov kompot, manj sladek, min 50 % plodu, pasteriziran ali steriliziran, brez kemičnih konzervansov</t>
  </si>
  <si>
    <t>Marelični kompot, manj sladek,  min 50 % plodu, pasteriziran ali steriliziran, brez kemičnih konzervansov</t>
  </si>
  <si>
    <t>Sadna solata, min 50 % plodu, pasterizirana ali sterilizirana, brez kemičnih konzervansov</t>
  </si>
  <si>
    <t>Ananasov kompot – kocke, manj sladek,  min 50 % plodu, pasteriziran ali steriliziran, brez kemičnih konzervansov</t>
  </si>
  <si>
    <t>Višnjev kompot (brez koščic), manj sladek, min 50 % plodu, pasteriziran ali steriliziran, brez kemičnih konzervansov</t>
  </si>
  <si>
    <t>Višnjev kompot (brez koščic), manj sladek,  min 40 % plodu, pasteriziran ali steriliziran, brez kemičnih konzervansov</t>
  </si>
  <si>
    <t>Bio jagodna marmelada</t>
  </si>
  <si>
    <t>1,0-5</t>
  </si>
  <si>
    <t>Bio marelična marmelada</t>
  </si>
  <si>
    <t>Bio malinova marmelada</t>
  </si>
  <si>
    <t>Bio slivova marmelada</t>
  </si>
  <si>
    <t>Zelena solata - mehkolistna, razred I</t>
  </si>
  <si>
    <t>Solata krhkolistna rozetasta kot gentile, razred I</t>
  </si>
  <si>
    <t>Solata krhkolistna glavnata kot kristalka, razred I</t>
  </si>
  <si>
    <t>Solata krhkolistna glavnata kot ledenka, razred I</t>
  </si>
  <si>
    <t>Solata endivija, razred I</t>
  </si>
  <si>
    <t>Motovilec, razred I</t>
  </si>
  <si>
    <t>Rukola, razred I</t>
  </si>
  <si>
    <t>Radič rdeči, razred I</t>
  </si>
  <si>
    <t>Radič štrucar, razred I</t>
  </si>
  <si>
    <t>Kitajsko zelje, razred I</t>
  </si>
  <si>
    <t>Zelje belo v glavah, razred I</t>
  </si>
  <si>
    <t>Belo zelje, mlado, razred I</t>
  </si>
  <si>
    <t>Cvetača, cvet, razred I</t>
  </si>
  <si>
    <t>Koleraba rumena (podzemna), razred I</t>
  </si>
  <si>
    <t>Koleraba (nadzemna), razred I</t>
  </si>
  <si>
    <t>Brstični ohrovt, razred I</t>
  </si>
  <si>
    <t>Ohrovt v glavah, razred I</t>
  </si>
  <si>
    <t>Paradižnik, vsaj razred I</t>
  </si>
  <si>
    <t>Paradižnik češnjevec, razred I</t>
  </si>
  <si>
    <t>Paprika (babura), razred I</t>
  </si>
  <si>
    <t>Paprika  rdeča, razred I</t>
  </si>
  <si>
    <t>Paprika zelena, razred I</t>
  </si>
  <si>
    <t>Paprika rumena, razred I</t>
  </si>
  <si>
    <t>Kumare, razred I</t>
  </si>
  <si>
    <t>Bučke, razred I</t>
  </si>
  <si>
    <t>Čebula, rdeča, razred I</t>
  </si>
  <si>
    <t>Por, vsaj razred I</t>
  </si>
  <si>
    <t>Korenje rdeče, razred I</t>
  </si>
  <si>
    <t>Korenje rumeno, razred I</t>
  </si>
  <si>
    <t>Peteršilj listi, razred I</t>
  </si>
  <si>
    <t>Peteršilj gomolj, razred I</t>
  </si>
  <si>
    <t>Zelena list, razred I</t>
  </si>
  <si>
    <t>Zelena gomolj, razred I</t>
  </si>
  <si>
    <t>Jajčevci, razred I</t>
  </si>
  <si>
    <t>Blitva, list, razred I</t>
  </si>
  <si>
    <t>Brokoli,razred I</t>
  </si>
  <si>
    <t>Rdeče zelje, razred I</t>
  </si>
  <si>
    <t>Zelena, stebelna, razred I</t>
  </si>
  <si>
    <t>Koromač, razred I</t>
  </si>
  <si>
    <t>Rdeča redkvica, razred I</t>
  </si>
  <si>
    <t>Buče muškatne, razred I</t>
  </si>
  <si>
    <t>Buče hokaido, razred I</t>
  </si>
  <si>
    <t>Šampinjoni celi, razred I</t>
  </si>
  <si>
    <t>Bazilika, sveža</t>
  </si>
  <si>
    <t>Drobnjak, svež</t>
  </si>
  <si>
    <t>Krompir, razred I</t>
  </si>
  <si>
    <t>Česen, razred I</t>
  </si>
  <si>
    <t>Kislo zelje</t>
  </si>
  <si>
    <t>Kisla repa</t>
  </si>
  <si>
    <t>Jabolka (gala, jonagold, idared, zlati delišes,…), do 120 g / kos, razred I</t>
  </si>
  <si>
    <t>Hruške, do 120 g / kos, razred I</t>
  </si>
  <si>
    <t>Jagode, ekstra kvalitete</t>
  </si>
  <si>
    <t>Češnje, ekstra kvalitete</t>
  </si>
  <si>
    <t>Slive, ekstra kvalitete</t>
  </si>
  <si>
    <t>Breskve, do 120 g / kos, razred I</t>
  </si>
  <si>
    <t>Marelice, do 100 g / kos, razred I</t>
  </si>
  <si>
    <t>Nektarine, do 120 g / kos, ekstra kvalitete</t>
  </si>
  <si>
    <t>Grozdje, belo namizno, ekstra kvalitete</t>
  </si>
  <si>
    <t>Grozdje, rdeče namizno, ekstra kvalitete</t>
  </si>
  <si>
    <t>Kaki vanilija (Persimon), do 120 g / kos</t>
  </si>
  <si>
    <t>Lubenice, razred I</t>
  </si>
  <si>
    <t>Melone, razred I</t>
  </si>
  <si>
    <t>Nashi, razred I</t>
  </si>
  <si>
    <t>Pomaranče, do 120 g / kos, brez pešk, razred I</t>
  </si>
  <si>
    <t>Kivi, do 100 g / kos, razred I</t>
  </si>
  <si>
    <t>Limone, do 100 g / kos, vsaj razred I</t>
  </si>
  <si>
    <t>Banane, do 150 g / kos, vsaj razred I</t>
  </si>
  <si>
    <t>Ananas, kaliber 5, razred I</t>
  </si>
  <si>
    <t>Ringlo, razred I</t>
  </si>
  <si>
    <t>Krompir olupljen - cel, razred I, vakumsko pakiran</t>
  </si>
  <si>
    <t>Čičerika, razred I</t>
  </si>
  <si>
    <t>Fižol češnjevec, razred ekstra</t>
  </si>
  <si>
    <t>Fižol tetovec, razred ekstra</t>
  </si>
  <si>
    <t>Leča rdeča, razred ekstra</t>
  </si>
  <si>
    <t>Leča zelena, razred ekstra</t>
  </si>
  <si>
    <t>Lešniki, jedrca, razred I</t>
  </si>
  <si>
    <t>500-1000</t>
  </si>
  <si>
    <t>Mandlji, jedrca, razred I</t>
  </si>
  <si>
    <t>Orehova jedrca - razred I</t>
  </si>
  <si>
    <t>2,0-5</t>
  </si>
  <si>
    <t>Suhe brusnice brez konzervansov, razred I</t>
  </si>
  <si>
    <t>Rozine brez konzervansov (nežveplane), razred I</t>
  </si>
  <si>
    <t>Suhe fige, brez konzervansov, razred I</t>
  </si>
  <si>
    <t>Suhi hruškovi krhlji, brez konzervansov, razred I</t>
  </si>
  <si>
    <t>Suhi olupljeni jabolčni krhlji brez konzervansov, razred I</t>
  </si>
  <si>
    <t>Suhe marelice brez konzervansov (nežveplane), razred I</t>
  </si>
  <si>
    <t>Suhe slive brez koščic in konzervansov, razred I</t>
  </si>
  <si>
    <t>Bučna semena - sušena</t>
  </si>
  <si>
    <t>Eko jabolka, do 120 g / kos, razred I</t>
  </si>
  <si>
    <t>Eko hruške, do 120 g / kos, razred I</t>
  </si>
  <si>
    <t>Eko banane, do 150 g / kos, razred I</t>
  </si>
  <si>
    <t>Eko limone, do 100 g / kos, razred I</t>
  </si>
  <si>
    <t>Eko pomaranče, do 120 g/ kos, razred I</t>
  </si>
  <si>
    <t>Eko korenje, razred I</t>
  </si>
  <si>
    <t>Eko kumare, razred I</t>
  </si>
  <si>
    <t>Eko paprika, razred I</t>
  </si>
  <si>
    <t>Eko paradižnik, razred I</t>
  </si>
  <si>
    <t>Eko mlado zelje - glave, razred I</t>
  </si>
  <si>
    <t>Ananasov sok, 100 % sadni delež</t>
  </si>
  <si>
    <t>Jabolčni sok, bistri 100 % sadni delež</t>
  </si>
  <si>
    <t>Pomarančni sok, 100 % sadni delež</t>
  </si>
  <si>
    <t>Multivitaminski sok iz rdečega sadja, 100 % sadni delež</t>
  </si>
  <si>
    <t>Sadni smoothie, mix iz 5 vrst sadja, 100 % sadni delež</t>
  </si>
  <si>
    <t>Zgoščen limonin sok, brez konzervansov, 100 % sadni delež</t>
  </si>
  <si>
    <t>Nektar, jagoda, najmanj 45% sadni delež</t>
  </si>
  <si>
    <t>Naravna izvirska pitna voda, negazirana</t>
  </si>
  <si>
    <t>SADNO ŽITNA REZINA GOZDNI SADEŽI min. 33% sadja, min. 33% jogurtovim oblivom</t>
  </si>
  <si>
    <t>SADNO ŽITNA REZINA MARELICA min. 33% sadja,  min. 33% jogurtovim oblivom</t>
  </si>
  <si>
    <t>SADNO ŽITNA REZINA S POMARANČO IN BREZ SLADKORNIM ČOKOLADNIM OBLIVOM min .50 % sd</t>
  </si>
  <si>
    <t>SADNO ŽITNA REZINA JAGODA  min. 33% sadja,  min. 33% jogurtovim oblivom</t>
  </si>
  <si>
    <t>Krompirjevi svaljki</t>
  </si>
  <si>
    <t>1,0-2</t>
  </si>
  <si>
    <t>Krompirjevi svaljki s skuto</t>
  </si>
  <si>
    <t>Svaljki, ajdovi</t>
  </si>
  <si>
    <t>Svaljki, pirini</t>
  </si>
  <si>
    <t>Borovničevi cmoki</t>
  </si>
  <si>
    <t>Jagodni cmoki</t>
  </si>
  <si>
    <t>Slivovi cmoki</t>
  </si>
  <si>
    <t>Marelični cmoki, pirini</t>
  </si>
  <si>
    <t>Ajdovi štruklji  z orehi,  brez konzervansov</t>
  </si>
  <si>
    <t>Ajdovi štruklji  s skuto– slani,  brez konzervansov</t>
  </si>
  <si>
    <t>Sirovi kaneloni, porcijski, do 100 g / kos</t>
  </si>
  <si>
    <t>Pečene zamrznjene palačinke, s čokoladno-lešnikovim nadevom, 60 do 70 g / kos, premer min. 20 cm</t>
  </si>
  <si>
    <t>Pečene zamrznjene palačinke, z mareličnim nadevom, 60 do 70 g / kos, premer min. 20 cm</t>
  </si>
  <si>
    <t>Pečene zamrznjene palačinke, s skutnim nadevom,  70 do 100 g / kos, premer min. 20 cm</t>
  </si>
  <si>
    <t>Sojini polpeti, od 45 do 55  g / kos</t>
  </si>
  <si>
    <t>Pšenična moka tipa 400 - ostra</t>
  </si>
  <si>
    <t xml:space="preserve">Pšenična moka tipa 500 </t>
  </si>
  <si>
    <t>Pšenična moka polnozrnata</t>
  </si>
  <si>
    <t>Pirina moka, bela</t>
  </si>
  <si>
    <t>Koruzna moka</t>
  </si>
  <si>
    <t>Ajdova moka</t>
  </si>
  <si>
    <t>Pšenični zdrob</t>
  </si>
  <si>
    <t>1,0-2,0</t>
  </si>
  <si>
    <t>Kus kus</t>
  </si>
  <si>
    <t>2,0-5,0</t>
  </si>
  <si>
    <t>Polnozrnati kus kus</t>
  </si>
  <si>
    <t>250-1000</t>
  </si>
  <si>
    <t>Koruzni zdrob</t>
  </si>
  <si>
    <t xml:space="preserve">Riž bel, glaziran, okroglozrnati, 1. vrste </t>
  </si>
  <si>
    <t>Riž, beli, dolgozrnati, 1. vrste,  parboiled</t>
  </si>
  <si>
    <t xml:space="preserve">Riž dolgozrnati parboiled, ekstra kvalitete </t>
  </si>
  <si>
    <t>3,0-5,0</t>
  </si>
  <si>
    <t>Ajdova kaša</t>
  </si>
  <si>
    <t>Ješprenj</t>
  </si>
  <si>
    <t>Prosena kaša</t>
  </si>
  <si>
    <t>Pira</t>
  </si>
  <si>
    <t>Valjani rezanci - jušna zakuha, pšenični z jajci</t>
  </si>
  <si>
    <t>Jušna zakuha, drobna (zvezdice) pšenična z jajci</t>
  </si>
  <si>
    <t>Ribana kaša - jušna zakuha, pšenična z  jajci</t>
  </si>
  <si>
    <t>Jušna zakuha, drobna (kot rižek ali podobno), pšenična z jajci</t>
  </si>
  <si>
    <t>Polžki - pšenični z jajci</t>
  </si>
  <si>
    <t>Peresniki - pšenični z jajci</t>
  </si>
  <si>
    <t>Široki rezanci - pšenični z jajci</t>
  </si>
  <si>
    <t>Kodrasti široki rezanci - pšenični z jajci</t>
  </si>
  <si>
    <t xml:space="preserve">Špageti - pšenični z jajci, </t>
  </si>
  <si>
    <t>Svedrčki - pšenični z jajci</t>
  </si>
  <si>
    <t>Pšenične testenine z jajci metuljčki, za prilogo</t>
  </si>
  <si>
    <t>Polnozrnate testenine, za prilogo</t>
  </si>
  <si>
    <t>Pirine testenine, za prilogo</t>
  </si>
  <si>
    <t>Pšenične testenine, široki rezanci, z dodatkom zelenjave (špinača)</t>
  </si>
  <si>
    <t>Mlinci</t>
  </si>
  <si>
    <t>Pšenični polbeli kruh (T-850),rezan in pakiran</t>
  </si>
  <si>
    <t>0,7-1,0</t>
  </si>
  <si>
    <t>Pšenični črni kruh (T-1100), rezan in pakiran</t>
  </si>
  <si>
    <t>Pšenični polnozrnati kruh, rezan in pakiran</t>
  </si>
  <si>
    <t>Ajdov mešani kruh, rezan in pakiran</t>
  </si>
  <si>
    <t>Ajdov mešani kruh z orehi, rezan in pakiran</t>
  </si>
  <si>
    <t>Pisani mešani iz treh vrst moke kruh, rezan in pakiran</t>
  </si>
  <si>
    <t>Rženi mešani kruh, rezan in pakiran</t>
  </si>
  <si>
    <t>Kruh s semeni (s posipom ali brez), rezan in pakiran</t>
  </si>
  <si>
    <t>Pirin kruh, rezan in pakiran</t>
  </si>
  <si>
    <t>Hot dog štručka, pšenična, črna, prerezana na pol ali luknjana</t>
  </si>
  <si>
    <t>Štručka, pšenična, makova, po potrebi prerezana</t>
  </si>
  <si>
    <t>Kajzerica, pšenična, polbela,po potrebi prerezana</t>
  </si>
  <si>
    <t>Kajzerica, pšenična, polbela, po potrebi prerezana</t>
  </si>
  <si>
    <t>Rogljič, pšenični, mlečen</t>
  </si>
  <si>
    <t>Ajdova bombeta z orehi</t>
  </si>
  <si>
    <t>Štručka, pšenična, sezamova, po potrebi prerezana</t>
  </si>
  <si>
    <t>Štručka, pšenična, sezamova,po potrebi prerezana</t>
  </si>
  <si>
    <t>Štručka šunka sir</t>
  </si>
  <si>
    <t>Slanik</t>
  </si>
  <si>
    <t>Slanik, polnozrnati</t>
  </si>
  <si>
    <t>Bio pirino mešano pecivo</t>
  </si>
  <si>
    <t xml:space="preserve">Bio sladko pecivo z dodatkom marmelade (buhtelj) </t>
  </si>
  <si>
    <t>Bio sladko pecivo z dodatkom marmelade (buhtelj)</t>
  </si>
  <si>
    <t>Kruhove kocke za kruhove cmoke</t>
  </si>
  <si>
    <t>Drobtine, krušne, bele</t>
  </si>
  <si>
    <t>Sendvič s piščančjo salamo in sirom</t>
  </si>
  <si>
    <t xml:space="preserve">Pšenični kruh, črni, rezan, pakiran </t>
  </si>
  <si>
    <t xml:space="preserve">Pšenični kruh, polbeli, rezan, pakiran </t>
  </si>
  <si>
    <t xml:space="preserve">Graham kruh, rezan, pakiran </t>
  </si>
  <si>
    <t>Koruzni kruh,mešan, rezan, pakiran</t>
  </si>
  <si>
    <t xml:space="preserve">Ovsen kruh,mešan, rezan,  pakiran </t>
  </si>
  <si>
    <t>Kruh s semeni, rezan,  pakiran</t>
  </si>
  <si>
    <t xml:space="preserve">Kruh pisani, rezan, pakiran </t>
  </si>
  <si>
    <t xml:space="preserve">Rogljič, črni </t>
  </si>
  <si>
    <t xml:space="preserve">Rogljič, polbeli </t>
  </si>
  <si>
    <t>Rogljič, polbeli</t>
  </si>
  <si>
    <t>Francoski polnozrnati rogljič z mareličnim polnilom</t>
  </si>
  <si>
    <t>Francoski rogljič z mareličnim polnilom</t>
  </si>
  <si>
    <t>Francoski polnozrnati rogljič, prazen</t>
  </si>
  <si>
    <t>Francoski masleni rogljič</t>
  </si>
  <si>
    <t>Sirov burek</t>
  </si>
  <si>
    <t>Slano pecivo s posipom (mak, sezam)</t>
  </si>
  <si>
    <t>Orehovi keksi, pakiranje</t>
  </si>
  <si>
    <t>Vanilijevi rogljički,  pakiranje 250 do 500 g</t>
  </si>
  <si>
    <t>Linški keksi, pakiranje</t>
  </si>
  <si>
    <t xml:space="preserve">Kokosovi keksi, pakiranje </t>
  </si>
  <si>
    <t>Lešnikovi keksi, pakiranje</t>
  </si>
  <si>
    <t xml:space="preserve">Otroški keksi v obliki živali, pakiranje </t>
  </si>
  <si>
    <t>Keksi, obliti s čokolado, pakiranje</t>
  </si>
  <si>
    <t>200-500</t>
  </si>
  <si>
    <t>Keksi iz polnozrnate moke, ovsenih kosmičev in suhega sadja</t>
  </si>
  <si>
    <t>1,0-3,0</t>
  </si>
  <si>
    <t>Keksi iz polnozrnate pirine moke</t>
  </si>
  <si>
    <t>Keksi, brez mleka in jajc</t>
  </si>
  <si>
    <t>Tortica - čokoladna</t>
  </si>
  <si>
    <t>Tortica - sadna</t>
  </si>
  <si>
    <t>Torta čokoladna kvadratna 20/1 (23 x 23)</t>
  </si>
  <si>
    <t>Kremna rezina</t>
  </si>
  <si>
    <t>Buhtelj s sadnim polnilom</t>
  </si>
  <si>
    <t xml:space="preserve">Buhtelj s sadnim polnilom </t>
  </si>
  <si>
    <t xml:space="preserve">Špirala , čokoladna </t>
  </si>
  <si>
    <t>Krof s sadnim polnilom</t>
  </si>
  <si>
    <t>Navihančki z vanilijevim nadevom</t>
  </si>
  <si>
    <t>Čokoladni navihančki</t>
  </si>
  <si>
    <t>Čokoladni navihanček</t>
  </si>
  <si>
    <t>Navihančki s sadnim nadevom</t>
  </si>
  <si>
    <t xml:space="preserve">Žepek, jabolčni </t>
  </si>
  <si>
    <t xml:space="preserve">Žepek, skutni </t>
  </si>
  <si>
    <t>Žepek, orehov</t>
  </si>
  <si>
    <t xml:space="preserve">Osje gnezdo </t>
  </si>
  <si>
    <t>Pita, skutina</t>
  </si>
  <si>
    <t xml:space="preserve">Pita, skutina </t>
  </si>
  <si>
    <t xml:space="preserve">Jabolčni zavitek, vlečeno testo </t>
  </si>
  <si>
    <t>Jabolčni zavitek polnozrnat</t>
  </si>
  <si>
    <t>Muffin z dodatkom sadja</t>
  </si>
  <si>
    <t>Pica, šunka-sir (topla)</t>
  </si>
  <si>
    <t>Pica, sir (topla)</t>
  </si>
  <si>
    <t>Pica, sir,  (topla)</t>
  </si>
  <si>
    <t>Kraljeva štručka fit</t>
  </si>
  <si>
    <t>Kraljeva štručka s sezamom</t>
  </si>
  <si>
    <t>Rogljič s kaljenimi semeni</t>
  </si>
  <si>
    <t>Potica orehova, razrezana (košček 80 g) in pakirana</t>
  </si>
  <si>
    <t>Biskvitni kolač z lešniki</t>
  </si>
  <si>
    <t>Biskvitni kolač s sadjem</t>
  </si>
  <si>
    <t xml:space="preserve">Temna borovničeva palčka </t>
  </si>
  <si>
    <t xml:space="preserve">Parkelj, sladko pecivo </t>
  </si>
  <si>
    <t>Koruzni kosmiči</t>
  </si>
  <si>
    <t>1,0-1,25</t>
  </si>
  <si>
    <t>700-1000</t>
  </si>
  <si>
    <t>Musli brez dodanega sladkorja</t>
  </si>
  <si>
    <t>Prepečenec v rezinah (pš. moka tip 500)</t>
  </si>
  <si>
    <t>Prepečenec v rezinah, polnozrnati</t>
  </si>
  <si>
    <t>Grisini  z oljčnim oljem</t>
  </si>
  <si>
    <t>Grisini s sezamom</t>
  </si>
  <si>
    <t>Grisini polnozrnati</t>
  </si>
  <si>
    <t>Rženi hrustljavi kruhki</t>
  </si>
  <si>
    <t>Polnozrnati hrustljavi kruhki</t>
  </si>
  <si>
    <t>Koruzni hrustljavi kruhki</t>
  </si>
  <si>
    <t>100-200</t>
  </si>
  <si>
    <t>Brinove jagode</t>
  </si>
  <si>
    <t>Cimet mleti</t>
  </si>
  <si>
    <t>100-400</t>
  </si>
  <si>
    <t>Kumina mleta, sušena</t>
  </si>
  <si>
    <t>Kurkuma</t>
  </si>
  <si>
    <t>Majaron, zamrznjeno sušen, zdrobljen</t>
  </si>
  <si>
    <t>Zelena, zdrobljena, sušena</t>
  </si>
  <si>
    <t>Jedilno rafinirano sončično olje 100 %</t>
  </si>
  <si>
    <t>Oljčno olje 100 %, ekstra deviško, v stekleni embalaži</t>
  </si>
  <si>
    <t>Majoneza brez mlečnih sestavin in konzervansov</t>
  </si>
  <si>
    <t>Čaj šipek - hibiskus, filter vrečke, gastro</t>
  </si>
  <si>
    <t>1000-1500</t>
  </si>
  <si>
    <t>Čaj šipek, filter vrečke, gastro</t>
  </si>
  <si>
    <t>Planinski čaj, filter vrečke, gastro</t>
  </si>
  <si>
    <t>Bezgov čaj, filter vrečke</t>
  </si>
  <si>
    <t>Čaj borovnica, filter vrečke, gastro pakiranje</t>
  </si>
  <si>
    <t>Čaj divja češnja, filter vrečke, gastro</t>
  </si>
  <si>
    <t>Čaj gozdni / vrtni sadeži, filter vrečke, brez citronske kisline</t>
  </si>
  <si>
    <t>Čaj jagoda - vanilija, filter vrečke</t>
  </si>
  <si>
    <t xml:space="preserve">Čaj jagoda, filter vrečke, gastro </t>
  </si>
  <si>
    <t>Čaj pomaranča, filter vrečke, gastro</t>
  </si>
  <si>
    <t xml:space="preserve">Čaj jabolko - cimet, filter vrečke, gastro </t>
  </si>
  <si>
    <t>Sadni čaj (malina) filter vrečke</t>
  </si>
  <si>
    <t>Jabolčni kis, naravni postopek kisanja</t>
  </si>
  <si>
    <t>1,5-5,0</t>
  </si>
  <si>
    <t>Alkoholni kis, 9 %</t>
  </si>
  <si>
    <t>Kavni nadomestek - Proja</t>
  </si>
  <si>
    <t>Instant bela kava, (kakovost Benquick ali enakovredno)</t>
  </si>
  <si>
    <t>0,4-0,5</t>
  </si>
  <si>
    <t>Instant kakavov napitek, min. 25 % kakava (kakovost Benquick ali enakovredno)</t>
  </si>
  <si>
    <t>800-1000</t>
  </si>
  <si>
    <t>Čokolada v prahu, min 36 % kakavovih delcev</t>
  </si>
  <si>
    <t>100-250</t>
  </si>
  <si>
    <t>Jedilna čokolada, min. 40 % kakavov delež</t>
  </si>
  <si>
    <t>0,2-0,5</t>
  </si>
  <si>
    <t xml:space="preserve">Mlečno čokoladni ali lešnikov kakavov namaz </t>
  </si>
  <si>
    <t>15-20</t>
  </si>
  <si>
    <t>Prašek za puding – vanilija, naravno obarvani</t>
  </si>
  <si>
    <t>40-60</t>
  </si>
  <si>
    <t>Prašek za puding – čokolada, naravno obarvani</t>
  </si>
  <si>
    <t>Termo stabilno polnilo, okus marelica</t>
  </si>
  <si>
    <t>Pecilni prašek</t>
  </si>
  <si>
    <t>do 15</t>
  </si>
  <si>
    <t>Sladkor kristalni</t>
  </si>
  <si>
    <t>Sladkor mleti</t>
  </si>
  <si>
    <t>Vanilin sladkor</t>
  </si>
  <si>
    <t>Limonin sladkor</t>
  </si>
  <si>
    <t>Kokosova moka</t>
  </si>
  <si>
    <t>Mleti orehi</t>
  </si>
  <si>
    <t>Mleti lešniki</t>
  </si>
  <si>
    <t>Želatina, v prahu</t>
  </si>
  <si>
    <t>Gorčica, pakiranje</t>
  </si>
  <si>
    <t>Jušne kroglice</t>
  </si>
  <si>
    <t>Fritati</t>
  </si>
  <si>
    <t>Lanena semena</t>
  </si>
  <si>
    <t>Sezam, semena</t>
  </si>
  <si>
    <t>Otroški piškoti kakovost Baby ali enakovredno</t>
  </si>
  <si>
    <t>Masleni piškoti, kakovost Leibniz ali enakovredno</t>
  </si>
  <si>
    <t>do 50</t>
  </si>
  <si>
    <t>Marmelada,različne vrste</t>
  </si>
  <si>
    <t>15-28</t>
  </si>
  <si>
    <t xml:space="preserve">Med, cvetlični </t>
  </si>
  <si>
    <t>Med gozdni</t>
  </si>
  <si>
    <t>Med, cvetlični</t>
  </si>
  <si>
    <t>Med, cvetlični pakiranje 20 g</t>
  </si>
  <si>
    <t>do 20</t>
  </si>
  <si>
    <t>Pašteta, kokošja, brez aditivov, glutena, konzervansov in ojačevalcev arome, enakovredno Argeta junior</t>
  </si>
  <si>
    <t>27-30</t>
  </si>
  <si>
    <t xml:space="preserve">Sadna kašica, jabolko breskev </t>
  </si>
  <si>
    <t>1500-2000</t>
  </si>
  <si>
    <t>Sterilizirane sardine v rastlinskem olju</t>
  </si>
  <si>
    <t>Rižev napitek z dodanim kalcijem, brez glutena</t>
  </si>
  <si>
    <t>Riževa krema za kuhanje</t>
  </si>
  <si>
    <t>Nadomestek jajc, deklariran brez alergenov</t>
  </si>
  <si>
    <t>Margarina min 40 % maščobe, brez mleka in mlečnih sestavin (kakovost VITAQELL ali enakovredno)</t>
  </si>
  <si>
    <t>Namaz iz temne čokolade brez glutena, mleka, ml. sestavin, jajc, oreškov (kakovost Plamil So free ali enakovredno)</t>
  </si>
  <si>
    <t>Dietni džem, (kakovost Darbo ali enakovredno)</t>
  </si>
  <si>
    <t>Majoneza, riževa, brez glutena</t>
  </si>
  <si>
    <t>Riževa moka brez glutena</t>
  </si>
  <si>
    <t xml:space="preserve">Piškoti različnih oblik, brez glutena, mleka, jajc, soje in oreškov (kakovost Schar ali Orgran ali enakovredno) </t>
  </si>
  <si>
    <t>Žitna sadna rezina, brez glutena, mleka, jajc in oreškov</t>
  </si>
  <si>
    <t>Biskvit, brez glutena, čokoladni (kakovost Schar ali enakovredno)</t>
  </si>
  <si>
    <t>Biskvit, brez glutena, sadni (kakovost Schar ali enakovredno)</t>
  </si>
  <si>
    <t>Testenine - špageti / špagetini brez jajc, (kakovost Byodo ali enakovredno)</t>
  </si>
  <si>
    <t>Testenine - svedri, brez jajc (kakovost Byodo ali enakovredno)</t>
  </si>
  <si>
    <t>Testenine - peresniki, brez jajc (kakovost Byodo ali enakovredno)</t>
  </si>
  <si>
    <t>Testenine za lazanjo, brez glutena</t>
  </si>
  <si>
    <t>Njoki, krompirjevi, brez glutena, (kakovost Schar ali enakovredno) mleka, jajc in soje</t>
  </si>
  <si>
    <t>KRUH brez glutena, temni (kakovost pan rustico Schar ali enakovredno)</t>
  </si>
  <si>
    <t>KRUH brez glutena, (kakovost beli bon matin Schar ali enakovredno)</t>
  </si>
  <si>
    <t>KRUH, brez glutena, (kakovost hamburger Schar ali enakovredno)</t>
  </si>
  <si>
    <t>KRUH, brez glutena, večzrnati (kakovost večzrnati Schar ali enakovredno)</t>
  </si>
  <si>
    <t>KRUH brez glutena, beli (kakovost pan blanco Schar ali enakovredno)</t>
  </si>
  <si>
    <t>KRUH, brez glutena, (kakovost ciabatine Schar ali enakovredno)</t>
  </si>
  <si>
    <t>Prepečenec brez glutena, mleka in jajc (kakovost Schar ali enakovredno)</t>
  </si>
  <si>
    <t>Kosmiči s kvinojo brez glutena, mleka, jajc, oreščkov in soje  (kakovost Orgran ali enakovredno)</t>
  </si>
  <si>
    <t>Kosmiči z rižem in prosom, s sadjem, brez glutena, mleka, jajc, oreščkov in soje  (kakovost Orgran ali enakovredno)</t>
  </si>
  <si>
    <t>Proseni zdrob brez glutena</t>
  </si>
  <si>
    <t>Drobtine brez glutena</t>
  </si>
  <si>
    <t>Kus kus riž-koruza, brez alergenov</t>
  </si>
  <si>
    <t>Rumena polenta brez glutena</t>
  </si>
  <si>
    <t>Grisini brez glutena</t>
  </si>
  <si>
    <t>100% zgoščeni sok - sirup, gozdni sadeži, brez dodanega sladkorja, konzervansov in citronske kisline</t>
  </si>
  <si>
    <t>100% zgoščeni sok - sirup, bezeg, brez dodanega sladkorja, konzervansov in citronske kisline</t>
  </si>
  <si>
    <t>OSNOVNA ŠOLA DOMŽALE</t>
  </si>
  <si>
    <t xml:space="preserve">BISTRIŠKA CESTA 19, 1230 DOMŽALE </t>
  </si>
  <si>
    <t>Mlado goveje stegno, očiščeno, brez bočnika, BK, narezano na zrezke, 80 do 140 g / kos, I. kategorija, IK</t>
  </si>
  <si>
    <t>Mlado goveje stegno, očiščeno, brez bočnika, BK, narezano na kocke, velikosti po dogovoru, I.kategorija, IK</t>
  </si>
  <si>
    <t>Mlado goveje stegno, očiščeno, brez bočnika, BK,  velikosti po dogovoru,, I.kategorija, IK</t>
  </si>
  <si>
    <t>Mlado goveje pleče, BK, v kosu, I.kategorija, IK</t>
  </si>
  <si>
    <t>Mlado goveje pleče, BK, narezano na kocke, velikosti po dogovoru,, I.kategorija, IK</t>
  </si>
  <si>
    <t>BIO KRUH IN BIO PEKOVSKO PECIVO</t>
  </si>
  <si>
    <t>Goveji flam</t>
  </si>
  <si>
    <t>Telečje stegno, očiščeno, brez bočnika, BK, narezano na zrezke 60 do 120 g/ kos, I.kategorija</t>
  </si>
  <si>
    <t>Telečje stegno, očiščeno, brez bočnika, BK, v kosu, velikosti po dogovoru, I.kategorija</t>
  </si>
  <si>
    <t>Svinjsko stegno, narezano na kocke, velikost po dogovoru, BK, I. kategorija</t>
  </si>
  <si>
    <t>Svinjski vrat, BK, I. kategorija, v kosu</t>
  </si>
  <si>
    <t>Kuhan pršut, 1. ali extra razreda, brez konzervansov, rezan</t>
  </si>
  <si>
    <t>Piščančja bedra s kostjo in kožo, 150 do 200 g / kos</t>
  </si>
  <si>
    <t>Piščančja stegna, file, brez kosti in kože, v kosu, razred kakovosti A</t>
  </si>
  <si>
    <t>Cela kokoš</t>
  </si>
  <si>
    <t>Mini piščančja hrenovka brez ovoja, vsebuje min. 80 % piščančjega mesa, max 2 % soli, brez alergenov</t>
  </si>
  <si>
    <t>Pleskavice (oblikovane) iz mletega manj začinjenega in soljenega puranjega mesa I. kat. BK, brez aditivov, 80 -120 g</t>
  </si>
  <si>
    <t>Novozelandski repak, file brez kosti, kože</t>
  </si>
  <si>
    <t>Kovač, file brez kosti, I. kateg.</t>
  </si>
  <si>
    <t>Kapski file (oslič file) zamrznjen, brez kože in kosti, max. 10 % glazure</t>
  </si>
  <si>
    <t>ORADA - file, porcijski (od 80 do 140 g na kos), posamič zamrznjen, (max 10% odstopanja od naročene teže, brez kosti, I.kvaliteta</t>
  </si>
  <si>
    <t>marmelada marelica, brez konzervansov in utemnih sladil, min. 45 % sadja</t>
  </si>
  <si>
    <t>marmelda slivova, brez konzervansov in utemnih sladil, min. 45 % sadja</t>
  </si>
  <si>
    <t>džem borovnica, brez umetnih sladil, min 45 % sadja</t>
  </si>
  <si>
    <t>marmelada jagodna, brez konzervansov in utemnih sladil, min. 45 % sadja</t>
  </si>
  <si>
    <t>2,5 - 5</t>
  </si>
  <si>
    <t>ŠPINAČA pasirana, briketi zdrava, čista, brez tujih primesi, naglo globoko ohlajena, I. kvaliteta</t>
  </si>
  <si>
    <t>KORENJE baby, mini,  zdravo, čisto, brez tujih primesi, naglo globoko ohlajeno, I. kvaliteta</t>
  </si>
  <si>
    <t>FIŽOL STROČJI MASLEN, PLOŠČATI, očiščen, lomljen 26 mm, naglo globoko ohlajen, I. kvaliteta</t>
  </si>
  <si>
    <t>FIŽOL STROČJI, rumen, očiščen, lomljen 26 mm, naglo globoko ohlajen, I. kvaliteta</t>
  </si>
  <si>
    <t>GRAH zdrav, čist, brez tujih primesi, velikosti 8,75 mm-9,30 mm, naglo globoko ohlajen, I. kvaliteta</t>
  </si>
  <si>
    <t>BROKOLI zdrav, čist, brez tujih primesi, deljen na posamezne cvetove velikosti 40 mm - 60 mm, naglo globoko ohlajen, I. kvaliteta</t>
  </si>
  <si>
    <t>CVETAČA zdrava, čista, brez tujih primesi, glava deljena na posamezne cvetove velikosti 30 mm - 60 mm, naglo globoko ohlajena, I. kvaliteta</t>
  </si>
  <si>
    <t>KORUZA mlečna zrnje zdrava, čista, brez tujih primesi, naglo globoko ohlajena, I. kvaliteta</t>
  </si>
  <si>
    <t>PAPRIKA rdeča, rezana, naglo globoko ohlajeno, I. kvaliteta</t>
  </si>
  <si>
    <t>BRSTIČNI OHROVT zdrav, čist, brez tujih primesi, naglo globoko ohlajen, I. kvaliteta</t>
  </si>
  <si>
    <t>BUČKE rezane kocke 5x5x5 mm,  zdrave, čiste, brez tujih primesi, naglo globoko ohlajene, I. kvaliteta</t>
  </si>
  <si>
    <t>KORENJE kocke zdravo, čisto, brez tujih primesi, narezano na kocke 10x10x10 mm,  naglo globoko ohlajeno, I. kvaliteta</t>
  </si>
  <si>
    <t>KORENJE rezine zdravo, čisto, brez tujih primesi, rezano na rezine 20-30 mm, naglo globoko ohlajeno, I. kvaliteta</t>
  </si>
  <si>
    <t>POR očiščen, rezan 50x50 mm, naglo globoko ohlajen, I. kvliteta</t>
  </si>
  <si>
    <t>BELUŠI ZELENI, očiščeni mladi poganjki, globoko zamrznjeni, I. kvaliteta</t>
  </si>
  <si>
    <t>BLITVA zdrava, čista, brez tujih primesi, naglo globoko ohlajena, I. kvaliteta</t>
  </si>
  <si>
    <t>PETERŠILJ zdrav, čist, brez tujih primesi, rezan, naglo globoko ohlajen, I. kvaliteta</t>
  </si>
  <si>
    <t>MEŠANICA grah-korenje, mešanica sestavljena iz: korenje -kocke (50 %), grah (50 %); naglo globoko ohlajena, I. kvaliteta</t>
  </si>
  <si>
    <t>MEŠANICA ZELENJAVE za zelenjavne priloge (brokoli, rezano korenje, cvetača),  očiščena,  brez tujih primesi, naglo globoko ohlajena, I. kvaliteta</t>
  </si>
  <si>
    <t>MEŠANICA ZELENJAVE za juho,  sestavljena iz: stročji fižol lomljen, koleraba kocke , korenje kocke , por rezani , brstični ohrovt , cvetača , grah , listi in gomolji zelene ; mešanica iz zdrave, čiste zelenjave, brez tujih primesi, I. kategorija</t>
  </si>
  <si>
    <t>MEŠANICA ZELENJAVE (ratatouille mix), narezane  na kocke ali rezune, sestavljena iz: paradižnika, bučk, čebule, paprike; mešanica iz zdrave, čiste zelenjave, brez tujih primesi, I. kategorija</t>
  </si>
  <si>
    <t>MEŠANICA ZELENJAVE narezane na trakove juliene, sestavljena iz pora, korenja, zelene;  mešanica iz zdrave, čiste zelenjave, brez tujih primesi, I. kategorija</t>
  </si>
  <si>
    <t>KROMPIRJEVI KRHLJI BREZ OLUPKA, zamrznjeni</t>
  </si>
  <si>
    <t>ŠAMPINJONI REZANI, globoko zamrznjeni, I. kvaliteta</t>
  </si>
  <si>
    <t>JAGODE zdravi, čisti, celi plodovi, brez tujih primesi, naglo globoko ohlajene, I. kvaliteta</t>
  </si>
  <si>
    <t>GOZDNI SADEŽI zdravi, čisti, celi plodovi, brez tujih primesi, naglo globoko ohlajene, I. kvaliteta, pakiranje 2,5 kg</t>
  </si>
  <si>
    <t>BOROVNICE zdravi, čisti, celi plodovi, brez tujih primesi, naglo globoko ohlajene, I. kvaliteta</t>
  </si>
  <si>
    <t>VIŠNJE zdravi, čisti, celi plodovi, brez koščic, naglo globoko ohlajene, I. kvaliteta</t>
  </si>
  <si>
    <t>MALINE zdravi, čisti, celi plodovi, brez tujih primesi, naglo globoko ohlajene, I. kvaliteta</t>
  </si>
  <si>
    <t>Svaljki z dodatkom koruznega zdroba</t>
  </si>
  <si>
    <t>Gluhi štruklji</t>
  </si>
  <si>
    <t>Tortelini špinačni</t>
  </si>
  <si>
    <t>Tortelini sirovi</t>
  </si>
  <si>
    <t>Zelenjavni polpeti, 45 do 50 g / kos</t>
  </si>
  <si>
    <t>Vlečeno testo, sveže</t>
  </si>
  <si>
    <t>Listnato testo, razvaljano, sveže</t>
  </si>
  <si>
    <t>Kaneloni s šunko in sirom, porcijski, do 100 g / kos</t>
  </si>
  <si>
    <t>Špinačni kaneloni, porcijski, do 100 g/ kos</t>
  </si>
  <si>
    <t>Pečene zamrznjene palačinke, prazne, 60 do 70 g/ kos</t>
  </si>
  <si>
    <t>Štruklji pehtranovi</t>
  </si>
  <si>
    <t>Štruklji čokoladni</t>
  </si>
  <si>
    <t>Testo za lazanjo (predpripravljeno- termično obdelano)</t>
  </si>
  <si>
    <t xml:space="preserve">Pasterizirano delno posneto mleko,  1,5 do 1,8 % m.m., pakiranje 5 do 10 L </t>
  </si>
  <si>
    <t>Sterilizirano mleko delno posneto (kratkotrajna sterilizacija),  1,5 do 1,8 % m.m.</t>
  </si>
  <si>
    <t>Sterilizirano mleko posneto (kratkotrajna sterilizacija),  3,2 m.m.</t>
  </si>
  <si>
    <t>Sterilizirano  mleko z okusom čokolade (kratkotrajna sterilizacija), dodana slamica</t>
  </si>
  <si>
    <t>Sterilizirano mleko DEKLARIRANO BREZ LAKTOZE, delno posneto, 1,5-1,8  % m.m., kratkotrajna sterilizacija</t>
  </si>
  <si>
    <t>Sterilizirano mleko DEKLARIRANO BREZ LAKTOZE (kratkotrajna sterilizacija), delno posneto, 1,5-1,8  % m.m., kratkotrajna sterilizacija</t>
  </si>
  <si>
    <t>Tekoči naravni jogurt, od 1,2 do 1,5 % m.m.</t>
  </si>
  <si>
    <t>Grški tip jogurta, sadni</t>
  </si>
  <si>
    <t>Grški jogurt naravni</t>
  </si>
  <si>
    <t>Mlečni namaz z zelišči, 15 do 20 % m.m.</t>
  </si>
  <si>
    <t>Skuta navadna, pakiranje v lonček</t>
  </si>
  <si>
    <t>Poltrdi lahki sir brez lizocima iz jajc, primeren za alergike na jajca, brez konzervansov in drugih aditivov, rezine, do 25% m.m.</t>
  </si>
  <si>
    <t>Poltrdi lahki sir brez lizocima iz jajc, primeren za alergike na jajca, brez laktoze, brez konzervansov in drugih aditivov, v kosu, do 25% m.m.</t>
  </si>
  <si>
    <t>Pinjenec, naravni</t>
  </si>
  <si>
    <t>Tekoči sadni jogurt, različni okusi do 1,5 m.m.</t>
  </si>
  <si>
    <t>Tekoči naravni jogurt, najmanj 3,2 m.m.</t>
  </si>
  <si>
    <t>Desert jogurtova smetana</t>
  </si>
  <si>
    <t>Sladoled kremni/mlečni brez umetnih sladil z različnimi okusi, lonček</t>
  </si>
  <si>
    <t>Sladoled kremni/mlečni brez umetnih sladil z različnimi okusi</t>
  </si>
  <si>
    <t>Sladoled kremni/mlečni brez umetnih sladil z različnimi okusi, sladoled na palčki</t>
  </si>
  <si>
    <t>3,0 -10,0</t>
  </si>
  <si>
    <t>Skyr naravni, zgoščen jogurt z min. vsebnostjo beljakovin 8 g/ 100 g</t>
  </si>
  <si>
    <t>Skyr sadni, različni okusi, zgoščen jogurt z min. vsebnostjo beljakovin 8 g/ 100 g</t>
  </si>
  <si>
    <t>Poltrdi lahki sir do 25 % m.m. v suhi snovi</t>
  </si>
  <si>
    <t>Čebula, rjava, razred I</t>
  </si>
  <si>
    <t>Mandarine, klementine in križanci do 100 g / kos, brez pešk, razred I</t>
  </si>
  <si>
    <t>Leča, rjava, razred ekstra</t>
  </si>
  <si>
    <t>Suhi neolupljeni jabolčni krhlji brez konzervansov, razred I</t>
  </si>
  <si>
    <t>Brazilski oreščki</t>
  </si>
  <si>
    <t>Eko bučke</t>
  </si>
  <si>
    <t>Eko breskve, do 120 g / kos, razred I</t>
  </si>
  <si>
    <t>Eko melone</t>
  </si>
  <si>
    <t>Eko kumare</t>
  </si>
  <si>
    <t>Sadno-zelenjavni sok iz jabolka, korenča in pomaranče ali breskve, sadno-zelenjavni delež 100 %</t>
  </si>
  <si>
    <t>Štruklji skutini z borovnicami</t>
  </si>
  <si>
    <t>Ržena moka tio 1250</t>
  </si>
  <si>
    <t>Pirina polnozrnata</t>
  </si>
  <si>
    <t>3,0-10,0</t>
  </si>
  <si>
    <t>Riž dolgozrnati, integralni, ekstra kvalitete</t>
  </si>
  <si>
    <t>mešanica treh žit - riž, pira in ječmen</t>
  </si>
  <si>
    <t>mešanica treh žit - riž, kvinoja, ajda</t>
  </si>
  <si>
    <t>ovseni kosmiči</t>
  </si>
  <si>
    <t>bio pirin zdrob</t>
  </si>
  <si>
    <t>bio ješprenj</t>
  </si>
  <si>
    <t>do 1</t>
  </si>
  <si>
    <t>bio kuskus, polnozrnati</t>
  </si>
  <si>
    <t>do 25</t>
  </si>
  <si>
    <t>bio bulgur</t>
  </si>
  <si>
    <t>bio riž okroglozrnat</t>
  </si>
  <si>
    <t>bio neoluščen riž</t>
  </si>
  <si>
    <t xml:space="preserve">do 1 </t>
  </si>
  <si>
    <t>bio pšenični zdrob</t>
  </si>
  <si>
    <t>bio koruzni zdrob</t>
  </si>
  <si>
    <t>bio prosena kaša</t>
  </si>
  <si>
    <t>bio ajdova kaša</t>
  </si>
  <si>
    <t>bio kvinoja</t>
  </si>
  <si>
    <t>bio ovseni kosmiči</t>
  </si>
  <si>
    <t>bio pirini kosmiči</t>
  </si>
  <si>
    <t>bio mešani žitni kosmiči</t>
  </si>
  <si>
    <t>0,5-5</t>
  </si>
  <si>
    <t>Jajčni bleki, pšenične z jajci</t>
  </si>
  <si>
    <t>Polžki, polnozrnati, brez jajc</t>
  </si>
  <si>
    <t>2,0-10</t>
  </si>
  <si>
    <t>2,0-8</t>
  </si>
  <si>
    <t>Polnozrnati široki rezanci</t>
  </si>
  <si>
    <t>svedri, polnozrnati</t>
  </si>
  <si>
    <t>0,4-5</t>
  </si>
  <si>
    <t>Testenine iz več vrst žit</t>
  </si>
  <si>
    <t>Vodni vlivalnci, jajčni</t>
  </si>
  <si>
    <t>do 2</t>
  </si>
  <si>
    <t>ovseni mešani kruh, rezan in pakiran</t>
  </si>
  <si>
    <t>koruzni kruh, mešan, rezan in pakiran</t>
  </si>
  <si>
    <t>Žemlja/bombeta/štručka, pšenična, črna, po potrebi prerezana</t>
  </si>
  <si>
    <t>Žemlja/bombeta/štručka, pšenična polnozrnata, po potrebi prerezana</t>
  </si>
  <si>
    <t>Žemlja/bombeta/štručka, ržena, mešana, po potrebi prerezano</t>
  </si>
  <si>
    <t xml:space="preserve">Žemlja/bombeta/štručka, pirina, po potrebi prerezano </t>
  </si>
  <si>
    <t xml:space="preserve">Žemlja/bombeta/štručka, ovsena, mešana, po potrebi prerezano </t>
  </si>
  <si>
    <t>Žemlja/bombeta/štručka, s semeni, po potrebi prerezano</t>
  </si>
  <si>
    <t>Mlečno pecivo različnih oblik</t>
  </si>
  <si>
    <t>Štručka, pšenična, sirova</t>
  </si>
  <si>
    <t>Štručka, pšenična, polnozrnata, sirova</t>
  </si>
  <si>
    <t>Pletenka</t>
  </si>
  <si>
    <t>Pletenka, s posipom sezama, maka</t>
  </si>
  <si>
    <t>Kajzerica, pšenična, polnozrnata, po potrebi prerezana</t>
  </si>
  <si>
    <t>Rogljič, pšenični, polnozrnat</t>
  </si>
  <si>
    <t>Ajdovo pekovsko pecivo, različnih oblik, po potrebi prerezano</t>
  </si>
  <si>
    <t>Koruzno pekovsko pecivo, različnih oblik</t>
  </si>
  <si>
    <t>Sendvič (pekovsko pecivo, šunka, sir, kisle kumarice)</t>
  </si>
  <si>
    <t>Sendvič s šunko in sirom</t>
  </si>
  <si>
    <t>Sendvič (pekovsko pecivo, sir, zelenjava)</t>
  </si>
  <si>
    <t>sendvič (pekovsko pecivo, pršut, sir, zelenjava)</t>
  </si>
  <si>
    <t>Sendvič s sirom</t>
  </si>
  <si>
    <t>Bio ovseni mešani kruh, rezan, brez sledov mleka, jajc, oreškov</t>
  </si>
  <si>
    <t>Bio črni pšenični kruh, rezan</t>
  </si>
  <si>
    <t>Bio polnozrnati kruh, rezan</t>
  </si>
  <si>
    <t>Bio ržen mešani kruh</t>
  </si>
  <si>
    <t>Bio koruzni mešani kruh, rezan</t>
  </si>
  <si>
    <t>bio polbeli pšenični kruh, rezan</t>
  </si>
  <si>
    <t>Bio kamutov kruh, rezan</t>
  </si>
  <si>
    <t>Bio pirin kruh, rezan</t>
  </si>
  <si>
    <t>Bio ajdov kruh, rezan</t>
  </si>
  <si>
    <t>Bio ajdov mešan kruh, rezan</t>
  </si>
  <si>
    <t>Bio kruh z drožmi, rezan</t>
  </si>
  <si>
    <t>Bio ječmenov mešani kruh, rezan</t>
  </si>
  <si>
    <t>Bio proseni mešani kruh, rezan</t>
  </si>
  <si>
    <t>Bio pirin mešani kruh, rezan</t>
  </si>
  <si>
    <t>Bio pirino mešano pecivo, različne oblike</t>
  </si>
  <si>
    <t>Bio koruzno mešano pecivo, različne oblike</t>
  </si>
  <si>
    <t>Bio pšenično polnozrnato pecivo, različne oblike</t>
  </si>
  <si>
    <t>Bio pšenično polnozrnato pecivo s posipom (mak, sezam), različne oblike</t>
  </si>
  <si>
    <t>Bio kamutovo pecivo, različne oblike</t>
  </si>
  <si>
    <t>Bio sladko pecivo z dodatkom sadja (muffin)</t>
  </si>
  <si>
    <t>Bio sladko pecivo z dodatkom marmelade (krof)</t>
  </si>
  <si>
    <t>Bio sladko pecivo z dodatkom čokolade (buhtelj)</t>
  </si>
  <si>
    <t>Žemlja/bombeta/štručka, črna, po potrebi prerezana</t>
  </si>
  <si>
    <t>Žemlja/bombeta/štručka, ovsena,mešana, po potrebi prerezana</t>
  </si>
  <si>
    <t>Žemlja/bombeta/štručka, ovsena, mešana,po potrebi prerezana</t>
  </si>
  <si>
    <t>Polnozrnato pecivo, po potrebi prerezano</t>
  </si>
  <si>
    <t>Koruzno pecivo</t>
  </si>
  <si>
    <t>80-90</t>
  </si>
  <si>
    <t>60-70</t>
  </si>
  <si>
    <t>Francoski rogljič dietni - brez mleka in jajc</t>
  </si>
  <si>
    <t>Jabolčni burek</t>
  </si>
  <si>
    <t>Keksi s koščki čokolade, pakiranje</t>
  </si>
  <si>
    <t>Medenjaki</t>
  </si>
  <si>
    <t>Koruzni kosmiči brez dodanega sladkorja</t>
  </si>
  <si>
    <t>Hrustljavi kosmiči s suhim sadje, 25% suhega sadja, brez medu</t>
  </si>
  <si>
    <t>Polnozrnata žitna zrna, ekspandirana</t>
  </si>
  <si>
    <t>0,1-1,5</t>
  </si>
  <si>
    <t>Polnozrnati kosmiči</t>
  </si>
  <si>
    <t>0,5-1,5</t>
  </si>
  <si>
    <t>Polnozrnati riževi kosmiči, iz ekspandiranega riža</t>
  </si>
  <si>
    <t>0,1-1</t>
  </si>
  <si>
    <t>Bio hrustljavi kruhki z rižem in ajdo</t>
  </si>
  <si>
    <t>Hrustljavi kruhki (kakovost Wasa ali enakovredno)</t>
  </si>
  <si>
    <t>150-500</t>
  </si>
  <si>
    <t>Bio riževi vaflji obiti s temno čokolado</t>
  </si>
  <si>
    <t>Bio riževi vaflji obliti z mlečno čokolado</t>
  </si>
  <si>
    <t>Bio riževi vaflji z jogurtovim oblivom</t>
  </si>
  <si>
    <t>Bio koruzni vaflji</t>
  </si>
  <si>
    <t>Bio prini vaflji</t>
  </si>
  <si>
    <t>Bio vaflji/krekerji/ kruhki s stročnicami (s  čičeriko ali lečo)</t>
  </si>
  <si>
    <t>70-200</t>
  </si>
  <si>
    <t xml:space="preserve">Krekerji, polnozrnati </t>
  </si>
  <si>
    <t>riževi vaflji</t>
  </si>
  <si>
    <t>Limonina lupinica, naribana</t>
  </si>
  <si>
    <t>Bazilika, zdrobljena, sušena, pakirana v plastenko</t>
  </si>
  <si>
    <t xml:space="preserve"> do 100</t>
  </si>
  <si>
    <t>cimet mleti</t>
  </si>
  <si>
    <t>do 100</t>
  </si>
  <si>
    <t>do 200</t>
  </si>
  <si>
    <t>Peteršilj zamrznjeno sušen, pakirano v plastenko</t>
  </si>
  <si>
    <t>Origano, sušen, zdrobljen, pakirano v plastenko</t>
  </si>
  <si>
    <t>Paprika rdeča, dimljena, pakirano v plastenko</t>
  </si>
  <si>
    <t>Paprika rdeča, mleta, sladka, pakirano v plastenko</t>
  </si>
  <si>
    <t>Rožmarin, narezan, sušen, pakirano v plastenko</t>
  </si>
  <si>
    <t>Šetraj, zdrobljen, pakirano v plastenko</t>
  </si>
  <si>
    <t>Timijan, pakirano v plastenko</t>
  </si>
  <si>
    <t>česen zrnati, pakirano v plastenko</t>
  </si>
  <si>
    <t>Česen, mleti, pakirano v plastenko</t>
  </si>
  <si>
    <t>Poper beli, mleti, pakirano v plastenko</t>
  </si>
  <si>
    <t>Curry, mleti, pakirano v plastenko</t>
  </si>
  <si>
    <t>Poper črni, celi, pakirano v vrečko</t>
  </si>
  <si>
    <t>Poper črni, mleti, pakirano v plastenko</t>
  </si>
  <si>
    <t>Drobnjak, zamrznjeno sušen, pakirano v plastenko</t>
  </si>
  <si>
    <t>Koper, zdrobljen, sušen, pakirano v plastenko</t>
  </si>
  <si>
    <t>Žafranika, mleta</t>
  </si>
  <si>
    <t>čebula, zrnatsta, pakirano v plastenko</t>
  </si>
  <si>
    <t>čebula pražena</t>
  </si>
  <si>
    <t>do 1000</t>
  </si>
  <si>
    <t>Jedilno rafinirano repično olje 100 %</t>
  </si>
  <si>
    <t>bučno olje 100 %, jedilno nerafirinano</t>
  </si>
  <si>
    <t>Rastlinska krema za kuhanje (kakovost Rama Cremefine profi ali enakovredno) ?</t>
  </si>
  <si>
    <t>Tekoča margarina za brizganje z naravno aromo masla</t>
  </si>
  <si>
    <t>čaj breskev, filter vrečke, gastro pakirnaje</t>
  </si>
  <si>
    <t>1000 - 1500</t>
  </si>
  <si>
    <t>čaj malina, filter vrečke, gastro pakiranje</t>
  </si>
  <si>
    <t>čaj otroški (janež, komarček, kamilica, kumina), gastro pakiranje</t>
  </si>
  <si>
    <t>čaj brusnica, filter vrečke, gastro</t>
  </si>
  <si>
    <t>Kakav v prahu, min. 20 % kakavovega masla</t>
  </si>
  <si>
    <t>100-500</t>
  </si>
  <si>
    <t>margarina za mazanje (kot Rama Classic)</t>
  </si>
  <si>
    <t>Čokoladno lešnikov namaz (min. 13 % lešnikov, min. 7 % manj masten kakav v prahu) brez palmovega olja</t>
  </si>
  <si>
    <t>200 - 500</t>
  </si>
  <si>
    <t>250 - 500</t>
  </si>
  <si>
    <t>Burbonska vanilija v prahu</t>
  </si>
  <si>
    <t>Kava prava mleta Bracaffe ali njej enakovredna, min. 70 - max 75% kave arabica, kot Barcaffe</t>
  </si>
  <si>
    <t>Polnozrnati keksi kakovost Leibniz ali enakovredno</t>
  </si>
  <si>
    <t xml:space="preserve">zelenjavni namaz </t>
  </si>
  <si>
    <t xml:space="preserve">do 100 </t>
  </si>
  <si>
    <t>KONZERVIRANE RIBE IN RIBJI IZDELKI</t>
  </si>
  <si>
    <t>Fileti tunine, v kosih, v oljčnem olju vsebuje minimalno 70 % tune, v pločevinki</t>
  </si>
  <si>
    <t>Tuna, vrste tunnus albacares v oljčnem olju, 4x80 g, brez glutena in soje, enakovredno Rio Mare</t>
  </si>
  <si>
    <t>Tunin namaz pate, brez glutena in soje, v tubi, enakovredno Rio Mare</t>
  </si>
  <si>
    <t>pašteta lososova</t>
  </si>
  <si>
    <t>pašteta ribja, z dodatkom zelenjave, vsebnost rib min. 40 %</t>
  </si>
  <si>
    <t>Tunina pašteta z minimalno 45% tunine, porcijska, brez glutena, konzervansov in ostalih aditivov, z visoko vrednostjo omega 3, enakovredno Argeta</t>
  </si>
  <si>
    <t>skuša v olju</t>
  </si>
  <si>
    <t>780 - 4000</t>
  </si>
  <si>
    <t>Sardine v rastlinskem olju</t>
  </si>
  <si>
    <t>Sojin napitek z dodanim kalcijem, brez glutena, brez dodanega sladkorja</t>
  </si>
  <si>
    <t>Sojin napitek z okusom čokolade</t>
  </si>
  <si>
    <t>Sojin napitek z okusom vanilije</t>
  </si>
  <si>
    <t>Sojin jogurt - sadni, različni okusi</t>
  </si>
  <si>
    <t>Sojin jogurt - naravni</t>
  </si>
  <si>
    <t>Sojin puding, okus čokolada</t>
  </si>
  <si>
    <t>Sojin puding, okus vanilija</t>
  </si>
  <si>
    <t>Sladoled, brez mleka, jajc in glutena</t>
  </si>
  <si>
    <t>100-900</t>
  </si>
  <si>
    <t>do 500</t>
  </si>
  <si>
    <t>Zelenjavni namaz, različni okusi, brez glutena, jajc, mleka, ml. sestavin  (kakovost Argeta ali enakovredno)</t>
  </si>
  <si>
    <t>Riževi kruhki, kakovost Schar ali enakovredno</t>
  </si>
  <si>
    <t>Koruzni kruhki, kakovost Schar ali enakovredno</t>
  </si>
  <si>
    <t>Keksi dvojni čokoladni z vanil. Polnilom (enakovredno kot Mlinotest)</t>
  </si>
  <si>
    <t>Testenine - polžki, brez glutena, mleka, jajc (kakovost Schar ali enakovredno)</t>
  </si>
  <si>
    <t>Testenine - špageti, brez glutena, mleka, jajc (kakovost Schar ali enakovredno)</t>
  </si>
  <si>
    <t>Testenine - svedri, brez glutena, mleka, jajc (kakovost Schar ali enakovredno)</t>
  </si>
  <si>
    <t>Testenine - peresniki, brez glutena, mleka, jajc (kakovost Schar ali enakovredno)</t>
  </si>
  <si>
    <t>Testenine - široki rezanci, koruzni, brez glutena, mleka, jajc (kakovost Schar ali Le Veneziane ali enakovredno)</t>
  </si>
  <si>
    <t>Testenine - jušni rezanci, brez glutena, mleka, jajc (kakovost Schar ali enakovredno)</t>
  </si>
  <si>
    <t>Ajdova kaša brez glutena</t>
  </si>
  <si>
    <t xml:space="preserve">Sladkor rjavi </t>
  </si>
  <si>
    <t>do 6</t>
  </si>
  <si>
    <t>EKOLOŠKA ŽITA IN MLEVSKI IZDELKI</t>
  </si>
  <si>
    <t>Sendvič s tuno (pekovsko pecivo, tunin namaz, zelenjava)</t>
  </si>
  <si>
    <t>Žemlja/bombeta/štručka, pšenična, polbela, po potrebi prerezana</t>
  </si>
  <si>
    <t>Fileti tunine, v kosih, v lastnem soku, v pločevinki</t>
  </si>
  <si>
    <t>Sveži polnomastni sir v slanici, (kvaliteta Mozzarella ali enakovredno)</t>
  </si>
  <si>
    <t>Sveži polnomastni sir v slanici, kroglice, (kvaliteta Mozzarella ali enakovredno)</t>
  </si>
  <si>
    <t>Sveži mehki sir v slanici, max. 20 % m.m. (kvaliteta feta ali enakovredno)</t>
  </si>
  <si>
    <t>250 - 1000</t>
  </si>
  <si>
    <t>Temna čokolada</t>
  </si>
  <si>
    <t>70-500</t>
  </si>
  <si>
    <t>Ekstrudirani žitni kosmiči s kakavom, z največ 15 g sladkorja/ 100 g</t>
  </si>
  <si>
    <t>Musli s čokolado,  z največ 15 g sladkorja/ 100 g, do 10 g skupnih maščob</t>
  </si>
  <si>
    <t>Jogurt, čvrsti, 2,5 do 3,5 % m.m</t>
  </si>
  <si>
    <t>Jogurt, čvrsti, do 1,3 % m.m</t>
  </si>
  <si>
    <t>Jogurt čvrsti, do 3,5 % m.m.</t>
  </si>
  <si>
    <t>Jogurt, sadni, čvrsti, do 2,5 % m.m.</t>
  </si>
  <si>
    <t>Skuta, nepasirana, manj mastna, do 10 % m.m. v suhi snovi, pakiranje 0,5 do 1 kg</t>
  </si>
  <si>
    <t>šampinjoni, rezani, v kisu</t>
  </si>
  <si>
    <t>Fižol, rdeči v zrnju, steriliziran, brez konzervansov</t>
  </si>
  <si>
    <t>Krompi sladki</t>
  </si>
  <si>
    <t>Arašidov kremni namaz, 100 % iz praženih arašidov, brez dodanega sladkorja, soli ali drugih dodatkov</t>
  </si>
  <si>
    <t xml:space="preserve">Suhi kvas </t>
  </si>
  <si>
    <t>Mleti mak</t>
  </si>
  <si>
    <t>Soda bikarbona jedilna</t>
  </si>
  <si>
    <t>Skutini štruklji - slani,  brez konzervansov, v kosu</t>
  </si>
  <si>
    <t>Skutini štruklji,  brez konzervansov, v kosu</t>
  </si>
  <si>
    <t>300-400</t>
  </si>
  <si>
    <t>Lovorjev list, pakirano v plastenko</t>
  </si>
  <si>
    <t>Klinčki mleti, pakirano v plastenko</t>
  </si>
  <si>
    <t>Muškatni orešek mleti, pakirano v plastenko</t>
  </si>
  <si>
    <t>Začimbna mešanica Chili, pakirano v plastenko</t>
  </si>
  <si>
    <t>Morska sol, fino mleta, brez dodanih sredstev proti sprijemanju</t>
  </si>
  <si>
    <t>8,0-10</t>
  </si>
  <si>
    <t>Sladka pasterizirana  smetana, 30 do 35% m.m., brez konzervansov in aditivov</t>
  </si>
  <si>
    <t>Tekoči sadni jogurt, s probiotičnimi kulturami, različni okusi, najmanj 1,1 % m.m., enakovredno kot EGO</t>
  </si>
  <si>
    <t>Tekoči sadni jogurt, s probiotičnimi kulturami, različni okusi, z največ 1,1 % m.m., enakovredno kot EGO</t>
  </si>
  <si>
    <t>Tekoči navadni jogurt, s probiotičnimi kulturami, 1, 3 % m.m., enakovredno kot EGO</t>
  </si>
  <si>
    <t>Jogurt, sadni, s probiotičnimi kulturami,1, 3 % m.m., enakovredno kot EGO</t>
  </si>
  <si>
    <t>Jogurt, naravni, s probiotičnimi kulturami, 1, 3 % m.m., enakovredno kot EGO</t>
  </si>
  <si>
    <t>Pršut, pečen, rezan</t>
  </si>
  <si>
    <t>Svinjski kare, BK, očiščeno, I. kategorija, v kosu</t>
  </si>
  <si>
    <t>Svinjsko stegno mleto, I. kategorija, BK in slanine</t>
  </si>
  <si>
    <t>Stegno mlade govedine, I. kategorije BK, mleto</t>
  </si>
  <si>
    <t>Jagodni kompot, manj sladek</t>
  </si>
  <si>
    <t>97.</t>
  </si>
  <si>
    <t>98.</t>
  </si>
  <si>
    <t>0,5-3</t>
  </si>
  <si>
    <t>0,25-5</t>
  </si>
  <si>
    <t>80-100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</si>
  <si>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</si>
  <si>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</si>
  <si>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</si>
  <si>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</si>
  <si>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</si>
  <si>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</si>
  <si>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</si>
  <si>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</si>
  <si>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</si>
  <si>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</si>
  <si>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</si>
  <si>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</si>
  <si>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</si>
  <si>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</si>
  <si>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</si>
  <si>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</si>
  <si>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</si>
  <si>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</si>
  <si>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</si>
  <si>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</si>
  <si>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</si>
  <si>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</si>
  <si>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</si>
  <si>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</si>
  <si>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</si>
  <si>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</si>
  <si>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</si>
  <si>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</si>
  <si>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</si>
  <si>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</si>
  <si>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</si>
  <si>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</si>
  <si>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</si>
  <si>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</si>
  <si>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</si>
  <si>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</si>
  <si>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</si>
  <si>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</si>
  <si>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</si>
  <si>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</si>
  <si>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</si>
  <si>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</si>
  <si>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</si>
  <si>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</si>
  <si>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</si>
  <si>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</si>
  <si>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</si>
  <si>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 xml:space="preserve">1,0-1,5 </t>
  </si>
  <si>
    <t>100-150</t>
  </si>
  <si>
    <t>340-400</t>
  </si>
  <si>
    <t>175-200</t>
  </si>
  <si>
    <t>400-500</t>
  </si>
  <si>
    <t>290-300</t>
  </si>
  <si>
    <t>215-250</t>
  </si>
  <si>
    <t>860-1000</t>
  </si>
  <si>
    <t>410-500</t>
  </si>
  <si>
    <t>650-700</t>
  </si>
  <si>
    <t>160-200</t>
  </si>
  <si>
    <t>170-180</t>
  </si>
  <si>
    <t>150-200</t>
  </si>
  <si>
    <t>190-200</t>
  </si>
  <si>
    <t>600-800</t>
  </si>
  <si>
    <t>630-800</t>
  </si>
  <si>
    <t>10,0-15</t>
  </si>
  <si>
    <t>900-1000</t>
  </si>
  <si>
    <t>4,0-6,0</t>
  </si>
  <si>
    <t>2,5-5,0</t>
  </si>
  <si>
    <t>0,4-3,0</t>
  </si>
  <si>
    <t>200-300</t>
  </si>
  <si>
    <t>Rastlinska smetana za stepanje, pakiranje (0,5-1l)</t>
  </si>
  <si>
    <t>Moka brez glutena, večnamenska(0,5-1 kg)</t>
  </si>
  <si>
    <t>ZGO</t>
  </si>
  <si>
    <t>AJVAR, nepekoč/blag, paprika min. 80 %, jajčevci min. 6 %, feferoni max. 0,05 %, naravna aroma, kot Eta in enakovredno</t>
  </si>
  <si>
    <t>PREDPRIPRAVLJENI IZDELKI</t>
  </si>
  <si>
    <t>140-150</t>
  </si>
  <si>
    <t>predracun2a_OS_Domzale</t>
  </si>
  <si>
    <t>Jabolčni sok, 100 % sadni delež</t>
  </si>
  <si>
    <t>Naravna mineralna voda, z dodanim CO2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</si>
</sst>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35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name val="Tahoma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9"/>
      <color indexed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8"/>
      <color theme="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</fonts>
  <fills count="9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0"/>
        <bgColor rgb="FFEAF1DD"/>
      </patternFill>
    </fill>
    <fill>
      <patternFill patternType="solid">
        <fgColor theme="6" tint="0.79998168889431442"/>
        <bgColor rgb="FFEAF1DD"/>
      </patternFill>
    </fill>
  </fills>
  <borders count="1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26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3" fillId="24" borderId="37" applyNumberFormat="0" applyFont="0" applyAlignment="0" applyProtection="0"/>
    <xf numFmtId="0" fontId="4" fillId="24" borderId="37" applyNumberFormat="0" applyFont="0" applyAlignment="0" applyProtection="0"/>
    <xf numFmtId="44" fontId="1" fillId="0" borderId="0" applyFont="0" applyFill="0" applyBorder="0" applyAlignment="0" applyProtection="0"/>
    <xf numFmtId="0" fontId="71" fillId="56" borderId="37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71" fillId="56" borderId="37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4" fillId="0" borderId="0"/>
    <xf numFmtId="0" fontId="30" fillId="45" borderId="76" applyNumberFormat="0" applyAlignment="0" applyProtection="0"/>
    <xf numFmtId="0" fontId="2" fillId="0" borderId="61" applyNumberFormat="0" applyFill="0" applyAlignment="0" applyProtection="0"/>
    <xf numFmtId="0" fontId="2" fillId="0" borderId="86" applyNumberFormat="0" applyFill="0" applyAlignment="0" applyProtection="0"/>
    <xf numFmtId="0" fontId="18" fillId="9" borderId="59" applyNumberFormat="0" applyAlignment="0" applyProtection="0"/>
    <xf numFmtId="0" fontId="18" fillId="9" borderId="84" applyNumberFormat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18" fillId="9" borderId="50" applyNumberFormat="0" applyAlignment="0" applyProtection="0"/>
    <xf numFmtId="0" fontId="30" fillId="9" borderId="53" applyNumberFormat="0" applyAlignment="0" applyProtection="0"/>
    <xf numFmtId="0" fontId="3" fillId="24" borderId="71" applyNumberFormat="0" applyFont="0" applyAlignment="0" applyProtection="0"/>
    <xf numFmtId="0" fontId="30" fillId="45" borderId="83" applyNumberFormat="0" applyAlignment="0" applyProtection="0"/>
    <xf numFmtId="0" fontId="2" fillId="0" borderId="64" applyNumberFormat="0" applyFill="0" applyAlignment="0" applyProtection="0"/>
    <xf numFmtId="0" fontId="71" fillId="56" borderId="7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2" fillId="0" borderId="57" applyNumberFormat="0" applyFill="0" applyAlignment="0" applyProtection="0"/>
    <xf numFmtId="0" fontId="28" fillId="9" borderId="42" applyNumberFormat="0" applyAlignment="0" applyProtection="0"/>
    <xf numFmtId="0" fontId="2" fillId="0" borderId="52" applyNumberFormat="0" applyFill="0" applyAlignment="0" applyProtection="0"/>
    <xf numFmtId="0" fontId="2" fillId="0" borderId="61" applyNumberFormat="0" applyFill="0" applyAlignment="0" applyProtection="0"/>
    <xf numFmtId="0" fontId="30" fillId="9" borderId="42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72" applyNumberFormat="0" applyFill="0" applyAlignment="0" applyProtection="0"/>
    <xf numFmtId="0" fontId="2" fillId="0" borderId="45" applyNumberFormat="0" applyFill="0" applyAlignment="0" applyProtection="0"/>
    <xf numFmtId="0" fontId="18" fillId="9" borderId="55" applyNumberFormat="0" applyAlignment="0" applyProtection="0"/>
    <xf numFmtId="44" fontId="5" fillId="0" borderId="0" applyFont="0" applyFill="0" applyBorder="0" applyAlignment="0" applyProtection="0"/>
    <xf numFmtId="0" fontId="28" fillId="9" borderId="58" applyNumberFormat="0" applyAlignment="0" applyProtection="0"/>
    <xf numFmtId="44" fontId="5" fillId="0" borderId="0" applyFont="0" applyFill="0" applyBorder="0" applyAlignment="0" applyProtection="0"/>
    <xf numFmtId="0" fontId="2" fillId="0" borderId="52" applyNumberFormat="0" applyFill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1" applyNumberFormat="0" applyFont="0" applyAlignment="0" applyProtection="0"/>
    <xf numFmtId="0" fontId="4" fillId="24" borderId="79" applyNumberFormat="0" applyFont="0" applyAlignment="0" applyProtection="0"/>
    <xf numFmtId="0" fontId="2" fillId="0" borderId="69" applyNumberFormat="0" applyFill="0" applyAlignment="0" applyProtection="0"/>
    <xf numFmtId="0" fontId="2" fillId="0" borderId="61" applyNumberFormat="0" applyFill="0" applyAlignment="0" applyProtection="0"/>
    <xf numFmtId="0" fontId="28" fillId="54" borderId="53" applyNumberFormat="0" applyAlignment="0" applyProtection="0"/>
    <xf numFmtId="0" fontId="18" fillId="54" borderId="55" applyNumberForma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84" applyNumberFormat="0" applyAlignment="0" applyProtection="0"/>
    <xf numFmtId="0" fontId="4" fillId="24" borderId="60" applyNumberFormat="0" applyFont="0" applyAlignment="0" applyProtection="0"/>
    <xf numFmtId="0" fontId="28" fillId="9" borderId="54" applyNumberFormat="0" applyAlignment="0" applyProtection="0"/>
    <xf numFmtId="0" fontId="18" fillId="54" borderId="67" applyNumberFormat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4" fillId="24" borderId="51" applyNumberFormat="0" applyFont="0" applyAlignment="0" applyProtection="0"/>
    <xf numFmtId="0" fontId="18" fillId="54" borderId="43" applyNumberFormat="0" applyAlignment="0" applyProtection="0"/>
    <xf numFmtId="0" fontId="30" fillId="9" borderId="54" applyNumberFormat="0" applyAlignment="0" applyProtection="0"/>
    <xf numFmtId="0" fontId="2" fillId="0" borderId="69" applyNumberFormat="0" applyFill="0" applyAlignment="0" applyProtection="0"/>
    <xf numFmtId="0" fontId="30" fillId="9" borderId="83" applyNumberFormat="0" applyAlignment="0" applyProtection="0"/>
    <xf numFmtId="0" fontId="30" fillId="45" borderId="7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30" fillId="9" borderId="66" applyNumberFormat="0" applyAlignment="0" applyProtection="0"/>
    <xf numFmtId="0" fontId="30" fillId="9" borderId="73" applyNumberFormat="0" applyAlignment="0" applyProtection="0"/>
    <xf numFmtId="44" fontId="1" fillId="0" borderId="0" applyFont="0" applyFill="0" applyBorder="0" applyAlignment="0" applyProtection="0"/>
    <xf numFmtId="0" fontId="2" fillId="0" borderId="57" applyNumberFormat="0" applyFill="0" applyAlignment="0" applyProtection="0"/>
    <xf numFmtId="0" fontId="3" fillId="24" borderId="79" applyNumberFormat="0" applyFont="0" applyAlignment="0" applyProtection="0"/>
    <xf numFmtId="0" fontId="18" fillId="54" borderId="78" applyNumberFormat="0" applyAlignment="0" applyProtection="0"/>
    <xf numFmtId="0" fontId="2" fillId="0" borderId="80" applyNumberFormat="0" applyFill="0" applyAlignment="0" applyProtection="0"/>
    <xf numFmtId="0" fontId="30" fillId="9" borderId="76" applyNumberFormat="0" applyAlignment="0" applyProtection="0"/>
    <xf numFmtId="0" fontId="30" fillId="9" borderId="73" applyNumberFormat="0" applyAlignment="0" applyProtection="0"/>
    <xf numFmtId="0" fontId="71" fillId="56" borderId="44" applyNumberFormat="0" applyAlignment="0" applyProtection="0"/>
    <xf numFmtId="0" fontId="2" fillId="0" borderId="52" applyNumberFormat="0" applyFill="0" applyAlignment="0" applyProtection="0"/>
    <xf numFmtId="0" fontId="18" fillId="9" borderId="59" applyNumberFormat="0" applyAlignment="0" applyProtection="0"/>
    <xf numFmtId="0" fontId="3" fillId="24" borderId="71" applyNumberFormat="0" applyFont="0" applyAlignment="0" applyProtection="0"/>
    <xf numFmtId="0" fontId="71" fillId="56" borderId="51" applyNumberFormat="0" applyAlignment="0" applyProtection="0"/>
    <xf numFmtId="0" fontId="28" fillId="54" borderId="58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5" applyNumberFormat="0" applyFill="0" applyAlignment="0" applyProtection="0"/>
    <xf numFmtId="0" fontId="4" fillId="24" borderId="79" applyNumberFormat="0" applyFont="0" applyAlignment="0" applyProtection="0"/>
    <xf numFmtId="0" fontId="18" fillId="54" borderId="50" applyNumberFormat="0" applyAlignment="0" applyProtection="0"/>
    <xf numFmtId="0" fontId="18" fillId="54" borderId="59" applyNumberFormat="0" applyAlignment="0" applyProtection="0"/>
    <xf numFmtId="0" fontId="3" fillId="24" borderId="51" applyNumberFormat="0" applyFont="0" applyAlignment="0" applyProtection="0"/>
    <xf numFmtId="0" fontId="2" fillId="0" borderId="61" applyNumberFormat="0" applyFill="0" applyAlignment="0" applyProtection="0"/>
    <xf numFmtId="0" fontId="18" fillId="54" borderId="50" applyNumberFormat="0" applyAlignment="0" applyProtection="0"/>
    <xf numFmtId="8" fontId="1" fillId="0" borderId="0" applyFont="0" applyFill="0" applyBorder="0" applyAlignment="0" applyProtection="0"/>
    <xf numFmtId="0" fontId="18" fillId="54" borderId="78" applyNumberFormat="0" applyAlignment="0" applyProtection="0"/>
    <xf numFmtId="0" fontId="28" fillId="9" borderId="83" applyNumberFormat="0" applyAlignment="0" applyProtection="0"/>
    <xf numFmtId="0" fontId="28" fillId="54" borderId="54" applyNumberFormat="0" applyAlignment="0" applyProtection="0"/>
    <xf numFmtId="0" fontId="2" fillId="0" borderId="69" applyNumberFormat="0" applyFill="0" applyAlignment="0" applyProtection="0"/>
    <xf numFmtId="0" fontId="71" fillId="56" borderId="85" applyNumberFormat="0" applyAlignment="0" applyProtection="0"/>
    <xf numFmtId="0" fontId="4" fillId="24" borderId="79" applyNumberFormat="0" applyFont="0" applyAlignment="0" applyProtection="0"/>
    <xf numFmtId="44" fontId="5" fillId="0" borderId="0" applyFont="0" applyFill="0" applyBorder="0" applyAlignment="0" applyProtection="0"/>
    <xf numFmtId="0" fontId="3" fillId="24" borderId="56" applyNumberFormat="0" applyFont="0" applyAlignment="0" applyProtection="0"/>
    <xf numFmtId="0" fontId="28" fillId="9" borderId="83" applyNumberFormat="0" applyAlignment="0" applyProtection="0"/>
    <xf numFmtId="44" fontId="5" fillId="0" borderId="0" applyFont="0" applyFill="0" applyBorder="0" applyAlignment="0" applyProtection="0"/>
    <xf numFmtId="0" fontId="30" fillId="45" borderId="5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7" applyNumberFormat="0" applyAlignment="0" applyProtection="0"/>
    <xf numFmtId="0" fontId="71" fillId="56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3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6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18" fillId="54" borderId="43" applyNumberFormat="0" applyAlignment="0" applyProtection="0"/>
    <xf numFmtId="0" fontId="71" fillId="56" borderId="44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9" applyNumberFormat="0" applyFont="0" applyAlignment="0" applyProtection="0"/>
    <xf numFmtId="0" fontId="18" fillId="9" borderId="55" applyNumberFormat="0" applyAlignment="0" applyProtection="0"/>
    <xf numFmtId="0" fontId="18" fillId="54" borderId="62" applyNumberFormat="0" applyAlignment="0" applyProtection="0"/>
    <xf numFmtId="0" fontId="2" fillId="0" borderId="69" applyNumberFormat="0" applyFill="0" applyAlignment="0" applyProtection="0"/>
    <xf numFmtId="0" fontId="18" fillId="9" borderId="62" applyNumberFormat="0" applyAlignment="0" applyProtection="0"/>
    <xf numFmtId="0" fontId="3" fillId="24" borderId="71" applyNumberFormat="0" applyFon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9" borderId="62" applyNumberFormat="0" applyAlignment="0" applyProtection="0"/>
    <xf numFmtId="0" fontId="2" fillId="0" borderId="72" applyNumberFormat="0" applyFill="0" applyAlignment="0" applyProtection="0"/>
    <xf numFmtId="0" fontId="2" fillId="0" borderId="72" applyNumberFormat="0" applyFill="0" applyAlignment="0" applyProtection="0"/>
    <xf numFmtId="0" fontId="28" fillId="9" borderId="76" applyNumberFormat="0" applyAlignment="0" applyProtection="0"/>
    <xf numFmtId="0" fontId="18" fillId="54" borderId="70" applyNumberFormat="0" applyAlignment="0" applyProtection="0"/>
    <xf numFmtId="0" fontId="30" fillId="9" borderId="77" applyNumberFormat="0" applyAlignment="0" applyProtection="0"/>
    <xf numFmtId="0" fontId="4" fillId="24" borderId="71" applyNumberFormat="0" applyFont="0" applyAlignment="0" applyProtection="0"/>
    <xf numFmtId="0" fontId="30" fillId="9" borderId="83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8" fillId="9" borderId="53" applyNumberFormat="0" applyAlignment="0" applyProtection="0"/>
    <xf numFmtId="0" fontId="2" fillId="0" borderId="72" applyNumberFormat="0" applyFill="0" applyAlignment="0" applyProtection="0"/>
    <xf numFmtId="0" fontId="30" fillId="9" borderId="76" applyNumberFormat="0" applyAlignment="0" applyProtection="0"/>
    <xf numFmtId="0" fontId="4" fillId="24" borderId="60" applyNumberFormat="0" applyFont="0" applyAlignment="0" applyProtection="0"/>
    <xf numFmtId="0" fontId="28" fillId="9" borderId="76" applyNumberFormat="0" applyAlignment="0" applyProtection="0"/>
    <xf numFmtId="0" fontId="2" fillId="0" borderId="61" applyNumberFormat="0" applyFill="0" applyAlignment="0" applyProtection="0"/>
    <xf numFmtId="0" fontId="71" fillId="56" borderId="68" applyNumberFormat="0" applyAlignment="0" applyProtection="0"/>
    <xf numFmtId="0" fontId="2" fillId="0" borderId="69" applyNumberFormat="0" applyFill="0" applyAlignment="0" applyProtection="0"/>
    <xf numFmtId="0" fontId="30" fillId="45" borderId="77" applyNumberFormat="0" applyAlignment="0" applyProtection="0"/>
    <xf numFmtId="0" fontId="18" fillId="9" borderId="50" applyNumberFormat="0" applyAlignment="0" applyProtection="0"/>
    <xf numFmtId="0" fontId="30" fillId="9" borderId="53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0" fillId="9" borderId="73" applyNumberFormat="0" applyAlignment="0" applyProtection="0"/>
    <xf numFmtId="0" fontId="2" fillId="0" borderId="72" applyNumberFormat="0" applyFill="0" applyAlignment="0" applyProtection="0"/>
    <xf numFmtId="0" fontId="28" fillId="9" borderId="54" applyNumberForma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9" borderId="67" applyNumberFormat="0" applyAlignment="0" applyProtection="0"/>
    <xf numFmtId="0" fontId="28" fillId="54" borderId="58" applyNumberFormat="0" applyAlignment="0" applyProtection="0"/>
    <xf numFmtId="0" fontId="18" fillId="9" borderId="50" applyNumberFormat="0" applyAlignment="0" applyProtection="0"/>
    <xf numFmtId="0" fontId="30" fillId="39" borderId="83" applyNumberFormat="0" applyAlignment="0" applyProtection="0"/>
    <xf numFmtId="0" fontId="18" fillId="9" borderId="67" applyNumberFormat="0" applyAlignment="0" applyProtection="0"/>
    <xf numFmtId="0" fontId="2" fillId="0" borderId="61" applyNumberFormat="0" applyFill="0" applyAlignment="0" applyProtection="0"/>
    <xf numFmtId="0" fontId="18" fillId="9" borderId="62" applyNumberFormat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18" fillId="9" borderId="62" applyNumberFormat="0" applyAlignment="0" applyProtection="0"/>
    <xf numFmtId="0" fontId="4" fillId="24" borderId="79" applyNumberFormat="0" applyFont="0" applyAlignment="0" applyProtection="0"/>
    <xf numFmtId="0" fontId="71" fillId="56" borderId="60" applyNumberFormat="0" applyAlignment="0" applyProtection="0"/>
    <xf numFmtId="0" fontId="30" fillId="45" borderId="58" applyNumberFormat="0" applyAlignment="0" applyProtection="0"/>
    <xf numFmtId="0" fontId="18" fillId="9" borderId="67" applyNumberFormat="0" applyAlignment="0" applyProtection="0"/>
    <xf numFmtId="0" fontId="18" fillId="54" borderId="78" applyNumberFormat="0" applyAlignment="0" applyProtection="0"/>
    <xf numFmtId="0" fontId="4" fillId="24" borderId="51" applyNumberFormat="0" applyFont="0" applyAlignment="0" applyProtection="0"/>
    <xf numFmtId="0" fontId="28" fillId="54" borderId="58" applyNumberFormat="0" applyAlignment="0" applyProtection="0"/>
    <xf numFmtId="0" fontId="28" fillId="9" borderId="77" applyNumberFormat="0" applyAlignment="0" applyProtection="0"/>
    <xf numFmtId="0" fontId="2" fillId="0" borderId="57" applyNumberFormat="0" applyFill="0" applyAlignment="0" applyProtection="0"/>
    <xf numFmtId="0" fontId="71" fillId="56" borderId="68" applyNumberFormat="0" applyAlignment="0" applyProtection="0"/>
    <xf numFmtId="0" fontId="28" fillId="54" borderId="77" applyNumberFormat="0" applyAlignment="0" applyProtection="0"/>
    <xf numFmtId="0" fontId="2" fillId="0" borderId="57" applyNumberFormat="0" applyFill="0" applyAlignment="0" applyProtection="0"/>
    <xf numFmtId="0" fontId="71" fillId="56" borderId="56" applyNumberFormat="0" applyAlignment="0" applyProtection="0"/>
    <xf numFmtId="0" fontId="3" fillId="24" borderId="56" applyNumberFormat="0" applyFon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9" applyNumberForma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71" fillId="56" borderId="71" applyNumberFormat="0" applyAlignment="0" applyProtection="0"/>
    <xf numFmtId="0" fontId="2" fillId="0" borderId="61" applyNumberFormat="0" applyFill="0" applyAlignment="0" applyProtection="0"/>
    <xf numFmtId="0" fontId="3" fillId="24" borderId="71" applyNumberFormat="0" applyFont="0" applyAlignment="0" applyProtection="0"/>
    <xf numFmtId="0" fontId="18" fillId="54" borderId="78" applyNumberFormat="0" applyAlignment="0" applyProtection="0"/>
    <xf numFmtId="0" fontId="2" fillId="0" borderId="72" applyNumberFormat="0" applyFill="0" applyAlignment="0" applyProtection="0"/>
    <xf numFmtId="0" fontId="2" fillId="0" borderId="80" applyNumberFormat="0" applyFill="0" applyAlignment="0" applyProtection="0"/>
    <xf numFmtId="0" fontId="2" fillId="0" borderId="61" applyNumberFormat="0" applyFill="0" applyAlignment="0" applyProtection="0"/>
    <xf numFmtId="0" fontId="28" fillId="9" borderId="77" applyNumberFormat="0" applyAlignment="0" applyProtection="0"/>
    <xf numFmtId="0" fontId="18" fillId="54" borderId="78" applyNumberFormat="0" applyAlignment="0" applyProtection="0"/>
    <xf numFmtId="0" fontId="18" fillId="9" borderId="84" applyNumberFormat="0" applyAlignment="0" applyProtection="0"/>
    <xf numFmtId="0" fontId="2" fillId="0" borderId="52" applyNumberFormat="0" applyFill="0" applyAlignment="0" applyProtection="0"/>
    <xf numFmtId="0" fontId="4" fillId="24" borderId="68" applyNumberFormat="0" applyFont="0" applyAlignment="0" applyProtection="0"/>
    <xf numFmtId="0" fontId="30" fillId="45" borderId="83" applyNumberFormat="0" applyAlignment="0" applyProtection="0"/>
    <xf numFmtId="0" fontId="18" fillId="9" borderId="50" applyNumberFormat="0" applyAlignment="0" applyProtection="0"/>
    <xf numFmtId="0" fontId="18" fillId="9" borderId="62" applyNumberFormat="0" applyAlignment="0" applyProtection="0"/>
    <xf numFmtId="0" fontId="4" fillId="24" borderId="51" applyNumberFormat="0" applyFont="0" applyAlignment="0" applyProtection="0"/>
    <xf numFmtId="0" fontId="18" fillId="9" borderId="70" applyNumberFormat="0" applyAlignment="0" applyProtection="0"/>
    <xf numFmtId="0" fontId="18" fillId="9" borderId="59" applyNumberFormat="0" applyAlignment="0" applyProtection="0"/>
    <xf numFmtId="0" fontId="3" fillId="24" borderId="60" applyNumberFormat="0" applyFont="0" applyAlignment="0" applyProtection="0"/>
    <xf numFmtId="0" fontId="18" fillId="9" borderId="62" applyNumberFormat="0" applyAlignment="0" applyProtection="0"/>
    <xf numFmtId="0" fontId="4" fillId="24" borderId="68" applyNumberFormat="0" applyFont="0" applyAlignment="0" applyProtection="0"/>
    <xf numFmtId="0" fontId="2" fillId="0" borderId="72" applyNumberFormat="0" applyFill="0" applyAlignment="0" applyProtection="0"/>
    <xf numFmtId="0" fontId="4" fillId="24" borderId="56" applyNumberFormat="0" applyFont="0" applyAlignment="0" applyProtection="0"/>
    <xf numFmtId="0" fontId="28" fillId="54" borderId="83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71" fillId="56" borderId="79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30" fillId="45" borderId="58" applyNumberFormat="0" applyAlignment="0" applyProtection="0"/>
    <xf numFmtId="0" fontId="4" fillId="24" borderId="71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6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3" applyNumberFormat="0" applyAlignment="0" applyProtection="0"/>
    <xf numFmtId="0" fontId="71" fillId="56" borderId="44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30" fillId="9" borderId="42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2" applyNumberFormat="0" applyAlignment="0" applyProtection="0"/>
    <xf numFmtId="0" fontId="30" fillId="9" borderId="42" applyNumberForma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30" fillId="9" borderId="42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18" fillId="54" borderId="47" applyNumberFormat="0" applyAlignment="0" applyProtection="0"/>
    <xf numFmtId="8" fontId="1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2" applyNumberFormat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28" fillId="9" borderId="42" applyNumberFormat="0" applyAlignment="0" applyProtection="0"/>
    <xf numFmtId="0" fontId="4" fillId="24" borderId="48" applyNumberFormat="0" applyFont="0" applyAlignment="0" applyProtection="0"/>
    <xf numFmtId="0" fontId="28" fillId="54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2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2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30" fillId="39" borderId="42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8" fillId="9" borderId="42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54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2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0" fontId="30" fillId="45" borderId="42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8" fillId="54" borderId="42" applyNumberFormat="0" applyAlignment="0" applyProtection="0"/>
    <xf numFmtId="0" fontId="2" fillId="0" borderId="49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58" applyNumberFormat="0" applyAlignment="0" applyProtection="0"/>
    <xf numFmtId="0" fontId="30" fillId="39" borderId="73" applyNumberFormat="0" applyAlignment="0" applyProtection="0"/>
    <xf numFmtId="0" fontId="2" fillId="0" borderId="61" applyNumberFormat="0" applyFill="0" applyAlignment="0" applyProtection="0"/>
    <xf numFmtId="0" fontId="18" fillId="9" borderId="62" applyNumberFormat="0" applyAlignment="0" applyProtection="0"/>
    <xf numFmtId="0" fontId="28" fillId="9" borderId="76" applyNumberFormat="0" applyAlignment="0" applyProtection="0"/>
    <xf numFmtId="0" fontId="2" fillId="0" borderId="61" applyNumberFormat="0" applyFill="0" applyAlignment="0" applyProtection="0"/>
    <xf numFmtId="0" fontId="71" fillId="56" borderId="71" applyNumberFormat="0" applyAlignment="0" applyProtection="0"/>
    <xf numFmtId="0" fontId="30" fillId="45" borderId="77" applyNumberFormat="0" applyAlignment="0" applyProtection="0"/>
    <xf numFmtId="0" fontId="4" fillId="24" borderId="71" applyNumberFormat="0" applyFont="0" applyAlignment="0" applyProtection="0"/>
    <xf numFmtId="0" fontId="2" fillId="0" borderId="72" applyNumberFormat="0" applyFill="0" applyAlignment="0" applyProtection="0"/>
    <xf numFmtId="0" fontId="30" fillId="9" borderId="83" applyNumberFormat="0" applyAlignment="0" applyProtection="0"/>
    <xf numFmtId="0" fontId="30" fillId="9" borderId="76" applyNumberFormat="0" applyAlignment="0" applyProtection="0"/>
    <xf numFmtId="0" fontId="4" fillId="24" borderId="60" applyNumberFormat="0" applyFon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" fillId="0" borderId="80" applyNumberFormat="0" applyFill="0" applyAlignment="0" applyProtection="0"/>
    <xf numFmtId="0" fontId="18" fillId="54" borderId="70" applyNumberFormat="0" applyAlignment="0" applyProtection="0"/>
    <xf numFmtId="0" fontId="18" fillId="9" borderId="67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58" applyNumberFormat="0" applyAlignment="0" applyProtection="0"/>
    <xf numFmtId="0" fontId="28" fillId="9" borderId="77" applyNumberFormat="0" applyAlignment="0" applyProtection="0"/>
    <xf numFmtId="0" fontId="18" fillId="9" borderId="84" applyNumberFormat="0" applyAlignment="0" applyProtection="0"/>
    <xf numFmtId="0" fontId="18" fillId="9" borderId="6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4" fillId="24" borderId="68" applyNumberFormat="0" applyFont="0" applyAlignment="0" applyProtection="0"/>
    <xf numFmtId="0" fontId="2" fillId="0" borderId="72" applyNumberFormat="0" applyFill="0" applyAlignment="0" applyProtection="0"/>
    <xf numFmtId="0" fontId="3" fillId="24" borderId="60" applyNumberFormat="0" applyFont="0" applyAlignment="0" applyProtection="0"/>
    <xf numFmtId="0" fontId="30" fillId="9" borderId="77" applyNumberFormat="0" applyAlignment="0" applyProtection="0"/>
    <xf numFmtId="0" fontId="18" fillId="54" borderId="70" applyNumberFormat="0" applyAlignment="0" applyProtection="0"/>
    <xf numFmtId="0" fontId="30" fillId="45" borderId="58" applyNumberFormat="0" applyAlignment="0" applyProtection="0"/>
    <xf numFmtId="0" fontId="18" fillId="54" borderId="84" applyNumberFormat="0" applyAlignment="0" applyProtection="0"/>
    <xf numFmtId="0" fontId="18" fillId="9" borderId="67" applyNumberFormat="0" applyAlignment="0" applyProtection="0"/>
    <xf numFmtId="0" fontId="18" fillId="54" borderId="78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4" fillId="24" borderId="63" applyNumberFormat="0" applyFont="0" applyAlignment="0" applyProtection="0"/>
    <xf numFmtId="0" fontId="3" fillId="24" borderId="56" applyNumberFormat="0" applyFont="0" applyAlignment="0" applyProtection="0"/>
    <xf numFmtId="0" fontId="30" fillId="45" borderId="54" applyNumberFormat="0" applyAlignment="0" applyProtection="0"/>
    <xf numFmtId="0" fontId="30" fillId="45" borderId="83" applyNumberFormat="0" applyAlignment="0" applyProtection="0"/>
    <xf numFmtId="0" fontId="18" fillId="9" borderId="59" applyNumberFormat="0" applyAlignment="0" applyProtection="0"/>
    <xf numFmtId="0" fontId="30" fillId="45" borderId="83" applyNumberFormat="0" applyAlignment="0" applyProtection="0"/>
    <xf numFmtId="0" fontId="28" fillId="9" borderId="65" applyNumberFormat="0" applyAlignment="0" applyProtection="0"/>
    <xf numFmtId="0" fontId="30" fillId="45" borderId="54" applyNumberFormat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28" fillId="9" borderId="66" applyNumberFormat="0" applyAlignment="0" applyProtection="0"/>
    <xf numFmtId="0" fontId="4" fillId="24" borderId="79" applyNumberFormat="0" applyFont="0" applyAlignment="0" applyProtection="0"/>
    <xf numFmtId="0" fontId="4" fillId="24" borderId="68" applyNumberFormat="0" applyFont="0" applyAlignment="0" applyProtection="0"/>
    <xf numFmtId="0" fontId="4" fillId="24" borderId="60" applyNumberFormat="0" applyFont="0" applyAlignment="0" applyProtection="0"/>
    <xf numFmtId="0" fontId="28" fillId="54" borderId="73" applyNumberFormat="0" applyAlignment="0" applyProtection="0"/>
    <xf numFmtId="0" fontId="71" fillId="56" borderId="60" applyNumberFormat="0" applyAlignment="0" applyProtection="0"/>
    <xf numFmtId="0" fontId="18" fillId="9" borderId="84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30" fillId="9" borderId="66" applyNumberFormat="0" applyAlignment="0" applyProtection="0"/>
    <xf numFmtId="0" fontId="2" fillId="0" borderId="72" applyNumberFormat="0" applyFill="0" applyAlignment="0" applyProtection="0"/>
    <xf numFmtId="0" fontId="28" fillId="54" borderId="66" applyNumberFormat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28" fillId="9" borderId="66" applyNumberFormat="0" applyAlignment="0" applyProtection="0"/>
    <xf numFmtId="0" fontId="2" fillId="0" borderId="80" applyNumberFormat="0" applyFill="0" applyAlignment="0" applyProtection="0"/>
    <xf numFmtId="0" fontId="71" fillId="56" borderId="79" applyNumberFormat="0" applyAlignment="0" applyProtection="0"/>
    <xf numFmtId="0" fontId="30" fillId="9" borderId="73" applyNumberFormat="0" applyAlignment="0" applyProtection="0"/>
    <xf numFmtId="0" fontId="28" fillId="54" borderId="58" applyNumberFormat="0" applyAlignment="0" applyProtection="0"/>
    <xf numFmtId="0" fontId="18" fillId="54" borderId="62" applyNumberFormat="0" applyAlignment="0" applyProtection="0"/>
    <xf numFmtId="0" fontId="2" fillId="0" borderId="86" applyNumberFormat="0" applyFill="0" applyAlignment="0" applyProtection="0"/>
    <xf numFmtId="0" fontId="2" fillId="0" borderId="80" applyNumberFormat="0" applyFill="0" applyAlignment="0" applyProtection="0"/>
    <xf numFmtId="0" fontId="28" fillId="54" borderId="66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71" applyNumberFormat="0" applyFon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1" fillId="56" borderId="51" applyNumberFormat="0" applyAlignment="0" applyProtection="0"/>
    <xf numFmtId="0" fontId="2" fillId="0" borderId="52" applyNumberFormat="0" applyFill="0" applyAlignment="0" applyProtection="0"/>
    <xf numFmtId="0" fontId="4" fillId="24" borderId="60" applyNumberFormat="0" applyFont="0" applyAlignment="0" applyProtection="0"/>
    <xf numFmtId="0" fontId="30" fillId="9" borderId="54" applyNumberFormat="0" applyAlignment="0" applyProtection="0"/>
    <xf numFmtId="0" fontId="28" fillId="9" borderId="77" applyNumberFormat="0" applyAlignment="0" applyProtection="0"/>
    <xf numFmtId="0" fontId="28" fillId="54" borderId="73" applyNumberFormat="0" applyAlignment="0" applyProtection="0"/>
    <xf numFmtId="0" fontId="2" fillId="0" borderId="72" applyNumberFormat="0" applyFill="0" applyAlignment="0" applyProtection="0"/>
    <xf numFmtId="0" fontId="30" fillId="9" borderId="77" applyNumberFormat="0" applyAlignment="0" applyProtection="0"/>
    <xf numFmtId="0" fontId="28" fillId="54" borderId="54" applyNumberFormat="0" applyAlignment="0" applyProtection="0"/>
    <xf numFmtId="0" fontId="18" fillId="9" borderId="84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9" borderId="74" applyNumberFormat="0" applyAlignment="0" applyProtection="0"/>
    <xf numFmtId="0" fontId="18" fillId="9" borderId="78" applyNumberFormat="0" applyAlignment="0" applyProtection="0"/>
    <xf numFmtId="0" fontId="2" fillId="0" borderId="72" applyNumberFormat="0" applyFill="0" applyAlignment="0" applyProtection="0"/>
    <xf numFmtId="0" fontId="18" fillId="54" borderId="55" applyNumberFormat="0" applyAlignment="0" applyProtection="0"/>
    <xf numFmtId="0" fontId="2" fillId="0" borderId="61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66" applyNumberFormat="0" applyAlignment="0" applyProtection="0"/>
    <xf numFmtId="0" fontId="30" fillId="9" borderId="58" applyNumberFormat="0" applyAlignment="0" applyProtection="0"/>
    <xf numFmtId="0" fontId="18" fillId="54" borderId="70" applyNumberFormat="0" applyAlignment="0" applyProtection="0"/>
    <xf numFmtId="0" fontId="18" fillId="54" borderId="55" applyNumberFormat="0" applyAlignment="0" applyProtection="0"/>
    <xf numFmtId="0" fontId="30" fillId="9" borderId="73" applyNumberFormat="0" applyAlignment="0" applyProtection="0"/>
    <xf numFmtId="0" fontId="30" fillId="9" borderId="77" applyNumberFormat="0" applyAlignment="0" applyProtection="0"/>
    <xf numFmtId="0" fontId="28" fillId="9" borderId="73" applyNumberFormat="0" applyAlignment="0" applyProtection="0"/>
    <xf numFmtId="0" fontId="18" fillId="9" borderId="55" applyNumberFormat="0" applyAlignment="0" applyProtection="0"/>
    <xf numFmtId="0" fontId="18" fillId="9" borderId="62" applyNumberFormat="0" applyAlignment="0" applyProtection="0"/>
    <xf numFmtId="0" fontId="30" fillId="9" borderId="65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4" fillId="24" borderId="85" applyNumberFormat="0" applyFon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2" fillId="0" borderId="72" applyNumberFormat="0" applyFill="0" applyAlignment="0" applyProtection="0"/>
    <xf numFmtId="0" fontId="18" fillId="54" borderId="84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71" applyNumberFormat="0" applyFont="0" applyAlignment="0" applyProtection="0"/>
    <xf numFmtId="0" fontId="30" fillId="9" borderId="77" applyNumberFormat="0" applyAlignment="0" applyProtection="0"/>
    <xf numFmtId="0" fontId="30" fillId="45" borderId="66" applyNumberFormat="0" applyAlignment="0" applyProtection="0"/>
    <xf numFmtId="0" fontId="2" fillId="0" borderId="75" applyNumberFormat="0" applyFill="0" applyAlignment="0" applyProtection="0"/>
    <xf numFmtId="0" fontId="28" fillId="54" borderId="73" applyNumberFormat="0" applyAlignment="0" applyProtection="0"/>
    <xf numFmtId="0" fontId="71" fillId="56" borderId="56" applyNumberFormat="0" applyAlignment="0" applyProtection="0"/>
    <xf numFmtId="0" fontId="18" fillId="54" borderId="50" applyNumberFormat="0" applyAlignment="0" applyProtection="0"/>
    <xf numFmtId="0" fontId="71" fillId="56" borderId="51" applyNumberFormat="0" applyAlignment="0" applyProtection="0"/>
    <xf numFmtId="0" fontId="28" fillId="54" borderId="53" applyNumberFormat="0" applyAlignment="0" applyProtection="0"/>
    <xf numFmtId="0" fontId="30" fillId="45" borderId="53" applyNumberFormat="0" applyAlignment="0" applyProtection="0"/>
    <xf numFmtId="0" fontId="2" fillId="0" borderId="52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5" applyNumberFormat="0" applyFill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2" fillId="0" borderId="86" applyNumberFormat="0" applyFill="0" applyAlignment="0" applyProtection="0"/>
    <xf numFmtId="0" fontId="18" fillId="9" borderId="55" applyNumberFormat="0" applyAlignment="0" applyProtection="0"/>
    <xf numFmtId="0" fontId="3" fillId="24" borderId="79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8" fillId="54" borderId="83" applyNumberFormat="0" applyAlignment="0" applyProtection="0"/>
    <xf numFmtId="0" fontId="18" fillId="54" borderId="78" applyNumberFormat="0" applyAlignment="0" applyProtection="0"/>
    <xf numFmtId="0" fontId="2" fillId="0" borderId="8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4" fillId="24" borderId="63" applyNumberFormat="0" applyFont="0" applyAlignment="0" applyProtection="0"/>
    <xf numFmtId="0" fontId="2" fillId="0" borderId="57" applyNumberFormat="0" applyFill="0" applyAlignment="0" applyProtection="0"/>
    <xf numFmtId="0" fontId="28" fillId="9" borderId="65" applyNumberFormat="0" applyAlignment="0" applyProtection="0"/>
    <xf numFmtId="0" fontId="2" fillId="0" borderId="72" applyNumberFormat="0" applyFill="0" applyAlignment="0" applyProtection="0"/>
    <xf numFmtId="0" fontId="4" fillId="24" borderId="60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62" applyNumberFormat="0" applyAlignment="0" applyProtection="0"/>
    <xf numFmtId="0" fontId="4" fillId="24" borderId="68" applyNumberFormat="0" applyFont="0" applyAlignment="0" applyProtection="0"/>
    <xf numFmtId="0" fontId="30" fillId="45" borderId="66" applyNumberFormat="0" applyAlignment="0" applyProtection="0"/>
    <xf numFmtId="0" fontId="18" fillId="9" borderId="70" applyNumberFormat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30" fillId="45" borderId="54" applyNumberFormat="0" applyAlignment="0" applyProtection="0"/>
    <xf numFmtId="0" fontId="4" fillId="24" borderId="71" applyNumberFormat="0" applyFont="0" applyAlignment="0" applyProtection="0"/>
    <xf numFmtId="0" fontId="28" fillId="54" borderId="65" applyNumberFormat="0" applyAlignment="0" applyProtection="0"/>
    <xf numFmtId="0" fontId="71" fillId="56" borderId="56" applyNumberFormat="0" applyAlignment="0" applyProtection="0"/>
    <xf numFmtId="0" fontId="30" fillId="9" borderId="54" applyNumberFormat="0" applyAlignment="0" applyProtection="0"/>
    <xf numFmtId="0" fontId="2" fillId="0" borderId="72" applyNumberFormat="0" applyFill="0" applyAlignment="0" applyProtection="0"/>
    <xf numFmtId="0" fontId="71" fillId="56" borderId="71" applyNumberFormat="0" applyAlignment="0" applyProtection="0"/>
    <xf numFmtId="0" fontId="30" fillId="39" borderId="54" applyNumberFormat="0" applyAlignment="0" applyProtection="0"/>
    <xf numFmtId="0" fontId="4" fillId="24" borderId="56" applyNumberFormat="0" applyFont="0" applyAlignment="0" applyProtection="0"/>
    <xf numFmtId="0" fontId="2" fillId="0" borderId="64" applyNumberFormat="0" applyFill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18" fillId="54" borderId="70" applyNumberFormat="0" applyAlignment="0" applyProtection="0"/>
    <xf numFmtId="0" fontId="3" fillId="24" borderId="60" applyNumberFormat="0" applyFont="0" applyAlignment="0" applyProtection="0"/>
    <xf numFmtId="0" fontId="18" fillId="54" borderId="74" applyNumberFormat="0" applyAlignment="0" applyProtection="0"/>
    <xf numFmtId="0" fontId="71" fillId="56" borderId="71" applyNumberFormat="0" applyAlignment="0" applyProtection="0"/>
    <xf numFmtId="0" fontId="71" fillId="56" borderId="71" applyNumberFormat="0" applyAlignment="0" applyProtection="0"/>
    <xf numFmtId="0" fontId="4" fillId="24" borderId="85" applyNumberFormat="0" applyFont="0" applyAlignment="0" applyProtection="0"/>
    <xf numFmtId="0" fontId="30" fillId="39" borderId="58" applyNumberFormat="0" applyAlignment="0" applyProtection="0"/>
    <xf numFmtId="0" fontId="4" fillId="24" borderId="71" applyNumberFormat="0" applyFont="0" applyAlignment="0" applyProtection="0"/>
    <xf numFmtId="0" fontId="18" fillId="54" borderId="67" applyNumberFormat="0" applyAlignment="0" applyProtection="0"/>
    <xf numFmtId="0" fontId="18" fillId="54" borderId="55" applyNumberFormat="0" applyAlignment="0" applyProtection="0"/>
    <xf numFmtId="0" fontId="4" fillId="24" borderId="79" applyNumberFormat="0" applyFont="0" applyAlignment="0" applyProtection="0"/>
    <xf numFmtId="0" fontId="18" fillId="9" borderId="59" applyNumberFormat="0" applyAlignment="0" applyProtection="0"/>
    <xf numFmtId="0" fontId="18" fillId="9" borderId="78" applyNumberFormat="0" applyAlignment="0" applyProtection="0"/>
    <xf numFmtId="0" fontId="30" fillId="39" borderId="66" applyNumberFormat="0" applyAlignment="0" applyProtection="0"/>
    <xf numFmtId="0" fontId="4" fillId="24" borderId="85" applyNumberFormat="0" applyFont="0" applyAlignment="0" applyProtection="0"/>
    <xf numFmtId="0" fontId="18" fillId="9" borderId="55" applyNumberFormat="0" applyAlignment="0" applyProtection="0"/>
    <xf numFmtId="0" fontId="2" fillId="0" borderId="86" applyNumberFormat="0" applyFill="0" applyAlignment="0" applyProtection="0"/>
    <xf numFmtId="0" fontId="30" fillId="9" borderId="66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30" fillId="45" borderId="77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9" borderId="62" applyNumberFormat="0" applyAlignment="0" applyProtection="0"/>
    <xf numFmtId="0" fontId="28" fillId="54" borderId="77" applyNumberFormat="0" applyAlignment="0" applyProtection="0"/>
    <xf numFmtId="0" fontId="71" fillId="56" borderId="63" applyNumberFormat="0" applyAlignment="0" applyProtection="0"/>
    <xf numFmtId="0" fontId="30" fillId="9" borderId="58" applyNumberFormat="0" applyAlignment="0" applyProtection="0"/>
    <xf numFmtId="0" fontId="2" fillId="0" borderId="64" applyNumberFormat="0" applyFill="0" applyAlignment="0" applyProtection="0"/>
    <xf numFmtId="0" fontId="2" fillId="0" borderId="72" applyNumberFormat="0" applyFill="0" applyAlignment="0" applyProtection="0"/>
    <xf numFmtId="0" fontId="30" fillId="45" borderId="66" applyNumberFormat="0" applyAlignment="0" applyProtection="0"/>
    <xf numFmtId="0" fontId="30" fillId="9" borderId="73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4" fillId="24" borderId="85" applyNumberFormat="0" applyFon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4" fillId="24" borderId="68" applyNumberFormat="0" applyFon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30" fillId="45" borderId="66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18" fillId="9" borderId="55" applyNumberFormat="0" applyAlignment="0" applyProtection="0"/>
    <xf numFmtId="0" fontId="71" fillId="56" borderId="85" applyNumberFormat="0" applyAlignment="0" applyProtection="0"/>
    <xf numFmtId="0" fontId="71" fillId="56" borderId="68" applyNumberFormat="0" applyAlignment="0" applyProtection="0"/>
    <xf numFmtId="0" fontId="2" fillId="0" borderId="57" applyNumberFormat="0" applyFill="0" applyAlignment="0" applyProtection="0"/>
    <xf numFmtId="0" fontId="18" fillId="54" borderId="62" applyNumberFormat="0" applyAlignment="0" applyProtection="0"/>
    <xf numFmtId="0" fontId="71" fillId="56" borderId="71" applyNumberFormat="0" applyAlignment="0" applyProtection="0"/>
    <xf numFmtId="0" fontId="30" fillId="39" borderId="83" applyNumberFormat="0" applyAlignment="0" applyProtection="0"/>
    <xf numFmtId="0" fontId="4" fillId="24" borderId="56" applyNumberFormat="0" applyFont="0" applyAlignment="0" applyProtection="0"/>
    <xf numFmtId="0" fontId="2" fillId="0" borderId="72" applyNumberFormat="0" applyFill="0" applyAlignment="0" applyProtection="0"/>
    <xf numFmtId="0" fontId="30" fillId="3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71" fillId="56" borderId="68" applyNumberFormat="0" applyAlignment="0" applyProtection="0"/>
    <xf numFmtId="0" fontId="18" fillId="54" borderId="78" applyNumberFormat="0" applyAlignment="0" applyProtection="0"/>
    <xf numFmtId="0" fontId="4" fillId="24" borderId="60" applyNumberFormat="0" applyFont="0" applyAlignment="0" applyProtection="0"/>
    <xf numFmtId="0" fontId="2" fillId="0" borderId="75" applyNumberFormat="0" applyFill="0" applyAlignment="0" applyProtection="0"/>
    <xf numFmtId="0" fontId="18" fillId="9" borderId="67" applyNumberFormat="0" applyAlignment="0" applyProtection="0"/>
    <xf numFmtId="0" fontId="71" fillId="56" borderId="60" applyNumberFormat="0" applyAlignment="0" applyProtection="0"/>
    <xf numFmtId="0" fontId="2" fillId="0" borderId="80" applyNumberFormat="0" applyFill="0" applyAlignment="0" applyProtection="0"/>
    <xf numFmtId="0" fontId="30" fillId="45" borderId="77" applyNumberFormat="0" applyAlignment="0" applyProtection="0"/>
    <xf numFmtId="0" fontId="2" fillId="0" borderId="86" applyNumberFormat="0" applyFill="0" applyAlignment="0" applyProtection="0"/>
    <xf numFmtId="0" fontId="30" fillId="9" borderId="54" applyNumberFormat="0" applyAlignment="0" applyProtection="0"/>
    <xf numFmtId="0" fontId="18" fillId="54" borderId="70" applyNumberFormat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2" fillId="0" borderId="57" applyNumberFormat="0" applyFill="0" applyAlignment="0" applyProtection="0"/>
    <xf numFmtId="0" fontId="4" fillId="24" borderId="68" applyNumberFormat="0" applyFont="0" applyAlignment="0" applyProtection="0"/>
    <xf numFmtId="0" fontId="18" fillId="54" borderId="62" applyNumberFormat="0" applyAlignment="0" applyProtection="0"/>
    <xf numFmtId="0" fontId="4" fillId="24" borderId="79" applyNumberFormat="0" applyFont="0" applyAlignment="0" applyProtection="0"/>
    <xf numFmtId="0" fontId="4" fillId="24" borderId="71" applyNumberFormat="0" applyFont="0" applyAlignment="0" applyProtection="0"/>
    <xf numFmtId="0" fontId="18" fillId="9" borderId="59" applyNumberFormat="0" applyAlignment="0" applyProtection="0"/>
    <xf numFmtId="0" fontId="18" fillId="9" borderId="62" applyNumberFormat="0" applyAlignment="0" applyProtection="0"/>
    <xf numFmtId="0" fontId="4" fillId="24" borderId="71" applyNumberFormat="0" applyFont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4" fillId="24" borderId="71" applyNumberFormat="0" applyFont="0" applyAlignment="0" applyProtection="0"/>
    <xf numFmtId="0" fontId="28" fillId="54" borderId="77" applyNumberFormat="0" applyAlignment="0" applyProtection="0"/>
    <xf numFmtId="0" fontId="18" fillId="54" borderId="84" applyNumberFormat="0" applyAlignment="0" applyProtection="0"/>
    <xf numFmtId="0" fontId="30" fillId="9" borderId="77" applyNumberFormat="0" applyAlignment="0" applyProtection="0"/>
    <xf numFmtId="0" fontId="28" fillId="9" borderId="58" applyNumberFormat="0" applyAlignment="0" applyProtection="0"/>
    <xf numFmtId="0" fontId="28" fillId="9" borderId="73" applyNumberFormat="0" applyAlignment="0" applyProtection="0"/>
    <xf numFmtId="0" fontId="3" fillId="24" borderId="85" applyNumberFormat="0" applyFont="0" applyAlignment="0" applyProtection="0"/>
    <xf numFmtId="0" fontId="30" fillId="9" borderId="54" applyNumberForma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28" fillId="9" borderId="58" applyNumberFormat="0" applyAlignment="0" applyProtection="0"/>
    <xf numFmtId="0" fontId="30" fillId="39" borderId="73" applyNumberFormat="0" applyAlignment="0" applyProtection="0"/>
    <xf numFmtId="0" fontId="18" fillId="9" borderId="62" applyNumberFormat="0" applyAlignment="0" applyProtection="0"/>
    <xf numFmtId="0" fontId="28" fillId="9" borderId="58" applyNumberFormat="0" applyAlignment="0" applyProtection="0"/>
    <xf numFmtId="0" fontId="71" fillId="56" borderId="79" applyNumberFormat="0" applyAlignment="0" applyProtection="0"/>
    <xf numFmtId="0" fontId="2" fillId="0" borderId="80" applyNumberFormat="0" applyFill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71" fillId="56" borderId="71" applyNumberFormat="0" applyAlignment="0" applyProtection="0"/>
    <xf numFmtId="0" fontId="18" fillId="9" borderId="55" applyNumberFormat="0" applyAlignment="0" applyProtection="0"/>
    <xf numFmtId="0" fontId="3" fillId="24" borderId="68" applyNumberFormat="0" applyFont="0" applyAlignment="0" applyProtection="0"/>
    <xf numFmtId="0" fontId="4" fillId="24" borderId="79" applyNumberFormat="0" applyFont="0" applyAlignment="0" applyProtection="0"/>
    <xf numFmtId="0" fontId="4" fillId="24" borderId="85" applyNumberFormat="0" applyFont="0" applyAlignment="0" applyProtection="0"/>
    <xf numFmtId="0" fontId="18" fillId="9" borderId="67" applyNumberFormat="0" applyAlignment="0" applyProtection="0"/>
    <xf numFmtId="0" fontId="4" fillId="24" borderId="56" applyNumberFormat="0" applyFont="0" applyAlignment="0" applyProtection="0"/>
    <xf numFmtId="0" fontId="18" fillId="9" borderId="84" applyNumberFormat="0" applyAlignment="0" applyProtection="0"/>
    <xf numFmtId="0" fontId="30" fillId="9" borderId="77" applyNumberFormat="0" applyAlignment="0" applyProtection="0"/>
    <xf numFmtId="0" fontId="71" fillId="56" borderId="60" applyNumberFormat="0" applyAlignment="0" applyProtection="0"/>
    <xf numFmtId="0" fontId="71" fillId="56" borderId="56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67" applyNumberFormat="0" applyAlignment="0" applyProtection="0"/>
    <xf numFmtId="0" fontId="4" fillId="24" borderId="71" applyNumberFormat="0" applyFont="0" applyAlignment="0" applyProtection="0"/>
    <xf numFmtId="0" fontId="4" fillId="24" borderId="85" applyNumberFormat="0" applyFont="0" applyAlignment="0" applyProtection="0"/>
    <xf numFmtId="0" fontId="4" fillId="24" borderId="60" applyNumberFormat="0" applyFont="0" applyAlignment="0" applyProtection="0"/>
    <xf numFmtId="0" fontId="18" fillId="54" borderId="78" applyNumberFormat="0" applyAlignment="0" applyProtection="0"/>
    <xf numFmtId="0" fontId="4" fillId="24" borderId="68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8" fillId="9" borderId="54" applyNumberFormat="0" applyAlignment="0" applyProtection="0"/>
    <xf numFmtId="0" fontId="2" fillId="0" borderId="69" applyNumberFormat="0" applyFill="0" applyAlignment="0" applyProtection="0"/>
    <xf numFmtId="0" fontId="2" fillId="0" borderId="80" applyNumberFormat="0" applyFill="0" applyAlignment="0" applyProtection="0"/>
    <xf numFmtId="0" fontId="71" fillId="56" borderId="68" applyNumberFormat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4" fillId="24" borderId="71" applyNumberFormat="0" applyFont="0" applyAlignment="0" applyProtection="0"/>
    <xf numFmtId="0" fontId="18" fillId="54" borderId="78" applyNumberFormat="0" applyAlignment="0" applyProtection="0"/>
    <xf numFmtId="0" fontId="18" fillId="9" borderId="70" applyNumberFormat="0" applyAlignment="0" applyProtection="0"/>
    <xf numFmtId="0" fontId="30" fillId="9" borderId="66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62" applyNumberFormat="0" applyAlignment="0" applyProtection="0"/>
    <xf numFmtId="0" fontId="18" fillId="9" borderId="55" applyNumberFormat="0" applyAlignment="0" applyProtection="0"/>
    <xf numFmtId="0" fontId="30" fillId="9" borderId="66" applyNumberFormat="0" applyAlignment="0" applyProtection="0"/>
    <xf numFmtId="0" fontId="30" fillId="45" borderId="73" applyNumberFormat="0" applyAlignment="0" applyProtection="0"/>
    <xf numFmtId="0" fontId="28" fillId="9" borderId="73" applyNumberFormat="0" applyAlignment="0" applyProtection="0"/>
    <xf numFmtId="0" fontId="30" fillId="9" borderId="58" applyNumberFormat="0" applyAlignment="0" applyProtection="0"/>
    <xf numFmtId="0" fontId="71" fillId="56" borderId="71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57" applyNumberFormat="0" applyFill="0" applyAlignment="0" applyProtection="0"/>
    <xf numFmtId="0" fontId="30" fillId="9" borderId="58" applyNumberFormat="0" applyAlignment="0" applyProtection="0"/>
    <xf numFmtId="0" fontId="30" fillId="45" borderId="73" applyNumberFormat="0" applyAlignment="0" applyProtection="0"/>
    <xf numFmtId="0" fontId="30" fillId="45" borderId="58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4" fillId="24" borderId="71" applyNumberFormat="0" applyFont="0" applyAlignment="0" applyProtection="0"/>
    <xf numFmtId="0" fontId="18" fillId="54" borderId="55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4" borderId="70" applyNumberFormat="0" applyAlignment="0" applyProtection="0"/>
    <xf numFmtId="0" fontId="71" fillId="56" borderId="56" applyNumberFormat="0" applyAlignment="0" applyProtection="0"/>
    <xf numFmtId="0" fontId="2" fillId="0" borderId="64" applyNumberFormat="0" applyFill="0" applyAlignment="0" applyProtection="0"/>
    <xf numFmtId="0" fontId="18" fillId="54" borderId="84" applyNumberFormat="0" applyAlignment="0" applyProtection="0"/>
    <xf numFmtId="0" fontId="18" fillId="9" borderId="67" applyNumberFormat="0" applyAlignment="0" applyProtection="0"/>
    <xf numFmtId="0" fontId="2" fillId="0" borderId="75" applyNumberFormat="0" applyFill="0" applyAlignment="0" applyProtection="0"/>
    <xf numFmtId="0" fontId="18" fillId="9" borderId="78" applyNumberFormat="0" applyAlignment="0" applyProtection="0"/>
    <xf numFmtId="0" fontId="30" fillId="9" borderId="83" applyNumberFormat="0" applyAlignment="0" applyProtection="0"/>
    <xf numFmtId="0" fontId="3" fillId="24" borderId="68" applyNumberFormat="0" applyFont="0" applyAlignment="0" applyProtection="0"/>
    <xf numFmtId="0" fontId="18" fillId="54" borderId="74" applyNumberFormat="0" applyAlignment="0" applyProtection="0"/>
    <xf numFmtId="0" fontId="4" fillId="24" borderId="56" applyNumberFormat="0" applyFont="0" applyAlignment="0" applyProtection="0"/>
    <xf numFmtId="0" fontId="2" fillId="0" borderId="69" applyNumberFormat="0" applyFill="0" applyAlignment="0" applyProtection="0"/>
    <xf numFmtId="0" fontId="2" fillId="0" borderId="86" applyNumberFormat="0" applyFill="0" applyAlignment="0" applyProtection="0"/>
    <xf numFmtId="0" fontId="30" fillId="9" borderId="77" applyNumberFormat="0" applyAlignment="0" applyProtection="0"/>
    <xf numFmtId="0" fontId="30" fillId="9" borderId="73" applyNumberFormat="0" applyAlignment="0" applyProtection="0"/>
    <xf numFmtId="0" fontId="4" fillId="24" borderId="56" applyNumberFormat="0" applyFon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18" fillId="54" borderId="59" applyNumberFormat="0" applyAlignment="0" applyProtection="0"/>
    <xf numFmtId="0" fontId="71" fillId="56" borderId="79" applyNumberFormat="0" applyAlignment="0" applyProtection="0"/>
    <xf numFmtId="0" fontId="28" fillId="54" borderId="66" applyNumberFormat="0" applyAlignment="0" applyProtection="0"/>
    <xf numFmtId="0" fontId="28" fillId="9" borderId="66" applyNumberFormat="0" applyAlignment="0" applyProtection="0"/>
    <xf numFmtId="0" fontId="18" fillId="9" borderId="84" applyNumberFormat="0" applyAlignment="0" applyProtection="0"/>
    <xf numFmtId="0" fontId="2" fillId="0" borderId="72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71" fillId="56" borderId="60" applyNumberFormat="0" applyAlignment="0" applyProtection="0"/>
    <xf numFmtId="0" fontId="2" fillId="0" borderId="72" applyNumberFormat="0" applyFill="0" applyAlignment="0" applyProtection="0"/>
    <xf numFmtId="0" fontId="30" fillId="9" borderId="65" applyNumberFormat="0" applyAlignment="0" applyProtection="0"/>
    <xf numFmtId="0" fontId="18" fillId="54" borderId="70" applyNumberFormat="0" applyAlignment="0" applyProtection="0"/>
    <xf numFmtId="0" fontId="18" fillId="9" borderId="62" applyNumberFormat="0" applyAlignment="0" applyProtection="0"/>
    <xf numFmtId="0" fontId="71" fillId="56" borderId="56" applyNumberFormat="0" applyAlignment="0" applyProtection="0"/>
    <xf numFmtId="0" fontId="28" fillId="54" borderId="77" applyNumberFormat="0" applyAlignment="0" applyProtection="0"/>
    <xf numFmtId="0" fontId="4" fillId="24" borderId="79" applyNumberFormat="0" applyFont="0" applyAlignment="0" applyProtection="0"/>
    <xf numFmtId="0" fontId="18" fillId="54" borderId="59" applyNumberFormat="0" applyAlignment="0" applyProtection="0"/>
    <xf numFmtId="0" fontId="30" fillId="39" borderId="54" applyNumberFormat="0" applyAlignment="0" applyProtection="0"/>
    <xf numFmtId="0" fontId="18" fillId="9" borderId="78" applyNumberFormat="0" applyAlignment="0" applyProtection="0"/>
    <xf numFmtId="0" fontId="4" fillId="24" borderId="71" applyNumberFormat="0" applyFont="0" applyAlignment="0" applyProtection="0"/>
    <xf numFmtId="0" fontId="4" fillId="24" borderId="79" applyNumberFormat="0" applyFont="0" applyAlignment="0" applyProtection="0"/>
    <xf numFmtId="0" fontId="18" fillId="54" borderId="59" applyNumberFormat="0" applyAlignment="0" applyProtection="0"/>
    <xf numFmtId="0" fontId="28" fillId="9" borderId="73" applyNumberFormat="0" applyAlignment="0" applyProtection="0"/>
    <xf numFmtId="0" fontId="4" fillId="24" borderId="68" applyNumberFormat="0" applyFont="0" applyAlignment="0" applyProtection="0"/>
    <xf numFmtId="0" fontId="2" fillId="0" borderId="64" applyNumberFormat="0" applyFill="0" applyAlignment="0" applyProtection="0"/>
    <xf numFmtId="0" fontId="2" fillId="0" borderId="86" applyNumberFormat="0" applyFill="0" applyAlignment="0" applyProtection="0"/>
    <xf numFmtId="0" fontId="2" fillId="0" borderId="61" applyNumberFormat="0" applyFill="0" applyAlignment="0" applyProtection="0"/>
    <xf numFmtId="0" fontId="4" fillId="24" borderId="56" applyNumberFormat="0" applyFont="0" applyAlignment="0" applyProtection="0"/>
    <xf numFmtId="0" fontId="30" fillId="39" borderId="58" applyNumberFormat="0" applyAlignment="0" applyProtection="0"/>
    <xf numFmtId="0" fontId="3" fillId="24" borderId="56" applyNumberFormat="0" applyFont="0" applyAlignment="0" applyProtection="0"/>
    <xf numFmtId="0" fontId="4" fillId="24" borderId="63" applyNumberFormat="0" applyFont="0" applyAlignment="0" applyProtection="0"/>
    <xf numFmtId="0" fontId="4" fillId="24" borderId="68" applyNumberFormat="0" applyFont="0" applyAlignment="0" applyProtection="0"/>
    <xf numFmtId="0" fontId="18" fillId="54" borderId="62" applyNumberFormat="0" applyAlignment="0" applyProtection="0"/>
    <xf numFmtId="0" fontId="30" fillId="9" borderId="54" applyNumberFormat="0" applyAlignment="0" applyProtection="0"/>
    <xf numFmtId="0" fontId="18" fillId="9" borderId="67" applyNumberFormat="0" applyAlignment="0" applyProtection="0"/>
    <xf numFmtId="0" fontId="71" fillId="56" borderId="60" applyNumberFormat="0" applyAlignment="0" applyProtection="0"/>
    <xf numFmtId="0" fontId="2" fillId="0" borderId="69" applyNumberFormat="0" applyFill="0" applyAlignment="0" applyProtection="0"/>
    <xf numFmtId="0" fontId="2" fillId="0" borderId="61" applyNumberFormat="0" applyFill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18" fillId="9" borderId="59" applyNumberFormat="0" applyAlignment="0" applyProtection="0"/>
    <xf numFmtId="0" fontId="2" fillId="0" borderId="86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54" borderId="70" applyNumberFormat="0" applyAlignment="0" applyProtection="0"/>
    <xf numFmtId="0" fontId="18" fillId="54" borderId="74" applyNumberFormat="0" applyAlignment="0" applyProtection="0"/>
    <xf numFmtId="0" fontId="4" fillId="24" borderId="56" applyNumberFormat="0" applyFont="0" applyAlignment="0" applyProtection="0"/>
    <xf numFmtId="0" fontId="30" fillId="45" borderId="73" applyNumberFormat="0" applyAlignment="0" applyProtection="0"/>
    <xf numFmtId="0" fontId="2" fillId="0" borderId="80" applyNumberFormat="0" applyFill="0" applyAlignment="0" applyProtection="0"/>
    <xf numFmtId="0" fontId="4" fillId="24" borderId="56" applyNumberFormat="0" applyFont="0" applyAlignment="0" applyProtection="0"/>
    <xf numFmtId="0" fontId="4" fillId="24" borderId="71" applyNumberFormat="0" applyFont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28" fillId="9" borderId="73" applyNumberFormat="0" applyAlignment="0" applyProtection="0"/>
    <xf numFmtId="0" fontId="2" fillId="0" borderId="72" applyNumberFormat="0" applyFill="0" applyAlignment="0" applyProtection="0"/>
    <xf numFmtId="0" fontId="3" fillId="24" borderId="79" applyNumberFormat="0" applyFont="0" applyAlignment="0" applyProtection="0"/>
    <xf numFmtId="0" fontId="2" fillId="0" borderId="61" applyNumberFormat="0" applyFill="0" applyAlignment="0" applyProtection="0"/>
    <xf numFmtId="0" fontId="28" fillId="54" borderId="73" applyNumberFormat="0" applyAlignment="0" applyProtection="0"/>
    <xf numFmtId="0" fontId="2" fillId="0" borderId="72" applyNumberFormat="0" applyFill="0" applyAlignment="0" applyProtection="0"/>
    <xf numFmtId="0" fontId="18" fillId="9" borderId="84" applyNumberFormat="0" applyAlignment="0" applyProtection="0"/>
    <xf numFmtId="0" fontId="28" fillId="9" borderId="66" applyNumberFormat="0" applyAlignment="0" applyProtection="0"/>
    <xf numFmtId="0" fontId="28" fillId="9" borderId="54" applyNumberFormat="0" applyAlignment="0" applyProtection="0"/>
    <xf numFmtId="0" fontId="2" fillId="0" borderId="61" applyNumberFormat="0" applyFill="0" applyAlignment="0" applyProtection="0"/>
    <xf numFmtId="0" fontId="2" fillId="0" borderId="57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18" fillId="54" borderId="62" applyNumberFormat="0" applyAlignment="0" applyProtection="0"/>
    <xf numFmtId="0" fontId="2" fillId="0" borderId="57" applyNumberFormat="0" applyFill="0" applyAlignment="0" applyProtection="0"/>
    <xf numFmtId="0" fontId="18" fillId="9" borderId="59" applyNumberFormat="0" applyAlignment="0" applyProtection="0"/>
    <xf numFmtId="0" fontId="4" fillId="24" borderId="79" applyNumberFormat="0" applyFont="0" applyAlignment="0" applyProtection="0"/>
    <xf numFmtId="0" fontId="18" fillId="54" borderId="67" applyNumberFormat="0" applyAlignment="0" applyProtection="0"/>
    <xf numFmtId="0" fontId="2" fillId="0" borderId="80" applyNumberFormat="0" applyFill="0" applyAlignment="0" applyProtection="0"/>
    <xf numFmtId="0" fontId="71" fillId="56" borderId="56" applyNumberFormat="0" applyAlignment="0" applyProtection="0"/>
    <xf numFmtId="0" fontId="71" fillId="56" borderId="79" applyNumberFormat="0" applyAlignment="0" applyProtection="0"/>
    <xf numFmtId="0" fontId="28" fillId="54" borderId="76" applyNumberFormat="0" applyAlignment="0" applyProtection="0"/>
    <xf numFmtId="0" fontId="2" fillId="0" borderId="72" applyNumberFormat="0" applyFill="0" applyAlignment="0" applyProtection="0"/>
    <xf numFmtId="0" fontId="18" fillId="9" borderId="78" applyNumberFormat="0" applyAlignment="0" applyProtection="0"/>
    <xf numFmtId="0" fontId="30" fillId="45" borderId="83" applyNumberFormat="0" applyAlignment="0" applyProtection="0"/>
    <xf numFmtId="0" fontId="30" fillId="45" borderId="77" applyNumberFormat="0" applyAlignment="0" applyProtection="0"/>
    <xf numFmtId="0" fontId="71" fillId="56" borderId="71" applyNumberFormat="0" applyAlignment="0" applyProtection="0"/>
    <xf numFmtId="0" fontId="18" fillId="54" borderId="84" applyNumberFormat="0" applyAlignment="0" applyProtection="0"/>
    <xf numFmtId="0" fontId="4" fillId="24" borderId="60" applyNumberFormat="0" applyFont="0" applyAlignment="0" applyProtection="0"/>
    <xf numFmtId="0" fontId="18" fillId="54" borderId="55" applyNumberFormat="0" applyAlignment="0" applyProtection="0"/>
    <xf numFmtId="0" fontId="30" fillId="39" borderId="77" applyNumberFormat="0" applyAlignment="0" applyProtection="0"/>
    <xf numFmtId="0" fontId="2" fillId="0" borderId="80" applyNumberFormat="0" applyFill="0" applyAlignment="0" applyProtection="0"/>
    <xf numFmtId="0" fontId="18" fillId="9" borderId="59" applyNumberFormat="0" applyAlignment="0" applyProtection="0"/>
    <xf numFmtId="0" fontId="2" fillId="0" borderId="86" applyNumberFormat="0" applyFill="0" applyAlignment="0" applyProtection="0"/>
    <xf numFmtId="0" fontId="18" fillId="9" borderId="67" applyNumberFormat="0" applyAlignment="0" applyProtection="0"/>
    <xf numFmtId="0" fontId="3" fillId="24" borderId="56" applyNumberFormat="0" applyFont="0" applyAlignment="0" applyProtection="0"/>
    <xf numFmtId="0" fontId="71" fillId="56" borderId="71" applyNumberFormat="0" applyAlignment="0" applyProtection="0"/>
    <xf numFmtId="0" fontId="18" fillId="9" borderId="84" applyNumberFormat="0" applyAlignment="0" applyProtection="0"/>
    <xf numFmtId="0" fontId="4" fillId="24" borderId="60" applyNumberFormat="0" applyFont="0" applyAlignment="0" applyProtection="0"/>
    <xf numFmtId="0" fontId="2" fillId="0" borderId="75" applyNumberFormat="0" applyFill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30" fillId="45" borderId="65" applyNumberFormat="0" applyAlignment="0" applyProtection="0"/>
    <xf numFmtId="0" fontId="28" fillId="9" borderId="66" applyNumberForma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18" fillId="9" borderId="62" applyNumberFormat="0" applyAlignment="0" applyProtection="0"/>
    <xf numFmtId="0" fontId="18" fillId="54" borderId="55" applyNumberFormat="0" applyAlignment="0" applyProtection="0"/>
    <xf numFmtId="0" fontId="4" fillId="24" borderId="68" applyNumberFormat="0" applyFont="0" applyAlignment="0" applyProtection="0"/>
    <xf numFmtId="0" fontId="30" fillId="9" borderId="83" applyNumberFormat="0" applyAlignment="0" applyProtection="0"/>
    <xf numFmtId="0" fontId="30" fillId="9" borderId="54" applyNumberFormat="0" applyAlignment="0" applyProtection="0"/>
    <xf numFmtId="0" fontId="71" fillId="56" borderId="68" applyNumberFormat="0" applyAlignment="0" applyProtection="0"/>
    <xf numFmtId="0" fontId="2" fillId="0" borderId="57" applyNumberFormat="0" applyFill="0" applyAlignment="0" applyProtection="0"/>
    <xf numFmtId="0" fontId="18" fillId="54" borderId="67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54" borderId="70" applyNumberFormat="0" applyAlignment="0" applyProtection="0"/>
    <xf numFmtId="0" fontId="18" fillId="9" borderId="55" applyNumberFormat="0" applyAlignment="0" applyProtection="0"/>
    <xf numFmtId="0" fontId="30" fillId="9" borderId="73" applyNumberFormat="0" applyAlignment="0" applyProtection="0"/>
    <xf numFmtId="0" fontId="28" fillId="9" borderId="66" applyNumberFormat="0" applyAlignment="0" applyProtection="0"/>
    <xf numFmtId="0" fontId="2" fillId="0" borderId="57" applyNumberFormat="0" applyFill="0" applyAlignment="0" applyProtection="0"/>
    <xf numFmtId="0" fontId="2" fillId="0" borderId="64" applyNumberFormat="0" applyFill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28" fillId="9" borderId="58" applyNumberFormat="0" applyAlignment="0" applyProtection="0"/>
    <xf numFmtId="0" fontId="18" fillId="54" borderId="74" applyNumberFormat="0" applyAlignment="0" applyProtection="0"/>
    <xf numFmtId="0" fontId="4" fillId="24" borderId="71" applyNumberFormat="0" applyFont="0" applyAlignment="0" applyProtection="0"/>
    <xf numFmtId="0" fontId="3" fillId="24" borderId="85" applyNumberFormat="0" applyFont="0" applyAlignment="0" applyProtection="0"/>
    <xf numFmtId="0" fontId="30" fillId="9" borderId="73" applyNumberFormat="0" applyAlignment="0" applyProtection="0"/>
    <xf numFmtId="0" fontId="4" fillId="24" borderId="71" applyNumberFormat="0" applyFont="0" applyAlignment="0" applyProtection="0"/>
    <xf numFmtId="0" fontId="2" fillId="0" borderId="86" applyNumberFormat="0" applyFill="0" applyAlignment="0" applyProtection="0"/>
    <xf numFmtId="0" fontId="28" fillId="9" borderId="54" applyNumberFormat="0" applyAlignment="0" applyProtection="0"/>
    <xf numFmtId="0" fontId="2" fillId="0" borderId="69" applyNumberFormat="0" applyFill="0" applyAlignment="0" applyProtection="0"/>
    <xf numFmtId="0" fontId="3" fillId="24" borderId="63" applyNumberFormat="0" applyFont="0" applyAlignment="0" applyProtection="0"/>
    <xf numFmtId="0" fontId="18" fillId="9" borderId="55" applyNumberFormat="0" applyAlignment="0" applyProtection="0"/>
    <xf numFmtId="0" fontId="2" fillId="0" borderId="69" applyNumberFormat="0" applyFill="0" applyAlignment="0" applyProtection="0"/>
    <xf numFmtId="0" fontId="18" fillId="54" borderId="59" applyNumberFormat="0" applyAlignment="0" applyProtection="0"/>
    <xf numFmtId="0" fontId="30" fillId="45" borderId="73" applyNumberFormat="0" applyAlignment="0" applyProtection="0"/>
    <xf numFmtId="0" fontId="4" fillId="24" borderId="79" applyNumberFormat="0" applyFont="0" applyAlignment="0" applyProtection="0"/>
    <xf numFmtId="0" fontId="30" fillId="9" borderId="77" applyNumberFormat="0" applyAlignment="0" applyProtection="0"/>
    <xf numFmtId="0" fontId="4" fillId="24" borderId="68" applyNumberFormat="0" applyFont="0" applyAlignment="0" applyProtection="0"/>
    <xf numFmtId="0" fontId="18" fillId="9" borderId="70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61" applyNumberFormat="0" applyFill="0" applyAlignment="0" applyProtection="0"/>
    <xf numFmtId="0" fontId="18" fillId="9" borderId="70" applyNumberFormat="0" applyAlignment="0" applyProtection="0"/>
    <xf numFmtId="0" fontId="18" fillId="9" borderId="55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2" fillId="0" borderId="75" applyNumberFormat="0" applyFill="0" applyAlignment="0" applyProtection="0"/>
    <xf numFmtId="0" fontId="28" fillId="54" borderId="83" applyNumberFormat="0" applyAlignment="0" applyProtection="0"/>
    <xf numFmtId="0" fontId="2" fillId="0" borderId="57" applyNumberFormat="0" applyFill="0" applyAlignment="0" applyProtection="0"/>
    <xf numFmtId="0" fontId="4" fillId="24" borderId="71" applyNumberFormat="0" applyFont="0" applyAlignment="0" applyProtection="0"/>
    <xf numFmtId="0" fontId="18" fillId="9" borderId="55" applyNumberFormat="0" applyAlignment="0" applyProtection="0"/>
    <xf numFmtId="0" fontId="71" fillId="56" borderId="71" applyNumberFormat="0" applyAlignment="0" applyProtection="0"/>
    <xf numFmtId="0" fontId="28" fillId="9" borderId="66" applyNumberFormat="0" applyAlignment="0" applyProtection="0"/>
    <xf numFmtId="0" fontId="28" fillId="9" borderId="58" applyNumberFormat="0" applyAlignment="0" applyProtection="0"/>
    <xf numFmtId="0" fontId="18" fillId="9" borderId="55" applyNumberFormat="0" applyAlignment="0" applyProtection="0"/>
    <xf numFmtId="0" fontId="3" fillId="24" borderId="68" applyNumberFormat="0" applyFont="0" applyAlignment="0" applyProtection="0"/>
    <xf numFmtId="0" fontId="4" fillId="24" borderId="85" applyNumberFormat="0" applyFont="0" applyAlignment="0" applyProtection="0"/>
    <xf numFmtId="0" fontId="18" fillId="9" borderId="55" applyNumberFormat="0" applyAlignment="0" applyProtection="0"/>
    <xf numFmtId="0" fontId="18" fillId="9" borderId="70" applyNumberFormat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86" applyNumberFormat="0" applyFill="0" applyAlignment="0" applyProtection="0"/>
    <xf numFmtId="0" fontId="30" fillId="9" borderId="58" applyNumberFormat="0" applyAlignment="0" applyProtection="0"/>
    <xf numFmtId="0" fontId="2" fillId="0" borderId="69" applyNumberFormat="0" applyFill="0" applyAlignment="0" applyProtection="0"/>
    <xf numFmtId="0" fontId="30" fillId="9" borderId="58" applyNumberFormat="0" applyAlignment="0" applyProtection="0"/>
    <xf numFmtId="0" fontId="28" fillId="54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2" fillId="0" borderId="80" applyNumberFormat="0" applyFill="0" applyAlignment="0" applyProtection="0"/>
    <xf numFmtId="0" fontId="3" fillId="24" borderId="71" applyNumberFormat="0" applyFont="0" applyAlignment="0" applyProtection="0"/>
    <xf numFmtId="0" fontId="18" fillId="54" borderId="70" applyNumberFormat="0" applyAlignment="0" applyProtection="0"/>
    <xf numFmtId="0" fontId="30" fillId="9" borderId="83" applyNumberFormat="0" applyAlignment="0" applyProtection="0"/>
    <xf numFmtId="0" fontId="2" fillId="0" borderId="57" applyNumberFormat="0" applyFill="0" applyAlignment="0" applyProtection="0"/>
    <xf numFmtId="0" fontId="2" fillId="0" borderId="69" applyNumberFormat="0" applyFill="0" applyAlignment="0" applyProtection="0"/>
    <xf numFmtId="0" fontId="2" fillId="0" borderId="72" applyNumberFormat="0" applyFill="0" applyAlignment="0" applyProtection="0"/>
    <xf numFmtId="0" fontId="18" fillId="9" borderId="70" applyNumberFormat="0" applyAlignment="0" applyProtection="0"/>
    <xf numFmtId="0" fontId="2" fillId="0" borderId="69" applyNumberFormat="0" applyFill="0" applyAlignment="0" applyProtection="0"/>
    <xf numFmtId="0" fontId="18" fillId="9" borderId="55" applyNumberFormat="0" applyAlignment="0" applyProtection="0"/>
    <xf numFmtId="0" fontId="2" fillId="0" borderId="72" applyNumberFormat="0" applyFill="0" applyAlignment="0" applyProtection="0"/>
    <xf numFmtId="0" fontId="71" fillId="56" borderId="71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79" applyNumberFormat="0" applyFont="0" applyAlignment="0" applyProtection="0"/>
    <xf numFmtId="0" fontId="30" fillId="9" borderId="66" applyNumberFormat="0" applyAlignment="0" applyProtection="0"/>
    <xf numFmtId="0" fontId="18" fillId="9" borderId="70" applyNumberFormat="0" applyAlignment="0" applyProtection="0"/>
    <xf numFmtId="0" fontId="18" fillId="54" borderId="62" applyNumberFormat="0" applyAlignment="0" applyProtection="0"/>
    <xf numFmtId="0" fontId="18" fillId="54" borderId="78" applyNumberFormat="0" applyAlignment="0" applyProtection="0"/>
    <xf numFmtId="0" fontId="30" fillId="9" borderId="73" applyNumberFormat="0" applyAlignment="0" applyProtection="0"/>
    <xf numFmtId="0" fontId="3" fillId="24" borderId="71" applyNumberFormat="0" applyFont="0" applyAlignment="0" applyProtection="0"/>
    <xf numFmtId="0" fontId="28" fillId="9" borderId="66" applyNumberFormat="0" applyAlignment="0" applyProtection="0"/>
    <xf numFmtId="0" fontId="18" fillId="9" borderId="74" applyNumberFormat="0" applyAlignment="0" applyProtection="0"/>
    <xf numFmtId="0" fontId="30" fillId="9" borderId="58" applyNumberFormat="0" applyAlignment="0" applyProtection="0"/>
    <xf numFmtId="0" fontId="2" fillId="0" borderId="72" applyNumberFormat="0" applyFill="0" applyAlignment="0" applyProtection="0"/>
    <xf numFmtId="0" fontId="4" fillId="24" borderId="85" applyNumberFormat="0" applyFon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30" fillId="45" borderId="77" applyNumberFormat="0" applyAlignment="0" applyProtection="0"/>
    <xf numFmtId="0" fontId="18" fillId="9" borderId="67" applyNumberFormat="0" applyAlignment="0" applyProtection="0"/>
    <xf numFmtId="0" fontId="4" fillId="24" borderId="85" applyNumberFormat="0" applyFon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85" applyNumberFormat="0" applyFont="0" applyAlignment="0" applyProtection="0"/>
    <xf numFmtId="0" fontId="30" fillId="9" borderId="66" applyNumberFormat="0" applyAlignment="0" applyProtection="0"/>
    <xf numFmtId="0" fontId="71" fillId="56" borderId="85" applyNumberFormat="0" applyAlignment="0" applyProtection="0"/>
    <xf numFmtId="0" fontId="28" fillId="9" borderId="83" applyNumberFormat="0" applyAlignment="0" applyProtection="0"/>
    <xf numFmtId="0" fontId="2" fillId="0" borderId="80" applyNumberFormat="0" applyFill="0" applyAlignment="0" applyProtection="0"/>
    <xf numFmtId="0" fontId="3" fillId="24" borderId="68" applyNumberFormat="0" applyFont="0" applyAlignment="0" applyProtection="0"/>
    <xf numFmtId="0" fontId="18" fillId="9" borderId="78" applyNumberFormat="0" applyAlignment="0" applyProtection="0"/>
    <xf numFmtId="0" fontId="28" fillId="54" borderId="73" applyNumberFormat="0" applyAlignment="0" applyProtection="0"/>
    <xf numFmtId="0" fontId="71" fillId="56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18" fillId="9" borderId="67" applyNumberFormat="0" applyAlignment="0" applyProtection="0"/>
    <xf numFmtId="0" fontId="2" fillId="0" borderId="80" applyNumberFormat="0" applyFill="0" applyAlignment="0" applyProtection="0"/>
    <xf numFmtId="0" fontId="71" fillId="56" borderId="79" applyNumberFormat="0" applyAlignment="0" applyProtection="0"/>
    <xf numFmtId="0" fontId="2" fillId="0" borderId="69" applyNumberFormat="0" applyFill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4" fillId="24" borderId="68" applyNumberFormat="0" applyFont="0" applyAlignment="0" applyProtection="0"/>
    <xf numFmtId="0" fontId="18" fillId="9" borderId="78" applyNumberFormat="0" applyAlignment="0" applyProtection="0"/>
    <xf numFmtId="0" fontId="71" fillId="56" borderId="63" applyNumberFormat="0" applyAlignment="0" applyProtection="0"/>
    <xf numFmtId="0" fontId="28" fillId="54" borderId="76" applyNumberFormat="0" applyAlignment="0" applyProtection="0"/>
    <xf numFmtId="0" fontId="28" fillId="54" borderId="77" applyNumberFormat="0" applyAlignment="0" applyProtection="0"/>
    <xf numFmtId="0" fontId="18" fillId="9" borderId="84" applyNumberFormat="0" applyAlignment="0" applyProtection="0"/>
    <xf numFmtId="0" fontId="2" fillId="0" borderId="80" applyNumberFormat="0" applyFill="0" applyAlignment="0" applyProtection="0"/>
    <xf numFmtId="0" fontId="30" fillId="9" borderId="66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71" fillId="56" borderId="60" applyNumberForma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71" fillId="56" borderId="6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71" fillId="56" borderId="60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39" borderId="58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71" fillId="56" borderId="60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71" fillId="56" borderId="60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71" fillId="56" borderId="60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30" fillId="9" borderId="83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30" fillId="9" borderId="73" applyNumberFormat="0" applyAlignment="0" applyProtection="0"/>
    <xf numFmtId="0" fontId="4" fillId="24" borderId="79" applyNumberFormat="0" applyFont="0" applyAlignment="0" applyProtection="0"/>
    <xf numFmtId="0" fontId="30" fillId="39" borderId="77" applyNumberFormat="0" applyAlignment="0" applyProtection="0"/>
    <xf numFmtId="0" fontId="18" fillId="9" borderId="78" applyNumberFormat="0" applyAlignment="0" applyProtection="0"/>
    <xf numFmtId="0" fontId="18" fillId="54" borderId="62" applyNumberFormat="0" applyAlignment="0" applyProtection="0"/>
    <xf numFmtId="0" fontId="2" fillId="0" borderId="75" applyNumberFormat="0" applyFill="0" applyAlignment="0" applyProtection="0"/>
    <xf numFmtId="0" fontId="18" fillId="9" borderId="62" applyNumberFormat="0" applyAlignment="0" applyProtection="0"/>
    <xf numFmtId="0" fontId="4" fillId="24" borderId="71" applyNumberFormat="0" applyFont="0" applyAlignment="0" applyProtection="0"/>
    <xf numFmtId="0" fontId="28" fillId="54" borderId="73" applyNumberFormat="0" applyAlignment="0" applyProtection="0"/>
    <xf numFmtId="0" fontId="3" fillId="24" borderId="85" applyNumberFormat="0" applyFont="0" applyAlignment="0" applyProtection="0"/>
    <xf numFmtId="0" fontId="4" fillId="24" borderId="71" applyNumberFormat="0" applyFont="0" applyAlignment="0" applyProtection="0"/>
    <xf numFmtId="0" fontId="30" fillId="45" borderId="73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28" fillId="9" borderId="77" applyNumberFormat="0" applyAlignment="0" applyProtection="0"/>
    <xf numFmtId="0" fontId="18" fillId="9" borderId="62" applyNumberFormat="0" applyAlignment="0" applyProtection="0"/>
    <xf numFmtId="0" fontId="18" fillId="9" borderId="78" applyNumberFormat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30" fillId="45" borderId="73" applyNumberFormat="0" applyAlignment="0" applyProtection="0"/>
    <xf numFmtId="0" fontId="2" fillId="0" borderId="75" applyNumberFormat="0" applyFill="0" applyAlignment="0" applyProtection="0"/>
    <xf numFmtId="0" fontId="4" fillId="24" borderId="71" applyNumberFormat="0" applyFont="0" applyAlignment="0" applyProtection="0"/>
    <xf numFmtId="0" fontId="18" fillId="9" borderId="78" applyNumberFormat="0" applyAlignment="0" applyProtection="0"/>
    <xf numFmtId="0" fontId="2" fillId="0" borderId="86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6" borderId="68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6" borderId="68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9" borderId="66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71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2" fillId="0" borderId="75" applyNumberFormat="0" applyFill="0" applyAlignment="0" applyProtection="0"/>
    <xf numFmtId="0" fontId="18" fillId="9" borderId="70" applyNumberFormat="0" applyAlignment="0" applyProtection="0"/>
    <xf numFmtId="0" fontId="18" fillId="9" borderId="84" applyNumberFormat="0" applyAlignment="0" applyProtection="0"/>
    <xf numFmtId="0" fontId="30" fillId="9" borderId="76" applyNumberFormat="0" applyAlignment="0" applyProtection="0"/>
    <xf numFmtId="0" fontId="2" fillId="0" borderId="86" applyNumberFormat="0" applyFill="0" applyAlignment="0" applyProtection="0"/>
    <xf numFmtId="0" fontId="28" fillId="9" borderId="76" applyNumberFormat="0" applyAlignment="0" applyProtection="0"/>
    <xf numFmtId="0" fontId="4" fillId="24" borderId="79" applyNumberFormat="0" applyFont="0" applyAlignment="0" applyProtection="0"/>
    <xf numFmtId="0" fontId="2" fillId="0" borderId="75" applyNumberFormat="0" applyFill="0" applyAlignment="0" applyProtection="0"/>
    <xf numFmtId="0" fontId="4" fillId="24" borderId="79" applyNumberFormat="0" applyFont="0" applyAlignment="0" applyProtection="0"/>
    <xf numFmtId="0" fontId="2" fillId="0" borderId="72" applyNumberFormat="0" applyFill="0" applyAlignment="0" applyProtection="0"/>
    <xf numFmtId="0" fontId="18" fillId="9" borderId="78" applyNumberFormat="0" applyAlignment="0" applyProtection="0"/>
    <xf numFmtId="0" fontId="18" fillId="54" borderId="70" applyNumberFormat="0" applyAlignment="0" applyProtection="0"/>
    <xf numFmtId="0" fontId="30" fillId="45" borderId="76" applyNumberFormat="0" applyAlignment="0" applyProtection="0"/>
    <xf numFmtId="0" fontId="18" fillId="9" borderId="70" applyNumberFormat="0" applyAlignment="0" applyProtection="0"/>
    <xf numFmtId="0" fontId="2" fillId="0" borderId="80" applyNumberFormat="0" applyFill="0" applyAlignment="0" applyProtection="0"/>
    <xf numFmtId="0" fontId="18" fillId="9" borderId="62" applyNumberFormat="0" applyAlignment="0" applyProtection="0"/>
    <xf numFmtId="0" fontId="18" fillId="9" borderId="74" applyNumberFormat="0" applyAlignment="0" applyProtection="0"/>
    <xf numFmtId="0" fontId="28" fillId="9" borderId="83" applyNumberFormat="0" applyAlignment="0" applyProtection="0"/>
    <xf numFmtId="0" fontId="18" fillId="9" borderId="78" applyNumberFormat="0" applyAlignment="0" applyProtection="0"/>
    <xf numFmtId="0" fontId="2" fillId="0" borderId="72" applyNumberFormat="0" applyFill="0" applyAlignment="0" applyProtection="0"/>
    <xf numFmtId="0" fontId="30" fillId="9" borderId="83" applyNumberFormat="0" applyAlignment="0" applyProtection="0"/>
    <xf numFmtId="0" fontId="2" fillId="0" borderId="75" applyNumberFormat="0" applyFill="0" applyAlignment="0" applyProtection="0"/>
    <xf numFmtId="0" fontId="18" fillId="9" borderId="70" applyNumberFormat="0" applyAlignment="0" applyProtection="0"/>
    <xf numFmtId="0" fontId="4" fillId="24" borderId="79" applyNumberFormat="0" applyFont="0" applyAlignment="0" applyProtection="0"/>
    <xf numFmtId="0" fontId="2" fillId="0" borderId="75" applyNumberFormat="0" applyFill="0" applyAlignment="0" applyProtection="0"/>
    <xf numFmtId="0" fontId="18" fillId="9" borderId="70" applyNumberFormat="0" applyAlignment="0" applyProtection="0"/>
    <xf numFmtId="0" fontId="18" fillId="9" borderId="84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54" borderId="62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28" fillId="54" borderId="73" applyNumberFormat="0" applyAlignment="0" applyProtection="0"/>
    <xf numFmtId="0" fontId="30" fillId="9" borderId="73" applyNumberForma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77" applyNumberFormat="0" applyAlignment="0" applyProtection="0"/>
    <xf numFmtId="0" fontId="2" fillId="0" borderId="72" applyNumberFormat="0" applyFill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18" fillId="9" borderId="70" applyNumberFormat="0" applyAlignment="0" applyProtection="0"/>
    <xf numFmtId="0" fontId="18" fillId="54" borderId="62" applyNumberFormat="0" applyAlignment="0" applyProtection="0"/>
    <xf numFmtId="0" fontId="71" fillId="56" borderId="79" applyNumberFormat="0" applyAlignment="0" applyProtection="0"/>
    <xf numFmtId="0" fontId="71" fillId="56" borderId="79" applyNumberFormat="0" applyAlignment="0" applyProtection="0"/>
    <xf numFmtId="0" fontId="18" fillId="54" borderId="78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84" applyNumberFormat="0" applyAlignment="0" applyProtection="0"/>
    <xf numFmtId="0" fontId="18" fillId="9" borderId="62" applyNumberFormat="0" applyAlignment="0" applyProtection="0"/>
    <xf numFmtId="0" fontId="18" fillId="54" borderId="84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30" fillId="39" borderId="73" applyNumberForma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18" fillId="54" borderId="70" applyNumberFormat="0" applyAlignment="0" applyProtection="0"/>
    <xf numFmtId="0" fontId="3" fillId="24" borderId="71" applyNumberFormat="0" applyFont="0" applyAlignment="0" applyProtection="0"/>
    <xf numFmtId="0" fontId="4" fillId="24" borderId="71" applyNumberFormat="0" applyFont="0" applyAlignment="0" applyProtection="0"/>
    <xf numFmtId="0" fontId="71" fillId="56" borderId="71" applyNumberFormat="0" applyAlignment="0" applyProtection="0"/>
    <xf numFmtId="0" fontId="2" fillId="0" borderId="72" applyNumberFormat="0" applyFill="0" applyAlignment="0" applyProtection="0"/>
    <xf numFmtId="0" fontId="30" fillId="9" borderId="73" applyNumberFormat="0" applyAlignment="0" applyProtection="0"/>
    <xf numFmtId="0" fontId="18" fillId="54" borderId="70" applyNumberFormat="0" applyAlignment="0" applyProtection="0"/>
    <xf numFmtId="0" fontId="18" fillId="54" borderId="70" applyNumberForma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30" fillId="39" borderId="73" applyNumberFormat="0" applyAlignment="0" applyProtection="0"/>
    <xf numFmtId="0" fontId="30" fillId="9" borderId="73" applyNumberFormat="0" applyAlignment="0" applyProtection="0"/>
    <xf numFmtId="0" fontId="2" fillId="0" borderId="72" applyNumberFormat="0" applyFill="0" applyAlignment="0" applyProtection="0"/>
    <xf numFmtId="0" fontId="18" fillId="54" borderId="70" applyNumberFormat="0" applyAlignment="0" applyProtection="0"/>
    <xf numFmtId="0" fontId="18" fillId="54" borderId="70" applyNumberFormat="0" applyAlignment="0" applyProtection="0"/>
    <xf numFmtId="0" fontId="71" fillId="56" borderId="71" applyNumberFormat="0" applyAlignment="0" applyProtection="0"/>
    <xf numFmtId="0" fontId="28" fillId="54" borderId="73" applyNumberFormat="0" applyAlignment="0" applyProtection="0"/>
    <xf numFmtId="0" fontId="30" fillId="45" borderId="73" applyNumberFormat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71" fillId="56" borderId="71" applyNumberFormat="0" applyAlignment="0" applyProtection="0"/>
    <xf numFmtId="0" fontId="30" fillId="39" borderId="73" applyNumberFormat="0" applyAlignment="0" applyProtection="0"/>
    <xf numFmtId="0" fontId="18" fillId="9" borderId="70" applyNumberFormat="0" applyAlignment="0" applyProtection="0"/>
    <xf numFmtId="0" fontId="71" fillId="56" borderId="71" applyNumberFormat="0" applyAlignment="0" applyProtection="0"/>
    <xf numFmtId="0" fontId="18" fillId="9" borderId="70" applyNumberFormat="0" applyAlignment="0" applyProtection="0"/>
    <xf numFmtId="0" fontId="28" fillId="9" borderId="73" applyNumberFormat="0" applyAlignment="0" applyProtection="0"/>
    <xf numFmtId="0" fontId="2" fillId="0" borderId="72" applyNumberFormat="0" applyFill="0" applyAlignment="0" applyProtection="0"/>
    <xf numFmtId="0" fontId="18" fillId="9" borderId="70" applyNumberFormat="0" applyAlignment="0" applyProtection="0"/>
    <xf numFmtId="0" fontId="28" fillId="54" borderId="73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4" fillId="24" borderId="71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30" fillId="9" borderId="73" applyNumberFormat="0" applyAlignment="0" applyProtection="0"/>
    <xf numFmtId="0" fontId="2" fillId="0" borderId="72" applyNumberFormat="0" applyFill="0" applyAlignment="0" applyProtection="0"/>
    <xf numFmtId="0" fontId="18" fillId="54" borderId="70" applyNumberFormat="0" applyAlignment="0" applyProtection="0"/>
    <xf numFmtId="0" fontId="30" fillId="45" borderId="73" applyNumberFormat="0" applyAlignment="0" applyProtection="0"/>
    <xf numFmtId="0" fontId="2" fillId="0" borderId="72" applyNumberFormat="0" applyFill="0" applyAlignment="0" applyProtection="0"/>
    <xf numFmtId="0" fontId="30" fillId="45" borderId="73" applyNumberFormat="0" applyAlignment="0" applyProtection="0"/>
    <xf numFmtId="0" fontId="18" fillId="54" borderId="70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28" fillId="54" borderId="73" applyNumberFormat="0" applyAlignment="0" applyProtection="0"/>
    <xf numFmtId="0" fontId="2" fillId="0" borderId="72" applyNumberFormat="0" applyFill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71" fillId="56" borderId="85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4" borderId="84" applyNumberFormat="0" applyAlignment="0" applyProtection="0"/>
    <xf numFmtId="0" fontId="28" fillId="54" borderId="77" applyNumberFormat="0" applyAlignment="0" applyProtection="0"/>
    <xf numFmtId="0" fontId="30" fillId="9" borderId="77" applyNumberFormat="0" applyAlignment="0" applyProtection="0"/>
    <xf numFmtId="0" fontId="2" fillId="0" borderId="86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4" borderId="78" applyNumberFormat="0" applyAlignment="0" applyProtection="0"/>
    <xf numFmtId="0" fontId="28" fillId="9" borderId="77" applyNumberFormat="0" applyAlignment="0" applyProtection="0"/>
    <xf numFmtId="0" fontId="28" fillId="9" borderId="83" applyNumberFormat="0" applyAlignment="0" applyProtection="0"/>
    <xf numFmtId="0" fontId="4" fillId="24" borderId="79" applyNumberFormat="0" applyFont="0" applyAlignment="0" applyProtection="0"/>
    <xf numFmtId="0" fontId="28" fillId="54" borderId="8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85" applyNumberFormat="0" applyFon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84" applyNumberFormat="0" applyAlignment="0" applyProtection="0"/>
    <xf numFmtId="0" fontId="18" fillId="9" borderId="62" applyNumberFormat="0" applyAlignment="0" applyProtection="0"/>
    <xf numFmtId="0" fontId="2" fillId="0" borderId="86" applyNumberFormat="0" applyFill="0" applyAlignment="0" applyProtection="0"/>
    <xf numFmtId="0" fontId="71" fillId="56" borderId="85" applyNumberFormat="0" applyAlignment="0" applyProtection="0"/>
    <xf numFmtId="0" fontId="71" fillId="56" borderId="85" applyNumberFormat="0" applyAlignment="0" applyProtection="0"/>
    <xf numFmtId="0" fontId="30" fillId="9" borderId="83" applyNumberFormat="0" applyAlignment="0" applyProtection="0"/>
    <xf numFmtId="0" fontId="18" fillId="9" borderId="62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6" borderId="79" applyNumberFormat="0" applyAlignment="0" applyProtection="0"/>
    <xf numFmtId="0" fontId="30" fillId="39" borderId="77" applyNumberFormat="0" applyAlignment="0" applyProtection="0"/>
    <xf numFmtId="0" fontId="18" fillId="9" borderId="78" applyNumberFormat="0" applyAlignment="0" applyProtection="0"/>
    <xf numFmtId="0" fontId="71" fillId="56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4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4" borderId="78" applyNumberFormat="0" applyAlignment="0" applyProtection="0"/>
    <xf numFmtId="0" fontId="30" fillId="45" borderId="77" applyNumberFormat="0" applyAlignment="0" applyProtection="0"/>
    <xf numFmtId="0" fontId="2" fillId="0" borderId="80" applyNumberFormat="0" applyFill="0" applyAlignment="0" applyProtection="0"/>
    <xf numFmtId="0" fontId="30" fillId="45" borderId="77" applyNumberFormat="0" applyAlignment="0" applyProtection="0"/>
    <xf numFmtId="0" fontId="18" fillId="54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4" borderId="77" applyNumberFormat="0" applyAlignment="0" applyProtection="0"/>
    <xf numFmtId="0" fontId="2" fillId="0" borderId="80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6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4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6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4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6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4" borderId="84" applyNumberFormat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9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4" borderId="84" applyNumberFormat="0" applyAlignment="0" applyProtection="0"/>
    <xf numFmtId="0" fontId="18" fillId="54" borderId="84" applyNumberFormat="0" applyAlignment="0" applyProtection="0"/>
    <xf numFmtId="0" fontId="71" fillId="56" borderId="85" applyNumberFormat="0" applyAlignment="0" applyProtection="0"/>
    <xf numFmtId="0" fontId="28" fillId="54" borderId="83" applyNumberFormat="0" applyAlignment="0" applyProtection="0"/>
    <xf numFmtId="0" fontId="30" fillId="45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6" borderId="85" applyNumberFormat="0" applyAlignment="0" applyProtection="0"/>
    <xf numFmtId="0" fontId="30" fillId="39" borderId="83" applyNumberFormat="0" applyAlignment="0" applyProtection="0"/>
    <xf numFmtId="0" fontId="18" fillId="9" borderId="84" applyNumberFormat="0" applyAlignment="0" applyProtection="0"/>
    <xf numFmtId="0" fontId="71" fillId="56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4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4" borderId="84" applyNumberFormat="0" applyAlignment="0" applyProtection="0"/>
    <xf numFmtId="0" fontId="30" fillId="45" borderId="83" applyNumberFormat="0" applyAlignment="0" applyProtection="0"/>
    <xf numFmtId="0" fontId="2" fillId="0" borderId="86" applyNumberFormat="0" applyFill="0" applyAlignment="0" applyProtection="0"/>
    <xf numFmtId="0" fontId="30" fillId="45" borderId="83" applyNumberFormat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4" borderId="83" applyNumberFormat="0" applyAlignment="0" applyProtection="0"/>
    <xf numFmtId="0" fontId="2" fillId="0" borderId="86" applyNumberFormat="0" applyFill="0" applyAlignment="0" applyProtection="0"/>
    <xf numFmtId="43" fontId="5" fillId="0" borderId="0" applyFont="0" applyFill="0" applyBorder="0" applyAlignment="0" applyProtection="0"/>
  </cellStyleXfs>
  <cellXfs count="564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5" xfId="0" applyFont="1" applyFill="1" applyBorder="1" applyAlignment="1">
      <alignment horizontal="center" vertical="center" wrapTex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41" fillId="2" borderId="0" xfId="0" applyFont="1" applyFill="1" applyAlignment="1">
      <alignment horizontal="left" vertical="center"/>
    </xf>
    <xf numFmtId="44" fontId="7" fillId="2" borderId="1" xfId="55" applyFont="1" applyFill="1" applyBorder="1" applyAlignment="1">
      <alignment horizontal="center" vertical="center" wrapText="1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38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33" fillId="27" borderId="34" xfId="0" applyFont="1" applyFill="1" applyBorder="1" applyAlignment="1">
      <alignment vertical="center" wrapText="1" shrinkToFit="1"/>
    </xf>
    <xf numFmtId="0" fontId="33" fillId="27" borderId="34" xfId="0" applyFont="1" applyFill="1" applyBorder="1" applyAlignment="1">
      <alignment horizontal="center" vertical="center" wrapText="1"/>
    </xf>
    <xf numFmtId="0" fontId="41" fillId="27" borderId="34" xfId="0" applyFont="1" applyFill="1" applyBorder="1" applyAlignment="1">
      <alignment horizontal="center" vertical="center" wrapText="1"/>
    </xf>
    <xf numFmtId="0" fontId="36" fillId="27" borderId="34" xfId="0" applyFont="1" applyFill="1" applyBorder="1" applyAlignment="1">
      <alignment horizontal="center" vertical="center"/>
    </xf>
    <xf numFmtId="0" fontId="7" fillId="27" borderId="34" xfId="0" applyFont="1" applyFill="1" applyBorder="1" applyAlignment="1">
      <alignment horizontal="center" vertical="center"/>
    </xf>
    <xf numFmtId="1" fontId="41" fillId="27" borderId="34" xfId="0" applyNumberFormat="1" applyFont="1" applyFill="1" applyBorder="1" applyAlignment="1">
      <alignment horizontal="center" vertical="center"/>
    </xf>
    <xf numFmtId="0" fontId="12" fillId="27" borderId="34" xfId="0" applyFont="1" applyFill="1" applyBorder="1" applyAlignment="1">
      <alignment horizontal="left" vertical="center"/>
    </xf>
    <xf numFmtId="0" fontId="11" fillId="27" borderId="34" xfId="0" applyFont="1" applyFill="1" applyBorder="1" applyAlignment="1">
      <alignment horizontal="center" vertical="center"/>
    </xf>
    <xf numFmtId="0" fontId="35" fillId="27" borderId="34" xfId="0" applyFont="1" applyFill="1" applyBorder="1" applyAlignment="1">
      <alignment horizontal="center" vertical="center"/>
    </xf>
    <xf numFmtId="166" fontId="41" fillId="27" borderId="34" xfId="0" applyNumberFormat="1" applyFont="1" applyFill="1" applyBorder="1" applyAlignment="1">
      <alignment horizontal="center" vertical="center"/>
    </xf>
    <xf numFmtId="0" fontId="14" fillId="90" borderId="15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0" fontId="13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44" fontId="7" fillId="2" borderId="19" xfId="55" applyFont="1" applyFill="1" applyBorder="1" applyAlignment="1">
      <alignment horizontal="center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2" fillId="3" borderId="19" xfId="0" applyFont="1" applyFill="1" applyBorder="1" applyAlignment="1">
      <alignment vertical="center" wrapText="1"/>
    </xf>
    <xf numFmtId="0" fontId="31" fillId="3" borderId="19" xfId="0" applyFont="1" applyFill="1" applyBorder="1" applyAlignment="1">
      <alignment vertical="center" wrapText="1"/>
    </xf>
    <xf numFmtId="0" fontId="31" fillId="3" borderId="19" xfId="0" applyFont="1" applyFill="1" applyBorder="1" applyAlignment="1">
      <alignment horizontal="center" vertical="center" wrapText="1"/>
    </xf>
    <xf numFmtId="1" fontId="103" fillId="2" borderId="13" xfId="55" applyNumberFormat="1" applyFont="1" applyFill="1" applyBorder="1" applyAlignment="1">
      <alignment horizontal="center" vertical="center" wrapText="1"/>
    </xf>
    <xf numFmtId="1" fontId="103" fillId="2" borderId="19" xfId="55" applyNumberFormat="1" applyFont="1" applyFill="1" applyBorder="1" applyAlignment="1">
      <alignment horizontal="center" vertical="center" wrapText="1"/>
    </xf>
    <xf numFmtId="1" fontId="103" fillId="2" borderId="19" xfId="55" applyNumberFormat="1" applyFont="1" applyFill="1" applyBorder="1" applyAlignment="1">
      <alignment horizontal="left" vertical="center" wrapText="1"/>
    </xf>
    <xf numFmtId="44" fontId="100" fillId="2" borderId="19" xfId="55" applyFont="1" applyFill="1" applyBorder="1" applyAlignment="1">
      <alignment horizontal="left" vertical="center" wrapText="1"/>
    </xf>
    <xf numFmtId="166" fontId="100" fillId="2" borderId="19" xfId="0" applyNumberFormat="1" applyFont="1" applyFill="1" applyBorder="1" applyAlignment="1">
      <alignment horizontal="center" vertical="center" wrapText="1"/>
    </xf>
    <xf numFmtId="10" fontId="100" fillId="2" borderId="19" xfId="0" applyNumberFormat="1" applyFont="1" applyFill="1" applyBorder="1" applyAlignment="1">
      <alignment horizontal="center" vertical="center" wrapText="1"/>
    </xf>
    <xf numFmtId="166" fontId="100" fillId="2" borderId="20" xfId="0" applyNumberFormat="1" applyFont="1" applyFill="1" applyBorder="1" applyAlignment="1">
      <alignment horizontal="center" vertical="center" wrapText="1"/>
    </xf>
    <xf numFmtId="0" fontId="103" fillId="2" borderId="20" xfId="0" applyFont="1" applyFill="1" applyBorder="1" applyAlignment="1">
      <alignment horizontal="center" vertical="center" wrapText="1"/>
    </xf>
    <xf numFmtId="44" fontId="101" fillId="3" borderId="19" xfId="55" applyFont="1" applyFill="1" applyBorder="1" applyAlignment="1">
      <alignment horizontal="center" vertical="center" wrapText="1"/>
    </xf>
    <xf numFmtId="0" fontId="31" fillId="0" borderId="19" xfId="5" applyFont="1" applyBorder="1" applyAlignment="1">
      <alignment horizontal="left" vertical="center" wrapText="1" readingOrder="1"/>
    </xf>
    <xf numFmtId="0" fontId="31" fillId="3" borderId="19" xfId="5" applyFont="1" applyFill="1" applyBorder="1" applyAlignment="1">
      <alignment horizontal="left" vertical="center" wrapText="1" readingOrder="1"/>
    </xf>
    <xf numFmtId="1" fontId="12" fillId="2" borderId="19" xfId="55" applyNumberFormat="1" applyFont="1" applyFill="1" applyBorder="1" applyAlignment="1">
      <alignment horizontal="center" vertical="center" wrapText="1"/>
    </xf>
    <xf numFmtId="0" fontId="105" fillId="3" borderId="19" xfId="0" applyFont="1" applyFill="1" applyBorder="1" applyAlignment="1">
      <alignment horizontal="center" vertical="center" wrapText="1"/>
    </xf>
    <xf numFmtId="0" fontId="105" fillId="3" borderId="20" xfId="0" applyFont="1" applyFill="1" applyBorder="1" applyAlignment="1">
      <alignment horizontal="center" vertical="center" wrapText="1"/>
    </xf>
    <xf numFmtId="1" fontId="109" fillId="2" borderId="13" xfId="55" applyNumberFormat="1" applyFont="1" applyFill="1" applyBorder="1" applyAlignment="1">
      <alignment horizontal="center" vertical="center" wrapText="1"/>
    </xf>
    <xf numFmtId="1" fontId="109" fillId="2" borderId="19" xfId="55" applyNumberFormat="1" applyFont="1" applyFill="1" applyBorder="1" applyAlignment="1">
      <alignment horizontal="left" vertical="center" wrapText="1"/>
    </xf>
    <xf numFmtId="44" fontId="107" fillId="2" borderId="19" xfId="55" applyFont="1" applyFill="1" applyBorder="1" applyAlignment="1">
      <alignment horizontal="left" vertical="center" wrapText="1"/>
    </xf>
    <xf numFmtId="44" fontId="108" fillId="3" borderId="19" xfId="55" applyFont="1" applyFill="1" applyBorder="1" applyAlignment="1">
      <alignment horizontal="center" vertical="center" wrapText="1"/>
    </xf>
    <xf numFmtId="166" fontId="107" fillId="2" borderId="19" xfId="0" applyNumberFormat="1" applyFont="1" applyFill="1" applyBorder="1" applyAlignment="1">
      <alignment horizontal="center" vertical="center" wrapText="1"/>
    </xf>
    <xf numFmtId="10" fontId="107" fillId="2" borderId="19" xfId="0" applyNumberFormat="1" applyFont="1" applyFill="1" applyBorder="1" applyAlignment="1">
      <alignment horizontal="center" vertical="center" wrapText="1"/>
    </xf>
    <xf numFmtId="0" fontId="31" fillId="3" borderId="2" xfId="0" applyFont="1" applyFill="1" applyBorder="1" applyAlignment="1">
      <alignment horizontal="center" vertical="center" wrapText="1"/>
    </xf>
    <xf numFmtId="0" fontId="110" fillId="3" borderId="2" xfId="0" applyFont="1" applyFill="1" applyBorder="1" applyAlignment="1">
      <alignment horizontal="center" vertical="center" wrapText="1"/>
    </xf>
    <xf numFmtId="3" fontId="111" fillId="3" borderId="19" xfId="55" applyNumberFormat="1" applyFont="1" applyFill="1" applyBorder="1" applyAlignment="1">
      <alignment horizontal="center" vertical="center" wrapText="1"/>
    </xf>
    <xf numFmtId="3" fontId="111" fillId="3" borderId="19" xfId="0" applyNumberFormat="1" applyFont="1" applyFill="1" applyBorder="1" applyAlignment="1">
      <alignment horizontal="center" vertical="center" wrapText="1"/>
    </xf>
    <xf numFmtId="0" fontId="110" fillId="3" borderId="15" xfId="0" applyFont="1" applyFill="1" applyBorder="1" applyAlignment="1">
      <alignment horizontal="center" vertical="center" wrapText="1"/>
    </xf>
    <xf numFmtId="1" fontId="14" fillId="2" borderId="40" xfId="55" applyNumberFormat="1" applyFont="1" applyFill="1" applyBorder="1" applyAlignment="1">
      <alignment horizontal="center" vertical="center" wrapText="1"/>
    </xf>
    <xf numFmtId="1" fontId="109" fillId="2" borderId="40" xfId="55" applyNumberFormat="1" applyFont="1" applyFill="1" applyBorder="1" applyAlignment="1">
      <alignment horizontal="left" vertical="center" wrapText="1"/>
    </xf>
    <xf numFmtId="44" fontId="107" fillId="2" borderId="40" xfId="55" applyFont="1" applyFill="1" applyBorder="1" applyAlignment="1">
      <alignment horizontal="left" vertical="center" wrapText="1"/>
    </xf>
    <xf numFmtId="44" fontId="108" fillId="3" borderId="40" xfId="55" applyFont="1" applyFill="1" applyBorder="1" applyAlignment="1">
      <alignment horizontal="center" vertical="center" wrapText="1"/>
    </xf>
    <xf numFmtId="166" fontId="107" fillId="2" borderId="40" xfId="0" applyNumberFormat="1" applyFont="1" applyFill="1" applyBorder="1" applyAlignment="1">
      <alignment horizontal="center" vertical="center" wrapText="1"/>
    </xf>
    <xf numFmtId="10" fontId="107" fillId="2" borderId="40" xfId="0" applyNumberFormat="1" applyFont="1" applyFill="1" applyBorder="1" applyAlignment="1">
      <alignment horizontal="center" vertical="center" wrapText="1"/>
    </xf>
    <xf numFmtId="166" fontId="107" fillId="2" borderId="41" xfId="0" applyNumberFormat="1" applyFont="1" applyFill="1" applyBorder="1" applyAlignment="1">
      <alignment horizontal="center" vertical="center" wrapText="1"/>
    </xf>
    <xf numFmtId="0" fontId="109" fillId="2" borderId="41" xfId="0" applyFont="1" applyFill="1" applyBorder="1" applyAlignment="1">
      <alignment horizontal="center" vertical="center" wrapText="1"/>
    </xf>
    <xf numFmtId="0" fontId="105" fillId="3" borderId="19" xfId="0" applyFont="1" applyFill="1" applyBorder="1" applyAlignment="1">
      <alignment vertical="center" wrapText="1" shrinkToFit="1"/>
    </xf>
    <xf numFmtId="166" fontId="107" fillId="3" borderId="19" xfId="0" applyNumberFormat="1" applyFont="1" applyFill="1" applyBorder="1" applyAlignment="1">
      <alignment horizontal="center" vertical="center" wrapText="1"/>
    </xf>
    <xf numFmtId="0" fontId="106" fillId="3" borderId="19" xfId="0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1" fontId="109" fillId="2" borderId="19" xfId="55" applyNumberFormat="1" applyFont="1" applyFill="1" applyBorder="1" applyAlignment="1">
      <alignment horizontal="center" vertical="center" wrapText="1"/>
    </xf>
    <xf numFmtId="166" fontId="107" fillId="2" borderId="20" xfId="0" applyNumberFormat="1" applyFont="1" applyFill="1" applyBorder="1" applyAlignment="1">
      <alignment horizontal="center" vertical="center" wrapText="1"/>
    </xf>
    <xf numFmtId="0" fontId="109" fillId="2" borderId="20" xfId="0" applyFont="1" applyFill="1" applyBorder="1" applyAlignment="1">
      <alignment horizontal="center" vertical="center" wrapText="1"/>
    </xf>
    <xf numFmtId="0" fontId="41" fillId="27" borderId="81" xfId="0" applyFont="1" applyFill="1" applyBorder="1" applyAlignment="1">
      <alignment horizontal="center" vertical="center"/>
    </xf>
    <xf numFmtId="0" fontId="14" fillId="3" borderId="20" xfId="0" applyFont="1" applyFill="1" applyBorder="1" applyAlignment="1">
      <alignment horizontal="center" vertical="center" wrapText="1"/>
    </xf>
    <xf numFmtId="0" fontId="41" fillId="27" borderId="82" xfId="0" applyFont="1" applyFill="1" applyBorder="1" applyAlignment="1">
      <alignment horizontal="left" vertical="center"/>
    </xf>
    <xf numFmtId="0" fontId="106" fillId="3" borderId="15" xfId="0" applyFont="1" applyFill="1" applyBorder="1" applyAlignment="1">
      <alignment horizontal="center" vertical="center" wrapText="1"/>
    </xf>
    <xf numFmtId="4" fontId="115" fillId="2" borderId="13" xfId="55" applyNumberFormat="1" applyFont="1" applyFill="1" applyBorder="1" applyAlignment="1">
      <alignment horizontal="center" vertical="center" wrapText="1"/>
    </xf>
    <xf numFmtId="4" fontId="115" fillId="2" borderId="19" xfId="55" applyNumberFormat="1" applyFont="1" applyFill="1" applyBorder="1" applyAlignment="1">
      <alignment horizontal="center" vertical="center" wrapText="1"/>
    </xf>
    <xf numFmtId="0" fontId="102" fillId="3" borderId="19" xfId="0" applyFont="1" applyFill="1" applyBorder="1" applyAlignment="1">
      <alignment horizontal="center" vertical="center" wrapText="1"/>
    </xf>
    <xf numFmtId="1" fontId="107" fillId="2" borderId="19" xfId="55" applyNumberFormat="1" applyFont="1" applyFill="1" applyBorder="1" applyAlignment="1">
      <alignment horizontal="center" vertical="center" wrapText="1"/>
    </xf>
    <xf numFmtId="0" fontId="116" fillId="3" borderId="19" xfId="0" applyFont="1" applyFill="1" applyBorder="1" applyAlignment="1">
      <alignment vertical="center" wrapText="1"/>
    </xf>
    <xf numFmtId="44" fontId="105" fillId="3" borderId="20" xfId="55" applyFont="1" applyFill="1" applyBorder="1" applyAlignment="1">
      <alignment horizontal="center" vertical="center" wrapText="1"/>
    </xf>
    <xf numFmtId="1" fontId="112" fillId="3" borderId="19" xfId="55" applyNumberFormat="1" applyFont="1" applyFill="1" applyBorder="1" applyAlignment="1">
      <alignment horizontal="center" vertical="center" wrapText="1"/>
    </xf>
    <xf numFmtId="0" fontId="105" fillId="0" borderId="19" xfId="0" applyFont="1" applyBorder="1" applyAlignment="1">
      <alignment vertical="center" wrapText="1" shrinkToFit="1"/>
    </xf>
    <xf numFmtId="1" fontId="106" fillId="2" borderId="19" xfId="55" applyNumberFormat="1" applyFont="1" applyFill="1" applyBorder="1" applyAlignment="1">
      <alignment horizontal="center" vertical="center" wrapText="1"/>
    </xf>
    <xf numFmtId="4" fontId="106" fillId="2" borderId="19" xfId="55" applyNumberFormat="1" applyFont="1" applyFill="1" applyBorder="1" applyAlignment="1">
      <alignment horizontal="center" vertical="center" wrapText="1"/>
    </xf>
    <xf numFmtId="0" fontId="41" fillId="27" borderId="89" xfId="0" applyFont="1" applyFill="1" applyBorder="1" applyAlignment="1">
      <alignment horizontal="left" vertical="center"/>
    </xf>
    <xf numFmtId="0" fontId="33" fillId="27" borderId="90" xfId="0" applyFont="1" applyFill="1" applyBorder="1" applyAlignment="1">
      <alignment vertical="center" wrapText="1" shrinkToFit="1"/>
    </xf>
    <xf numFmtId="0" fontId="33" fillId="27" borderId="90" xfId="0" applyFont="1" applyFill="1" applyBorder="1" applyAlignment="1">
      <alignment horizontal="center" vertical="center" wrapText="1"/>
    </xf>
    <xf numFmtId="0" fontId="41" fillId="27" borderId="90" xfId="0" applyFont="1" applyFill="1" applyBorder="1" applyAlignment="1">
      <alignment horizontal="center" vertical="center" wrapText="1"/>
    </xf>
    <xf numFmtId="0" fontId="36" fillId="27" borderId="90" xfId="0" applyFont="1" applyFill="1" applyBorder="1" applyAlignment="1">
      <alignment horizontal="center" vertical="center"/>
    </xf>
    <xf numFmtId="0" fontId="7" fillId="27" borderId="90" xfId="0" applyFont="1" applyFill="1" applyBorder="1" applyAlignment="1">
      <alignment horizontal="center" vertical="center"/>
    </xf>
    <xf numFmtId="1" fontId="41" fillId="27" borderId="90" xfId="0" applyNumberFormat="1" applyFont="1" applyFill="1" applyBorder="1" applyAlignment="1">
      <alignment horizontal="center" vertical="center"/>
    </xf>
    <xf numFmtId="0" fontId="12" fillId="27" borderId="90" xfId="0" applyFont="1" applyFill="1" applyBorder="1" applyAlignment="1">
      <alignment horizontal="left" vertical="center"/>
    </xf>
    <xf numFmtId="0" fontId="11" fillId="27" borderId="90" xfId="0" applyFont="1" applyFill="1" applyBorder="1" applyAlignment="1">
      <alignment horizontal="center" vertical="center"/>
    </xf>
    <xf numFmtId="0" fontId="35" fillId="27" borderId="90" xfId="0" applyFont="1" applyFill="1" applyBorder="1" applyAlignment="1">
      <alignment horizontal="center" vertical="center"/>
    </xf>
    <xf numFmtId="166" fontId="41" fillId="27" borderId="90" xfId="0" applyNumberFormat="1" applyFont="1" applyFill="1" applyBorder="1" applyAlignment="1">
      <alignment horizontal="center" vertical="center"/>
    </xf>
    <xf numFmtId="0" fontId="41" fillId="27" borderId="88" xfId="0" applyFont="1" applyFill="1" applyBorder="1" applyAlignment="1">
      <alignment horizontal="center" vertical="center"/>
    </xf>
    <xf numFmtId="0" fontId="38" fillId="3" borderId="87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44" fontId="7" fillId="2" borderId="87" xfId="55" applyFont="1" applyFill="1" applyBorder="1" applyAlignment="1">
      <alignment horizontal="center" vertical="center" wrapText="1"/>
    </xf>
    <xf numFmtId="0" fontId="106" fillId="3" borderId="87" xfId="0" applyFont="1" applyFill="1" applyBorder="1" applyAlignment="1">
      <alignment horizontal="center" vertical="center" wrapText="1"/>
    </xf>
    <xf numFmtId="1" fontId="109" fillId="2" borderId="87" xfId="55" applyNumberFormat="1" applyFont="1" applyFill="1" applyBorder="1" applyAlignment="1">
      <alignment horizontal="center" vertical="center" wrapText="1"/>
    </xf>
    <xf numFmtId="4" fontId="115" fillId="2" borderId="87" xfId="55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13" fillId="0" borderId="19" xfId="0" applyFont="1" applyBorder="1" applyAlignment="1">
      <alignment vertical="center" wrapText="1"/>
    </xf>
    <xf numFmtId="0" fontId="117" fillId="3" borderId="2" xfId="0" applyFont="1" applyFill="1" applyBorder="1" applyAlignment="1">
      <alignment horizontal="center" vertical="center" wrapText="1"/>
    </xf>
    <xf numFmtId="1" fontId="118" fillId="2" borderId="1" xfId="55" applyNumberFormat="1" applyFont="1" applyFill="1" applyBorder="1" applyAlignment="1">
      <alignment horizontal="left" vertical="center" wrapText="1"/>
    </xf>
    <xf numFmtId="0" fontId="117" fillId="2" borderId="1" xfId="0" applyFont="1" applyFill="1" applyBorder="1" applyAlignment="1">
      <alignment horizontal="left" vertical="center" wrapText="1"/>
    </xf>
    <xf numFmtId="166" fontId="117" fillId="3" borderId="1" xfId="0" applyNumberFormat="1" applyFont="1" applyFill="1" applyBorder="1" applyAlignment="1">
      <alignment horizontal="center" vertical="center" wrapText="1"/>
    </xf>
    <xf numFmtId="166" fontId="117" fillId="3" borderId="2" xfId="0" applyNumberFormat="1" applyFont="1" applyFill="1" applyBorder="1" applyAlignment="1">
      <alignment horizontal="center" vertical="center" wrapText="1"/>
    </xf>
    <xf numFmtId="10" fontId="117" fillId="2" borderId="1" xfId="0" applyNumberFormat="1" applyFont="1" applyFill="1" applyBorder="1" applyAlignment="1">
      <alignment horizontal="center" vertical="center" wrapText="1"/>
    </xf>
    <xf numFmtId="0" fontId="117" fillId="2" borderId="0" xfId="0" applyFont="1" applyFill="1" applyAlignment="1">
      <alignment vertical="center" wrapText="1"/>
    </xf>
    <xf numFmtId="1" fontId="38" fillId="2" borderId="2" xfId="55" applyNumberFormat="1" applyFont="1" applyFill="1" applyBorder="1" applyAlignment="1">
      <alignment horizontal="center" vertical="center" wrapText="1"/>
    </xf>
    <xf numFmtId="1" fontId="38" fillId="2" borderId="1" xfId="55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166" fontId="13" fillId="3" borderId="1" xfId="0" applyNumberFormat="1" applyFont="1" applyFill="1" applyBorder="1" applyAlignment="1">
      <alignment horizontal="center" vertical="center" wrapText="1"/>
    </xf>
    <xf numFmtId="166" fontId="13" fillId="3" borderId="2" xfId="0" applyNumberFormat="1" applyFont="1" applyFill="1" applyBorder="1" applyAlignment="1">
      <alignment horizontal="center" vertical="center" wrapText="1"/>
    </xf>
    <xf numFmtId="10" fontId="13" fillId="2" borderId="1" xfId="0" applyNumberFormat="1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1" fontId="119" fillId="2" borderId="87" xfId="55" applyNumberFormat="1" applyFont="1" applyFill="1" applyBorder="1" applyAlignment="1">
      <alignment horizontal="center" vertical="center" wrapText="1"/>
    </xf>
    <xf numFmtId="1" fontId="119" fillId="2" borderId="87" xfId="55" applyNumberFormat="1" applyFont="1" applyFill="1" applyBorder="1" applyAlignment="1">
      <alignment horizontal="left" vertical="center" wrapText="1"/>
    </xf>
    <xf numFmtId="44" fontId="120" fillId="2" borderId="87" xfId="55" applyFont="1" applyFill="1" applyBorder="1" applyAlignment="1">
      <alignment horizontal="left" vertical="center" wrapText="1"/>
    </xf>
    <xf numFmtId="44" fontId="121" fillId="3" borderId="87" xfId="55" applyFont="1" applyFill="1" applyBorder="1" applyAlignment="1">
      <alignment horizontal="center" vertical="center" wrapText="1"/>
    </xf>
    <xf numFmtId="166" fontId="120" fillId="2" borderId="87" xfId="0" applyNumberFormat="1" applyFont="1" applyFill="1" applyBorder="1" applyAlignment="1">
      <alignment horizontal="center" vertical="center" wrapText="1"/>
    </xf>
    <xf numFmtId="10" fontId="120" fillId="2" borderId="87" xfId="0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 shrinkToFit="1"/>
    </xf>
    <xf numFmtId="166" fontId="13" fillId="2" borderId="19" xfId="0" applyNumberFormat="1" applyFont="1" applyFill="1" applyBorder="1" applyAlignment="1">
      <alignment horizontal="center" vertical="center" wrapText="1"/>
    </xf>
    <xf numFmtId="166" fontId="13" fillId="2" borderId="20" xfId="0" applyNumberFormat="1" applyFont="1" applyFill="1" applyBorder="1" applyAlignment="1">
      <alignment horizontal="center" vertical="center" wrapText="1"/>
    </xf>
    <xf numFmtId="0" fontId="38" fillId="2" borderId="20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left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10" fontId="12" fillId="2" borderId="87" xfId="0" applyNumberFormat="1" applyFont="1" applyFill="1" applyBorder="1" applyAlignment="1">
      <alignment horizontal="center" vertical="center" wrapText="1"/>
    </xf>
    <xf numFmtId="44" fontId="12" fillId="2" borderId="87" xfId="55" applyFont="1" applyFill="1" applyBorder="1" applyAlignment="1">
      <alignment horizontal="left" vertical="center" wrapText="1"/>
    </xf>
    <xf numFmtId="44" fontId="11" fillId="3" borderId="87" xfId="55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49" fontId="13" fillId="3" borderId="19" xfId="0" applyNumberFormat="1" applyFont="1" applyFill="1" applyBorder="1" applyAlignment="1">
      <alignment horizontal="center" vertical="center" wrapText="1"/>
    </xf>
    <xf numFmtId="0" fontId="41" fillId="27" borderId="94" xfId="0" applyFont="1" applyFill="1" applyBorder="1" applyAlignment="1">
      <alignment horizontal="left" vertical="center"/>
    </xf>
    <xf numFmtId="0" fontId="33" fillId="27" borderId="95" xfId="0" applyFont="1" applyFill="1" applyBorder="1" applyAlignment="1">
      <alignment vertical="center" wrapText="1" shrinkToFit="1"/>
    </xf>
    <xf numFmtId="0" fontId="33" fillId="27" borderId="95" xfId="0" applyFont="1" applyFill="1" applyBorder="1" applyAlignment="1">
      <alignment horizontal="center" vertical="center" wrapText="1"/>
    </xf>
    <xf numFmtId="0" fontId="41" fillId="27" borderId="95" xfId="0" applyFont="1" applyFill="1" applyBorder="1" applyAlignment="1">
      <alignment horizontal="center" vertical="center" wrapText="1"/>
    </xf>
    <xf numFmtId="0" fontId="36" fillId="27" borderId="95" xfId="0" applyFont="1" applyFill="1" applyBorder="1" applyAlignment="1">
      <alignment horizontal="center" vertical="center"/>
    </xf>
    <xf numFmtId="0" fontId="7" fillId="27" borderId="95" xfId="0" applyFont="1" applyFill="1" applyBorder="1" applyAlignment="1">
      <alignment horizontal="center" vertical="center"/>
    </xf>
    <xf numFmtId="1" fontId="41" fillId="27" borderId="95" xfId="0" applyNumberFormat="1" applyFont="1" applyFill="1" applyBorder="1" applyAlignment="1">
      <alignment horizontal="center" vertical="center"/>
    </xf>
    <xf numFmtId="0" fontId="12" fillId="27" borderId="95" xfId="0" applyFont="1" applyFill="1" applyBorder="1" applyAlignment="1">
      <alignment horizontal="left" vertical="center"/>
    </xf>
    <xf numFmtId="0" fontId="11" fillId="27" borderId="95" xfId="0" applyFont="1" applyFill="1" applyBorder="1" applyAlignment="1">
      <alignment horizontal="center" vertical="center"/>
    </xf>
    <xf numFmtId="0" fontId="35" fillId="27" borderId="95" xfId="0" applyFont="1" applyFill="1" applyBorder="1" applyAlignment="1">
      <alignment horizontal="center" vertical="center"/>
    </xf>
    <xf numFmtId="166" fontId="41" fillId="27" borderId="95" xfId="0" applyNumberFormat="1" applyFont="1" applyFill="1" applyBorder="1" applyAlignment="1">
      <alignment horizontal="center" vertical="center"/>
    </xf>
    <xf numFmtId="0" fontId="41" fillId="27" borderId="93" xfId="0" applyFont="1" applyFill="1" applyBorder="1" applyAlignment="1">
      <alignment horizontal="center" vertical="center"/>
    </xf>
    <xf numFmtId="0" fontId="122" fillId="3" borderId="87" xfId="0" applyFont="1" applyFill="1" applyBorder="1" applyAlignment="1">
      <alignment vertical="center" wrapText="1" shrinkToFit="1"/>
    </xf>
    <xf numFmtId="0" fontId="122" fillId="3" borderId="91" xfId="0" applyFont="1" applyFill="1" applyBorder="1" applyAlignment="1">
      <alignment horizontal="center" vertical="center" wrapText="1"/>
    </xf>
    <xf numFmtId="0" fontId="123" fillId="3" borderId="15" xfId="0" applyFont="1" applyFill="1" applyBorder="1" applyAlignment="1">
      <alignment horizontal="center" vertical="center" wrapText="1"/>
    </xf>
    <xf numFmtId="1" fontId="119" fillId="2" borderId="92" xfId="55" applyNumberFormat="1" applyFont="1" applyFill="1" applyBorder="1" applyAlignment="1">
      <alignment horizontal="center" vertical="center" wrapText="1"/>
    </xf>
    <xf numFmtId="0" fontId="119" fillId="3" borderId="91" xfId="0" applyFont="1" applyFill="1" applyBorder="1" applyAlignment="1">
      <alignment horizontal="center" vertical="center" wrapText="1"/>
    </xf>
    <xf numFmtId="166" fontId="120" fillId="2" borderId="91" xfId="0" applyNumberFormat="1" applyFont="1" applyFill="1" applyBorder="1" applyAlignment="1">
      <alignment horizontal="center" vertical="center" wrapText="1"/>
    </xf>
    <xf numFmtId="0" fontId="119" fillId="2" borderId="91" xfId="0" applyFont="1" applyFill="1" applyBorder="1" applyAlignment="1">
      <alignment horizontal="center" vertical="center" wrapText="1"/>
    </xf>
    <xf numFmtId="0" fontId="122" fillId="0" borderId="87" xfId="5" applyFont="1" applyBorder="1" applyAlignment="1">
      <alignment vertical="center" wrapText="1" shrinkToFit="1"/>
    </xf>
    <xf numFmtId="0" fontId="122" fillId="0" borderId="19" xfId="0" applyFont="1" applyBorder="1" applyAlignment="1">
      <alignment vertical="center" wrapText="1" shrinkToFit="1"/>
    </xf>
    <xf numFmtId="1" fontId="119" fillId="2" borderId="19" xfId="55" applyNumberFormat="1" applyFont="1" applyFill="1" applyBorder="1" applyAlignment="1">
      <alignment horizontal="center" vertical="center" wrapText="1"/>
    </xf>
    <xf numFmtId="1" fontId="119" fillId="2" borderId="19" xfId="55" applyNumberFormat="1" applyFont="1" applyFill="1" applyBorder="1" applyAlignment="1">
      <alignment horizontal="left" vertical="center" wrapText="1"/>
    </xf>
    <xf numFmtId="44" fontId="120" fillId="2" borderId="19" xfId="55" applyFont="1" applyFill="1" applyBorder="1" applyAlignment="1">
      <alignment horizontal="left" vertical="center" wrapText="1"/>
    </xf>
    <xf numFmtId="44" fontId="121" fillId="3" borderId="19" xfId="55" applyFont="1" applyFill="1" applyBorder="1" applyAlignment="1">
      <alignment horizontal="center" vertical="center" wrapText="1"/>
    </xf>
    <xf numFmtId="166" fontId="120" fillId="2" borderId="19" xfId="0" applyNumberFormat="1" applyFont="1" applyFill="1" applyBorder="1" applyAlignment="1">
      <alignment horizontal="center" vertical="center" wrapText="1"/>
    </xf>
    <xf numFmtId="10" fontId="120" fillId="2" borderId="19" xfId="0" applyNumberFormat="1" applyFont="1" applyFill="1" applyBorder="1" applyAlignment="1">
      <alignment horizontal="center" vertical="center" wrapText="1"/>
    </xf>
    <xf numFmtId="166" fontId="120" fillId="2" borderId="20" xfId="0" applyNumberFormat="1" applyFont="1" applyFill="1" applyBorder="1" applyAlignment="1">
      <alignment horizontal="center" vertical="center" wrapText="1"/>
    </xf>
    <xf numFmtId="0" fontId="119" fillId="2" borderId="20" xfId="0" applyFont="1" applyFill="1" applyBorder="1" applyAlignment="1">
      <alignment horizontal="center" vertical="center" wrapText="1"/>
    </xf>
    <xf numFmtId="166" fontId="120" fillId="3" borderId="19" xfId="0" applyNumberFormat="1" applyFont="1" applyFill="1" applyBorder="1" applyAlignment="1">
      <alignment horizontal="center" vertical="center" wrapText="1"/>
    </xf>
    <xf numFmtId="17" fontId="13" fillId="3" borderId="19" xfId="0" applyNumberFormat="1" applyFont="1" applyFill="1" applyBorder="1" applyAlignment="1">
      <alignment horizontal="center" vertical="center" wrapText="1"/>
    </xf>
    <xf numFmtId="10" fontId="120" fillId="3" borderId="19" xfId="0" applyNumberFormat="1" applyFont="1" applyFill="1" applyBorder="1" applyAlignment="1">
      <alignment horizontal="center" vertical="center" wrapText="1"/>
    </xf>
    <xf numFmtId="0" fontId="31" fillId="3" borderId="87" xfId="0" applyFont="1" applyFill="1" applyBorder="1" applyAlignment="1">
      <alignment vertical="center" wrapText="1"/>
    </xf>
    <xf numFmtId="166" fontId="12" fillId="2" borderId="91" xfId="0" applyNumberFormat="1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 wrapText="1"/>
    </xf>
    <xf numFmtId="44" fontId="13" fillId="3" borderId="91" xfId="55" applyFont="1" applyFill="1" applyBorder="1" applyAlignment="1">
      <alignment horizontal="center" vertical="center" wrapText="1"/>
    </xf>
    <xf numFmtId="1" fontId="110" fillId="3" borderId="87" xfId="55" applyNumberFormat="1" applyFont="1" applyFill="1" applyBorder="1" applyAlignment="1">
      <alignment horizontal="center" vertical="center" wrapText="1"/>
    </xf>
    <xf numFmtId="4" fontId="7" fillId="2" borderId="92" xfId="55" applyNumberFormat="1" applyFont="1" applyFill="1" applyBorder="1" applyAlignment="1">
      <alignment horizontal="center" vertical="center" wrapText="1"/>
    </xf>
    <xf numFmtId="1" fontId="14" fillId="2" borderId="92" xfId="55" applyNumberFormat="1" applyFont="1" applyFill="1" applyBorder="1" applyAlignment="1">
      <alignment horizontal="center" vertical="center" wrapText="1"/>
    </xf>
    <xf numFmtId="0" fontId="13" fillId="3" borderId="91" xfId="0" applyFont="1" applyFill="1" applyBorder="1" applyAlignment="1">
      <alignment horizontal="center" vertical="center" wrapText="1"/>
    </xf>
    <xf numFmtId="0" fontId="14" fillId="90" borderId="91" xfId="0" applyFont="1" applyFill="1" applyBorder="1" applyAlignment="1">
      <alignment horizontal="center" vertical="center" wrapText="1"/>
    </xf>
    <xf numFmtId="0" fontId="14" fillId="3" borderId="91" xfId="0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vertical="center" wrapText="1" shrinkToFit="1"/>
    </xf>
    <xf numFmtId="0" fontId="13" fillId="2" borderId="87" xfId="0" applyFont="1" applyFill="1" applyBorder="1" applyAlignment="1">
      <alignment vertical="center" wrapText="1" shrinkToFit="1"/>
    </xf>
    <xf numFmtId="0" fontId="12" fillId="2" borderId="87" xfId="0" applyFont="1" applyFill="1" applyBorder="1" applyAlignment="1">
      <alignment horizontal="center" vertical="center" wrapText="1"/>
    </xf>
    <xf numFmtId="0" fontId="13" fillId="0" borderId="87" xfId="0" applyFont="1" applyBorder="1" applyAlignment="1">
      <alignment vertical="center" wrapText="1" shrinkToFit="1"/>
    </xf>
    <xf numFmtId="1" fontId="38" fillId="2" borderId="87" xfId="55" applyNumberFormat="1" applyFont="1" applyFill="1" applyBorder="1" applyAlignment="1">
      <alignment horizontal="center" vertical="center" wrapText="1"/>
    </xf>
    <xf numFmtId="4" fontId="38" fillId="2" borderId="87" xfId="55" applyNumberFormat="1" applyFont="1" applyFill="1" applyBorder="1" applyAlignment="1">
      <alignment horizontal="center" vertical="center" wrapText="1"/>
    </xf>
    <xf numFmtId="0" fontId="14" fillId="2" borderId="91" xfId="0" applyFont="1" applyFill="1" applyBorder="1" applyAlignment="1">
      <alignment horizontal="center" vertical="center" wrapText="1"/>
    </xf>
    <xf numFmtId="3" fontId="38" fillId="3" borderId="15" xfId="0" applyNumberFormat="1" applyFont="1" applyFill="1" applyBorder="1" applyAlignment="1">
      <alignment horizontal="center" vertical="center" wrapText="1"/>
    </xf>
    <xf numFmtId="0" fontId="38" fillId="3" borderId="96" xfId="0" applyFont="1" applyFill="1" applyBorder="1" applyAlignment="1">
      <alignment horizontal="center" vertical="center" wrapText="1"/>
    </xf>
    <xf numFmtId="1" fontId="14" fillId="2" borderId="96" xfId="55" applyNumberFormat="1" applyFont="1" applyFill="1" applyBorder="1" applyAlignment="1">
      <alignment horizontal="left" vertical="center" wrapText="1"/>
    </xf>
    <xf numFmtId="166" fontId="12" fillId="2" borderId="96" xfId="0" applyNumberFormat="1" applyFont="1" applyFill="1" applyBorder="1" applyAlignment="1">
      <alignment horizontal="center" vertical="center" wrapText="1"/>
    </xf>
    <xf numFmtId="10" fontId="12" fillId="2" borderId="96" xfId="0" applyNumberFormat="1" applyFont="1" applyFill="1" applyBorder="1" applyAlignment="1">
      <alignment horizontal="center" vertical="center" wrapText="1"/>
    </xf>
    <xf numFmtId="0" fontId="14" fillId="2" borderId="97" xfId="0" applyFont="1" applyFill="1" applyBorder="1" applyAlignment="1">
      <alignment horizontal="center" vertical="center" wrapText="1"/>
    </xf>
    <xf numFmtId="0" fontId="13" fillId="3" borderId="96" xfId="0" applyFont="1" applyFill="1" applyBorder="1" applyAlignment="1">
      <alignment horizontal="center" vertical="center" wrapText="1"/>
    </xf>
    <xf numFmtId="0" fontId="13" fillId="3" borderId="97" xfId="0" applyFont="1" applyFill="1" applyBorder="1" applyAlignment="1">
      <alignment horizontal="center" vertical="center" wrapText="1"/>
    </xf>
    <xf numFmtId="1" fontId="12" fillId="2" borderId="96" xfId="55" applyNumberFormat="1" applyFont="1" applyFill="1" applyBorder="1" applyAlignment="1">
      <alignment horizontal="center" vertical="center" wrapText="1"/>
    </xf>
    <xf numFmtId="4" fontId="7" fillId="2" borderId="96" xfId="55" applyNumberFormat="1" applyFont="1" applyFill="1" applyBorder="1" applyAlignment="1">
      <alignment horizontal="center" vertical="center" wrapText="1"/>
    </xf>
    <xf numFmtId="1" fontId="14" fillId="2" borderId="98" xfId="55" applyNumberFormat="1" applyFont="1" applyFill="1" applyBorder="1" applyAlignment="1">
      <alignment horizontal="center" vertical="center" wrapText="1"/>
    </xf>
    <xf numFmtId="1" fontId="14" fillId="2" borderId="96" xfId="55" applyNumberFormat="1" applyFont="1" applyFill="1" applyBorder="1" applyAlignment="1">
      <alignment horizontal="center" vertical="center" wrapText="1"/>
    </xf>
    <xf numFmtId="44" fontId="12" fillId="2" borderId="96" xfId="55" applyFont="1" applyFill="1" applyBorder="1" applyAlignment="1">
      <alignment horizontal="left" vertical="center" wrapText="1"/>
    </xf>
    <xf numFmtId="44" fontId="11" fillId="3" borderId="96" xfId="55" applyFont="1" applyFill="1" applyBorder="1" applyAlignment="1">
      <alignment horizontal="center" vertical="center" wrapText="1"/>
    </xf>
    <xf numFmtId="166" fontId="12" fillId="2" borderId="97" xfId="0" applyNumberFormat="1" applyFont="1" applyFill="1" applyBorder="1" applyAlignment="1">
      <alignment horizontal="center" vertical="center" wrapText="1"/>
    </xf>
    <xf numFmtId="0" fontId="13" fillId="3" borderId="96" xfId="0" applyFont="1" applyFill="1" applyBorder="1" applyAlignment="1">
      <alignment vertical="center" wrapText="1" shrinkToFit="1"/>
    </xf>
    <xf numFmtId="166" fontId="12" fillId="3" borderId="96" xfId="0" applyNumberFormat="1" applyFont="1" applyFill="1" applyBorder="1" applyAlignment="1">
      <alignment horizontal="center" vertical="center" wrapText="1"/>
    </xf>
    <xf numFmtId="0" fontId="13" fillId="0" borderId="96" xfId="0" applyFont="1" applyBorder="1" applyAlignment="1">
      <alignment vertical="center" wrapText="1" shrinkToFit="1"/>
    </xf>
    <xf numFmtId="10" fontId="12" fillId="3" borderId="96" xfId="0" applyNumberFormat="1" applyFont="1" applyFill="1" applyBorder="1" applyAlignment="1">
      <alignment horizontal="center" vertical="center" wrapText="1"/>
    </xf>
    <xf numFmtId="1" fontId="125" fillId="2" borderId="19" xfId="55" applyNumberFormat="1" applyFont="1" applyFill="1" applyBorder="1" applyAlignment="1">
      <alignment horizontal="center" vertical="center" wrapText="1"/>
    </xf>
    <xf numFmtId="1" fontId="125" fillId="2" borderId="19" xfId="55" applyNumberFormat="1" applyFont="1" applyFill="1" applyBorder="1" applyAlignment="1">
      <alignment horizontal="left" vertical="center" wrapText="1"/>
    </xf>
    <xf numFmtId="44" fontId="126" fillId="2" borderId="19" xfId="55" applyFont="1" applyFill="1" applyBorder="1" applyAlignment="1">
      <alignment horizontal="left" vertical="center" wrapText="1"/>
    </xf>
    <xf numFmtId="44" fontId="127" fillId="3" borderId="19" xfId="55" applyFont="1" applyFill="1" applyBorder="1" applyAlignment="1">
      <alignment horizontal="center" vertical="center" wrapText="1"/>
    </xf>
    <xf numFmtId="166" fontId="126" fillId="3" borderId="19" xfId="0" applyNumberFormat="1" applyFont="1" applyFill="1" applyBorder="1" applyAlignment="1">
      <alignment horizontal="center" vertical="center" wrapText="1"/>
    </xf>
    <xf numFmtId="10" fontId="126" fillId="2" borderId="19" xfId="0" applyNumberFormat="1" applyFont="1" applyFill="1" applyBorder="1" applyAlignment="1">
      <alignment horizontal="center" vertical="center" wrapText="1"/>
    </xf>
    <xf numFmtId="166" fontId="126" fillId="2" borderId="19" xfId="0" applyNumberFormat="1" applyFont="1" applyFill="1" applyBorder="1" applyAlignment="1">
      <alignment horizontal="center" vertical="center" wrapText="1"/>
    </xf>
    <xf numFmtId="166" fontId="126" fillId="2" borderId="20" xfId="0" applyNumberFormat="1" applyFont="1" applyFill="1" applyBorder="1" applyAlignment="1">
      <alignment horizontal="center" vertical="center" wrapText="1"/>
    </xf>
    <xf numFmtId="0" fontId="125" fillId="2" borderId="20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31" fillId="3" borderId="99" xfId="0" applyFont="1" applyFill="1" applyBorder="1" applyAlignment="1">
      <alignment vertical="center" wrapText="1"/>
    </xf>
    <xf numFmtId="1" fontId="14" fillId="2" borderId="99" xfId="55" applyNumberFormat="1" applyFont="1" applyFill="1" applyBorder="1" applyAlignment="1">
      <alignment horizontal="left" vertical="center" wrapText="1"/>
    </xf>
    <xf numFmtId="166" fontId="12" fillId="2" borderId="99" xfId="0" applyNumberFormat="1" applyFont="1" applyFill="1" applyBorder="1" applyAlignment="1">
      <alignment horizontal="center" vertical="center" wrapText="1"/>
    </xf>
    <xf numFmtId="10" fontId="12" fillId="2" borderId="99" xfId="0" applyNumberFormat="1" applyFont="1" applyFill="1" applyBorder="1" applyAlignment="1">
      <alignment horizontal="center" vertical="center" wrapText="1"/>
    </xf>
    <xf numFmtId="44" fontId="12" fillId="2" borderId="99" xfId="55" applyFont="1" applyFill="1" applyBorder="1" applyAlignment="1">
      <alignment horizontal="left" vertical="center" wrapText="1"/>
    </xf>
    <xf numFmtId="1" fontId="14" fillId="2" borderId="99" xfId="55" applyNumberFormat="1" applyFont="1" applyFill="1" applyBorder="1" applyAlignment="1">
      <alignment horizontal="center" vertical="center" wrapText="1"/>
    </xf>
    <xf numFmtId="166" fontId="12" fillId="2" borderId="100" xfId="0" applyNumberFormat="1" applyFont="1" applyFill="1" applyBorder="1" applyAlignment="1">
      <alignment horizontal="center" vertical="center" wrapText="1"/>
    </xf>
    <xf numFmtId="4" fontId="7" fillId="2" borderId="102" xfId="55" applyNumberFormat="1" applyFont="1" applyFill="1" applyBorder="1" applyAlignment="1">
      <alignment horizontal="center" vertical="center" wrapText="1"/>
    </xf>
    <xf numFmtId="1" fontId="14" fillId="2" borderId="102" xfId="55" applyNumberFormat="1" applyFont="1" applyFill="1" applyBorder="1" applyAlignment="1">
      <alignment horizontal="center" vertical="center" wrapText="1"/>
    </xf>
    <xf numFmtId="44" fontId="11" fillId="3" borderId="99" xfId="55" applyFont="1" applyFill="1" applyBorder="1" applyAlignment="1">
      <alignment horizontal="center" vertical="center" wrapText="1"/>
    </xf>
    <xf numFmtId="166" fontId="12" fillId="2" borderId="103" xfId="0" applyNumberFormat="1" applyFont="1" applyFill="1" applyBorder="1" applyAlignment="1">
      <alignment horizontal="center" vertical="center" wrapText="1"/>
    </xf>
    <xf numFmtId="0" fontId="41" fillId="27" borderId="105" xfId="0" applyFont="1" applyFill="1" applyBorder="1" applyAlignment="1">
      <alignment horizontal="left" vertical="center"/>
    </xf>
    <xf numFmtId="0" fontId="33" fillId="27" borderId="106" xfId="0" applyFont="1" applyFill="1" applyBorder="1" applyAlignment="1">
      <alignment vertical="center" wrapText="1" shrinkToFit="1"/>
    </xf>
    <xf numFmtId="0" fontId="33" fillId="27" borderId="106" xfId="0" applyFont="1" applyFill="1" applyBorder="1" applyAlignment="1">
      <alignment horizontal="center" vertical="center" wrapText="1"/>
    </xf>
    <xf numFmtId="0" fontId="41" fillId="27" borderId="106" xfId="0" applyFont="1" applyFill="1" applyBorder="1" applyAlignment="1">
      <alignment horizontal="center" vertical="center" wrapText="1"/>
    </xf>
    <xf numFmtId="0" fontId="36" fillId="27" borderId="106" xfId="0" applyFont="1" applyFill="1" applyBorder="1" applyAlignment="1">
      <alignment horizontal="center" vertical="center"/>
    </xf>
    <xf numFmtId="0" fontId="7" fillId="27" borderId="106" xfId="0" applyFont="1" applyFill="1" applyBorder="1" applyAlignment="1">
      <alignment horizontal="center" vertical="center"/>
    </xf>
    <xf numFmtId="1" fontId="41" fillId="27" borderId="106" xfId="0" applyNumberFormat="1" applyFont="1" applyFill="1" applyBorder="1" applyAlignment="1">
      <alignment horizontal="center" vertical="center"/>
    </xf>
    <xf numFmtId="0" fontId="12" fillId="27" borderId="106" xfId="0" applyFont="1" applyFill="1" applyBorder="1" applyAlignment="1">
      <alignment horizontal="left" vertical="center"/>
    </xf>
    <xf numFmtId="0" fontId="11" fillId="27" borderId="106" xfId="0" applyFont="1" applyFill="1" applyBorder="1" applyAlignment="1">
      <alignment horizontal="center" vertical="center"/>
    </xf>
    <xf numFmtId="0" fontId="35" fillId="27" borderId="106" xfId="0" applyFont="1" applyFill="1" applyBorder="1" applyAlignment="1">
      <alignment horizontal="center" vertical="center"/>
    </xf>
    <xf numFmtId="166" fontId="41" fillId="27" borderId="106" xfId="0" applyNumberFormat="1" applyFont="1" applyFill="1" applyBorder="1" applyAlignment="1">
      <alignment horizontal="center" vertical="center"/>
    </xf>
    <xf numFmtId="0" fontId="41" fillId="27" borderId="107" xfId="0" applyFont="1" applyFill="1" applyBorder="1" applyAlignment="1">
      <alignment horizontal="center" vertical="center"/>
    </xf>
    <xf numFmtId="166" fontId="128" fillId="2" borderId="104" xfId="0" applyNumberFormat="1" applyFont="1" applyFill="1" applyBorder="1" applyAlignment="1">
      <alignment horizontal="center" vertical="center" wrapText="1"/>
    </xf>
    <xf numFmtId="1" fontId="129" fillId="2" borderId="13" xfId="55" applyNumberFormat="1" applyFont="1" applyFill="1" applyBorder="1" applyAlignment="1">
      <alignment horizontal="center" vertical="center" wrapText="1"/>
    </xf>
    <xf numFmtId="1" fontId="129" fillId="2" borderId="19" xfId="55" applyNumberFormat="1" applyFont="1" applyFill="1" applyBorder="1" applyAlignment="1">
      <alignment horizontal="center" vertical="center" wrapText="1"/>
    </xf>
    <xf numFmtId="1" fontId="129" fillId="2" borderId="19" xfId="55" applyNumberFormat="1" applyFont="1" applyFill="1" applyBorder="1" applyAlignment="1">
      <alignment horizontal="left" vertical="center" wrapText="1"/>
    </xf>
    <xf numFmtId="44" fontId="128" fillId="2" borderId="19" xfId="55" applyFont="1" applyFill="1" applyBorder="1" applyAlignment="1">
      <alignment horizontal="left" vertical="center" wrapText="1"/>
    </xf>
    <xf numFmtId="44" fontId="130" fillId="3" borderId="19" xfId="55" applyFont="1" applyFill="1" applyBorder="1" applyAlignment="1">
      <alignment horizontal="center" vertical="center" wrapText="1"/>
    </xf>
    <xf numFmtId="166" fontId="128" fillId="2" borderId="19" xfId="0" applyNumberFormat="1" applyFont="1" applyFill="1" applyBorder="1" applyAlignment="1">
      <alignment horizontal="center" vertical="center" wrapText="1"/>
    </xf>
    <xf numFmtId="10" fontId="128" fillId="2" borderId="19" xfId="0" applyNumberFormat="1" applyFont="1" applyFill="1" applyBorder="1" applyAlignment="1">
      <alignment horizontal="center" vertical="center" wrapText="1"/>
    </xf>
    <xf numFmtId="166" fontId="128" fillId="2" borderId="20" xfId="0" applyNumberFormat="1" applyFont="1" applyFill="1" applyBorder="1" applyAlignment="1">
      <alignment horizontal="center" vertical="center" wrapText="1"/>
    </xf>
    <xf numFmtId="16" fontId="13" fillId="3" borderId="19" xfId="0" applyNumberFormat="1" applyFont="1" applyFill="1" applyBorder="1" applyAlignment="1">
      <alignment horizontal="center" vertical="center" wrapText="1"/>
    </xf>
    <xf numFmtId="1" fontId="13" fillId="2" borderId="19" xfId="55" applyNumberFormat="1" applyFont="1" applyFill="1" applyBorder="1" applyAlignment="1">
      <alignment horizontal="center" vertical="center" wrapText="1"/>
    </xf>
    <xf numFmtId="4" fontId="13" fillId="2" borderId="19" xfId="0" applyNumberFormat="1" applyFont="1" applyFill="1" applyBorder="1" applyAlignment="1">
      <alignment horizontal="center" vertical="center" wrapText="1"/>
    </xf>
    <xf numFmtId="0" fontId="13" fillId="2" borderId="19" xfId="55" applyNumberFormat="1" applyFont="1" applyFill="1" applyBorder="1" applyAlignment="1">
      <alignment horizontal="center" vertical="center" wrapText="1"/>
    </xf>
    <xf numFmtId="0" fontId="131" fillId="31" borderId="1" xfId="0" applyFont="1" applyFill="1" applyBorder="1" applyAlignment="1">
      <alignment horizontal="center" vertical="center" wrapText="1"/>
    </xf>
    <xf numFmtId="0" fontId="131" fillId="31" borderId="2" xfId="0" applyFont="1" applyFill="1" applyBorder="1" applyAlignment="1">
      <alignment horizontal="center" vertical="center" wrapText="1"/>
    </xf>
    <xf numFmtId="0" fontId="132" fillId="2" borderId="0" xfId="0" applyFont="1" applyFill="1" applyAlignment="1">
      <alignment horizontal="left" vertical="center" wrapText="1"/>
    </xf>
    <xf numFmtId="0" fontId="13" fillId="3" borderId="104" xfId="0" applyFont="1" applyFill="1" applyBorder="1" applyAlignment="1">
      <alignment horizontal="center" vertical="center" wrapText="1"/>
    </xf>
    <xf numFmtId="0" fontId="38" fillId="3" borderId="104" xfId="0" applyFont="1" applyFill="1" applyBorder="1" applyAlignment="1">
      <alignment horizontal="center" vertical="center" wrapText="1"/>
    </xf>
    <xf numFmtId="1" fontId="14" fillId="2" borderId="104" xfId="55" applyNumberFormat="1" applyFont="1" applyFill="1" applyBorder="1" applyAlignment="1">
      <alignment horizontal="center" vertical="center" wrapText="1"/>
    </xf>
    <xf numFmtId="1" fontId="14" fillId="2" borderId="104" xfId="55" applyNumberFormat="1" applyFont="1" applyFill="1" applyBorder="1" applyAlignment="1">
      <alignment horizontal="left" vertical="center" wrapText="1"/>
    </xf>
    <xf numFmtId="44" fontId="7" fillId="2" borderId="104" xfId="55" applyFont="1" applyFill="1" applyBorder="1" applyAlignment="1">
      <alignment horizontal="center" vertical="center" wrapText="1"/>
    </xf>
    <xf numFmtId="0" fontId="122" fillId="3" borderId="104" xfId="0" applyFont="1" applyFill="1" applyBorder="1" applyAlignment="1">
      <alignment horizontal="center" vertical="center" wrapText="1"/>
    </xf>
    <xf numFmtId="1" fontId="119" fillId="2" borderId="104" xfId="55" applyNumberFormat="1" applyFont="1" applyFill="1" applyBorder="1" applyAlignment="1">
      <alignment horizontal="center" vertical="center" wrapText="1"/>
    </xf>
    <xf numFmtId="4" fontId="124" fillId="2" borderId="104" xfId="55" applyNumberFormat="1" applyFont="1" applyFill="1" applyBorder="1" applyAlignment="1">
      <alignment horizontal="center" vertical="center" wrapText="1"/>
    </xf>
    <xf numFmtId="1" fontId="119" fillId="2" borderId="104" xfId="55" applyNumberFormat="1" applyFont="1" applyFill="1" applyBorder="1" applyAlignment="1">
      <alignment horizontal="left" vertical="center" wrapText="1"/>
    </xf>
    <xf numFmtId="0" fontId="123" fillId="3" borderId="104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0" fontId="38" fillId="3" borderId="100" xfId="0" applyFont="1" applyFill="1" applyBorder="1" applyAlignment="1">
      <alignment horizontal="center" vertical="center" wrapText="1"/>
    </xf>
    <xf numFmtId="0" fontId="106" fillId="3" borderId="100" xfId="0" applyFont="1" applyFill="1" applyBorder="1" applyAlignment="1">
      <alignment horizontal="center" vertical="center" wrapText="1"/>
    </xf>
    <xf numFmtId="0" fontId="31" fillId="3" borderId="104" xfId="0" applyFont="1" applyFill="1" applyBorder="1" applyAlignment="1">
      <alignment horizontal="center" vertical="center" wrapText="1"/>
    </xf>
    <xf numFmtId="44" fontId="11" fillId="2" borderId="104" xfId="55" applyFont="1" applyFill="1" applyBorder="1" applyAlignment="1">
      <alignment horizontal="center" vertical="center" wrapText="1"/>
    </xf>
    <xf numFmtId="1" fontId="12" fillId="2" borderId="104" xfId="55" applyNumberFormat="1" applyFont="1" applyFill="1" applyBorder="1" applyAlignment="1">
      <alignment horizontal="center" vertical="center" wrapText="1"/>
    </xf>
    <xf numFmtId="4" fontId="11" fillId="2" borderId="104" xfId="55" applyNumberFormat="1" applyFont="1" applyFill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33" fillId="3" borderId="19" xfId="0" applyFont="1" applyFill="1" applyBorder="1" applyAlignment="1">
      <alignment vertical="center" wrapText="1"/>
    </xf>
    <xf numFmtId="0" fontId="33" fillId="3" borderId="2" xfId="0" applyFont="1" applyFill="1" applyBorder="1" applyAlignment="1">
      <alignment horizontal="center" vertical="center" wrapText="1"/>
    </xf>
    <xf numFmtId="0" fontId="41" fillId="3" borderId="2" xfId="0" applyFont="1" applyFill="1" applyBorder="1" applyAlignment="1">
      <alignment horizontal="center" vertical="center" wrapText="1"/>
    </xf>
    <xf numFmtId="0" fontId="33" fillId="3" borderId="19" xfId="0" applyFont="1" applyFill="1" applyBorder="1" applyAlignment="1">
      <alignment horizontal="center" vertical="center" wrapText="1"/>
    </xf>
    <xf numFmtId="44" fontId="66" fillId="2" borderId="2" xfId="55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left" vertical="center" wrapText="1"/>
    </xf>
    <xf numFmtId="0" fontId="36" fillId="3" borderId="15" xfId="0" applyFont="1" applyFill="1" applyBorder="1" applyAlignment="1">
      <alignment horizontal="center" vertical="center" wrapText="1"/>
    </xf>
    <xf numFmtId="0" fontId="36" fillId="90" borderId="15" xfId="0" applyFont="1" applyFill="1" applyBorder="1" applyAlignment="1">
      <alignment horizontal="center" vertical="center" wrapText="1"/>
    </xf>
    <xf numFmtId="166" fontId="35" fillId="2" borderId="2" xfId="0" applyNumberFormat="1" applyFont="1" applyFill="1" applyBorder="1" applyAlignment="1">
      <alignment horizontal="center" vertical="center" wrapText="1"/>
    </xf>
    <xf numFmtId="10" fontId="35" fillId="2" borderId="2" xfId="0" applyNumberFormat="1" applyFont="1" applyFill="1" applyBorder="1" applyAlignment="1">
      <alignment horizontal="center" vertical="center" wrapText="1"/>
    </xf>
    <xf numFmtId="1" fontId="36" fillId="2" borderId="13" xfId="55" applyNumberFormat="1" applyFont="1" applyFill="1" applyBorder="1" applyAlignment="1">
      <alignment horizontal="center" vertical="center" wrapText="1"/>
    </xf>
    <xf numFmtId="1" fontId="36" fillId="2" borderId="19" xfId="55" applyNumberFormat="1" applyFont="1" applyFill="1" applyBorder="1" applyAlignment="1">
      <alignment horizontal="center" vertical="center" wrapText="1"/>
    </xf>
    <xf numFmtId="1" fontId="36" fillId="2" borderId="19" xfId="55" applyNumberFormat="1" applyFont="1" applyFill="1" applyBorder="1" applyAlignment="1">
      <alignment horizontal="left" vertical="center" wrapText="1"/>
    </xf>
    <xf numFmtId="44" fontId="35" fillId="2" borderId="19" xfId="55" applyFont="1" applyFill="1" applyBorder="1" applyAlignment="1">
      <alignment horizontal="left" vertical="center" wrapText="1"/>
    </xf>
    <xf numFmtId="166" fontId="35" fillId="2" borderId="19" xfId="0" applyNumberFormat="1" applyFont="1" applyFill="1" applyBorder="1" applyAlignment="1">
      <alignment horizontal="center" vertical="center" wrapText="1"/>
    </xf>
    <xf numFmtId="10" fontId="35" fillId="2" borderId="19" xfId="0" applyNumberFormat="1" applyFont="1" applyFill="1" applyBorder="1" applyAlignment="1">
      <alignment horizontal="center" vertical="center" wrapText="1"/>
    </xf>
    <xf numFmtId="166" fontId="35" fillId="2" borderId="20" xfId="0" applyNumberFormat="1" applyFont="1" applyFill="1" applyBorder="1" applyAlignment="1">
      <alignment horizontal="center" vertical="center" wrapText="1"/>
    </xf>
    <xf numFmtId="1" fontId="107" fillId="2" borderId="102" xfId="55" applyNumberFormat="1" applyFont="1" applyFill="1" applyBorder="1" applyAlignment="1">
      <alignment horizontal="center" vertical="center" wrapText="1"/>
    </xf>
    <xf numFmtId="1" fontId="120" fillId="2" borderId="101" xfId="55" applyNumberFormat="1" applyFont="1" applyFill="1" applyBorder="1" applyAlignment="1">
      <alignment horizontal="center" vertical="center" wrapText="1"/>
    </xf>
    <xf numFmtId="0" fontId="106" fillId="3" borderId="104" xfId="0" applyFont="1" applyFill="1" applyBorder="1" applyAlignment="1">
      <alignment horizontal="center" vertical="center" wrapText="1"/>
    </xf>
    <xf numFmtId="0" fontId="12" fillId="3" borderId="104" xfId="0" applyFont="1" applyFill="1" applyBorder="1" applyAlignment="1">
      <alignment vertical="center" wrapText="1"/>
    </xf>
    <xf numFmtId="0" fontId="13" fillId="3" borderId="104" xfId="0" applyFont="1" applyFill="1" applyBorder="1" applyAlignment="1">
      <alignment vertical="center" wrapText="1"/>
    </xf>
    <xf numFmtId="0" fontId="13" fillId="3" borderId="104" xfId="0" applyFont="1" applyFill="1" applyBorder="1" applyAlignment="1">
      <alignment vertical="center" wrapText="1" shrinkToFit="1"/>
    </xf>
    <xf numFmtId="0" fontId="31" fillId="3" borderId="18" xfId="0" applyFont="1" applyFill="1" applyBorder="1" applyAlignment="1">
      <alignment horizontal="center" vertical="center" wrapText="1"/>
    </xf>
    <xf numFmtId="0" fontId="133" fillId="31" borderId="1" xfId="0" applyFont="1" applyFill="1" applyBorder="1" applyAlignment="1">
      <alignment horizontal="center" vertical="center" wrapText="1"/>
    </xf>
    <xf numFmtId="1" fontId="134" fillId="38" borderId="1" xfId="55" applyNumberFormat="1" applyFont="1" applyFill="1" applyBorder="1" applyAlignment="1">
      <alignment horizontal="center" vertical="center" wrapText="1"/>
    </xf>
    <xf numFmtId="0" fontId="133" fillId="34" borderId="1" xfId="0" applyFont="1" applyFill="1" applyBorder="1" applyAlignment="1">
      <alignment horizontal="center" vertical="center" wrapText="1"/>
    </xf>
    <xf numFmtId="0" fontId="133" fillId="37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33" fillId="31" borderId="2" xfId="0" applyFont="1" applyFill="1" applyBorder="1" applyAlignment="1">
      <alignment horizontal="center" vertical="center" wrapText="1"/>
    </xf>
    <xf numFmtId="1" fontId="134" fillId="38" borderId="2" xfId="55" applyNumberFormat="1" applyFont="1" applyFill="1" applyBorder="1" applyAlignment="1">
      <alignment horizontal="center" vertical="center" wrapText="1"/>
    </xf>
    <xf numFmtId="0" fontId="133" fillId="34" borderId="2" xfId="0" applyFont="1" applyFill="1" applyBorder="1" applyAlignment="1">
      <alignment horizontal="center" vertical="center" wrapText="1"/>
    </xf>
    <xf numFmtId="0" fontId="133" fillId="37" borderId="2" xfId="0" applyFont="1" applyFill="1" applyBorder="1" applyAlignment="1">
      <alignment horizontal="center" vertical="center" wrapText="1"/>
    </xf>
    <xf numFmtId="0" fontId="13" fillId="3" borderId="99" xfId="0" applyFont="1" applyFill="1" applyBorder="1" applyAlignment="1">
      <alignment horizontal="center" vertical="center" wrapText="1"/>
    </xf>
    <xf numFmtId="0" fontId="13" fillId="3" borderId="99" xfId="0" applyFont="1" applyFill="1" applyBorder="1" applyAlignment="1">
      <alignment vertical="center" wrapText="1" shrinkToFit="1"/>
    </xf>
    <xf numFmtId="0" fontId="13" fillId="3" borderId="100" xfId="0" applyFont="1" applyFill="1" applyBorder="1" applyAlignment="1">
      <alignment horizontal="center" vertical="center" wrapText="1"/>
    </xf>
    <xf numFmtId="0" fontId="14" fillId="2" borderId="100" xfId="0" applyFont="1" applyFill="1" applyBorder="1" applyAlignment="1">
      <alignment horizontal="center" vertical="center" wrapText="1"/>
    </xf>
    <xf numFmtId="49" fontId="13" fillId="3" borderId="104" xfId="0" applyNumberFormat="1" applyFont="1" applyFill="1" applyBorder="1" applyAlignment="1">
      <alignment horizontal="center" vertical="center" wrapText="1"/>
    </xf>
    <xf numFmtId="1" fontId="31" fillId="3" borderId="99" xfId="55" applyNumberFormat="1" applyFont="1" applyFill="1" applyBorder="1" applyAlignment="1">
      <alignment horizontal="center" vertical="center" wrapText="1"/>
    </xf>
    <xf numFmtId="1" fontId="14" fillId="90" borderId="92" xfId="55" applyNumberFormat="1" applyFont="1" applyFill="1" applyBorder="1" applyAlignment="1">
      <alignment horizontal="center" vertical="center" wrapText="1"/>
    </xf>
    <xf numFmtId="1" fontId="14" fillId="90" borderId="87" xfId="55" applyNumberFormat="1" applyFont="1" applyFill="1" applyBorder="1" applyAlignment="1">
      <alignment horizontal="center" vertical="center" wrapText="1"/>
    </xf>
    <xf numFmtId="1" fontId="14" fillId="90" borderId="87" xfId="55" applyNumberFormat="1" applyFont="1" applyFill="1" applyBorder="1" applyAlignment="1">
      <alignment horizontal="left" vertical="center" wrapText="1"/>
    </xf>
    <xf numFmtId="44" fontId="11" fillId="2" borderId="2" xfId="55" applyFont="1" applyFill="1" applyBorder="1" applyAlignment="1">
      <alignment horizontal="center" vertical="center" wrapText="1"/>
    </xf>
    <xf numFmtId="1" fontId="31" fillId="3" borderId="87" xfId="55" applyNumberFormat="1" applyFont="1" applyFill="1" applyBorder="1" applyAlignment="1">
      <alignment horizontal="center" vertical="center" wrapText="1"/>
    </xf>
    <xf numFmtId="0" fontId="31" fillId="0" borderId="104" xfId="5" applyFont="1" applyBorder="1" applyAlignment="1">
      <alignment horizontal="center" vertical="center" wrapText="1"/>
    </xf>
    <xf numFmtId="3" fontId="31" fillId="0" borderId="104" xfId="5" applyNumberFormat="1" applyFont="1" applyBorder="1" applyAlignment="1">
      <alignment horizontal="center" vertical="center" wrapText="1"/>
    </xf>
    <xf numFmtId="1" fontId="120" fillId="2" borderId="104" xfId="55" applyNumberFormat="1" applyFont="1" applyFill="1" applyBorder="1" applyAlignment="1">
      <alignment horizontal="center" vertical="center" wrapText="1"/>
    </xf>
    <xf numFmtId="0" fontId="12" fillId="2" borderId="104" xfId="0" applyFont="1" applyFill="1" applyBorder="1" applyAlignment="1">
      <alignment horizontal="left" vertical="center" wrapText="1"/>
    </xf>
    <xf numFmtId="44" fontId="12" fillId="2" borderId="104" xfId="55" applyFont="1" applyFill="1" applyBorder="1" applyAlignment="1">
      <alignment horizontal="left" vertical="center" wrapText="1"/>
    </xf>
    <xf numFmtId="0" fontId="13" fillId="3" borderId="104" xfId="752" applyFont="1" applyFill="1" applyBorder="1" applyAlignment="1">
      <alignment horizontal="left" vertical="center" wrapText="1"/>
    </xf>
    <xf numFmtId="0" fontId="13" fillId="3" borderId="104" xfId="0" applyFont="1" applyFill="1" applyBorder="1" applyAlignment="1">
      <alignment horizontal="center" vertical="center"/>
    </xf>
    <xf numFmtId="0" fontId="11" fillId="3" borderId="104" xfId="0" applyFont="1" applyFill="1" applyBorder="1" applyAlignment="1">
      <alignment horizontal="left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4" fillId="90" borderId="20" xfId="0" applyFont="1" applyFill="1" applyBorder="1" applyAlignment="1">
      <alignment horizontal="center" vertical="center" wrapText="1"/>
    </xf>
    <xf numFmtId="3" fontId="14" fillId="3" borderId="19" xfId="0" applyNumberFormat="1" applyFont="1" applyFill="1" applyBorder="1" applyAlignment="1">
      <alignment horizontal="center" vertical="center" wrapText="1"/>
    </xf>
    <xf numFmtId="3" fontId="14" fillId="3" borderId="19" xfId="55" applyNumberFormat="1" applyFont="1" applyFill="1" applyBorder="1" applyAlignment="1">
      <alignment horizontal="center" vertical="center" wrapText="1"/>
    </xf>
    <xf numFmtId="3" fontId="14" fillId="3" borderId="40" xfId="55" applyNumberFormat="1" applyFont="1" applyFill="1" applyBorder="1" applyAlignment="1">
      <alignment horizontal="center" vertical="center" wrapText="1"/>
    </xf>
    <xf numFmtId="4" fontId="7" fillId="2" borderId="13" xfId="55" applyNumberFormat="1" applyFont="1" applyFill="1" applyBorder="1" applyAlignment="1">
      <alignment horizontal="center" vertical="center" wrapText="1"/>
    </xf>
    <xf numFmtId="3" fontId="14" fillId="3" borderId="87" xfId="55" applyNumberFormat="1" applyFont="1" applyFill="1" applyBorder="1" applyAlignment="1">
      <alignment horizontal="center" vertical="center" wrapText="1"/>
    </xf>
    <xf numFmtId="0" fontId="113" fillId="0" borderId="40" xfId="0" applyFont="1" applyBorder="1" applyAlignment="1">
      <alignment vertical="center" wrapText="1"/>
    </xf>
    <xf numFmtId="0" fontId="113" fillId="2" borderId="87" xfId="0" applyFont="1" applyFill="1" applyBorder="1" applyAlignment="1">
      <alignment vertical="center" wrapText="1"/>
    </xf>
    <xf numFmtId="0" fontId="38" fillId="90" borderId="18" xfId="0" applyFont="1" applyFill="1" applyBorder="1" applyAlignment="1">
      <alignment horizontal="center" vertical="center" wrapText="1"/>
    </xf>
    <xf numFmtId="0" fontId="38" fillId="90" borderId="87" xfId="0" applyFont="1" applyFill="1" applyBorder="1" applyAlignment="1">
      <alignment vertical="center" wrapText="1" shrinkToFit="1"/>
    </xf>
    <xf numFmtId="0" fontId="38" fillId="90" borderId="87" xfId="0" applyFont="1" applyFill="1" applyBorder="1" applyAlignment="1">
      <alignment horizontal="center" vertical="center" wrapText="1"/>
    </xf>
    <xf numFmtId="0" fontId="38" fillId="90" borderId="91" xfId="0" applyFont="1" applyFill="1" applyBorder="1" applyAlignment="1">
      <alignment horizontal="center" vertical="center" wrapText="1"/>
    </xf>
    <xf numFmtId="3" fontId="38" fillId="90" borderId="15" xfId="0" applyNumberFormat="1" applyFont="1" applyFill="1" applyBorder="1" applyAlignment="1">
      <alignment horizontal="center" vertical="center" wrapText="1"/>
    </xf>
    <xf numFmtId="4" fontId="7" fillId="90" borderId="87" xfId="55" applyNumberFormat="1" applyFont="1" applyFill="1" applyBorder="1" applyAlignment="1">
      <alignment horizontal="center" vertical="center" wrapText="1"/>
    </xf>
    <xf numFmtId="44" fontId="14" fillId="90" borderId="87" xfId="55" applyFont="1" applyFill="1" applyBorder="1" applyAlignment="1">
      <alignment horizontal="left" vertical="center" wrapText="1"/>
    </xf>
    <xf numFmtId="44" fontId="7" fillId="90" borderId="87" xfId="55" applyFont="1" applyFill="1" applyBorder="1" applyAlignment="1">
      <alignment horizontal="center" vertical="center" wrapText="1"/>
    </xf>
    <xf numFmtId="166" fontId="14" fillId="90" borderId="87" xfId="0" applyNumberFormat="1" applyFont="1" applyFill="1" applyBorder="1" applyAlignment="1">
      <alignment horizontal="center" vertical="center" wrapText="1"/>
    </xf>
    <xf numFmtId="10" fontId="14" fillId="90" borderId="87" xfId="0" applyNumberFormat="1" applyFont="1" applyFill="1" applyBorder="1" applyAlignment="1">
      <alignment horizontal="center" vertical="center" wrapText="1"/>
    </xf>
    <xf numFmtId="166" fontId="14" fillId="90" borderId="91" xfId="0" applyNumberFormat="1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/>
    </xf>
    <xf numFmtId="0" fontId="12" fillId="0" borderId="19" xfId="0" applyFont="1" applyBorder="1" applyAlignment="1">
      <alignment horizontal="center" vertical="center" wrapText="1"/>
    </xf>
    <xf numFmtId="3" fontId="12" fillId="3" borderId="19" xfId="0" applyNumberFormat="1" applyFont="1" applyFill="1" applyBorder="1" applyAlignment="1">
      <alignment horizontal="center" vertical="center" wrapText="1"/>
    </xf>
    <xf numFmtId="166" fontId="12" fillId="2" borderId="104" xfId="0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shrinkToFit="1"/>
    </xf>
    <xf numFmtId="0" fontId="37" fillId="3" borderId="0" xfId="0" applyFont="1" applyFill="1" applyAlignment="1">
      <alignment vertical="center" wrapText="1"/>
    </xf>
    <xf numFmtId="1" fontId="38" fillId="27" borderId="106" xfId="0" applyNumberFormat="1" applyFont="1" applyFill="1" applyBorder="1" applyAlignment="1">
      <alignment horizontal="center" vertical="center"/>
    </xf>
    <xf numFmtId="0" fontId="41" fillId="27" borderId="108" xfId="0" applyFont="1" applyFill="1" applyBorder="1" applyAlignment="1">
      <alignment horizontal="left" vertical="center"/>
    </xf>
    <xf numFmtId="0" fontId="41" fillId="27" borderId="109" xfId="0" applyFont="1" applyFill="1" applyBorder="1" applyAlignment="1">
      <alignment horizontal="center" vertical="center"/>
    </xf>
    <xf numFmtId="3" fontId="31" fillId="3" borderId="19" xfId="3264" applyNumberFormat="1" applyFont="1" applyFill="1" applyBorder="1" applyAlignment="1">
      <alignment horizontal="center" vertical="center" wrapText="1"/>
    </xf>
    <xf numFmtId="1" fontId="14" fillId="3" borderId="104" xfId="55" applyNumberFormat="1" applyFont="1" applyFill="1" applyBorder="1" applyAlignment="1">
      <alignment horizontal="center" vertical="center" wrapText="1"/>
    </xf>
    <xf numFmtId="1" fontId="14" fillId="3" borderId="104" xfId="55" applyNumberFormat="1" applyFont="1" applyFill="1" applyBorder="1" applyAlignment="1">
      <alignment horizontal="left" vertical="center" wrapText="1"/>
    </xf>
    <xf numFmtId="0" fontId="12" fillId="3" borderId="0" xfId="0" applyFont="1" applyFill="1" applyAlignment="1">
      <alignment vertical="center" wrapText="1"/>
    </xf>
    <xf numFmtId="44" fontId="12" fillId="3" borderId="96" xfId="55" applyFont="1" applyFill="1" applyBorder="1" applyAlignment="1">
      <alignment horizontal="left" vertical="center" wrapText="1"/>
    </xf>
    <xf numFmtId="166" fontId="0" fillId="3" borderId="0" xfId="0" applyNumberFormat="1" applyFill="1"/>
    <xf numFmtId="0" fontId="13" fillId="0" borderId="19" xfId="5" applyFont="1" applyBorder="1" applyAlignment="1">
      <alignment horizontal="left" vertical="center" wrapText="1" readingOrder="1"/>
    </xf>
    <xf numFmtId="0" fontId="41" fillId="27" borderId="110" xfId="0" applyFont="1" applyFill="1" applyBorder="1" applyAlignment="1">
      <alignment horizontal="left" vertical="center"/>
    </xf>
    <xf numFmtId="0" fontId="41" fillId="27" borderId="111" xfId="0" applyFont="1" applyFill="1" applyBorder="1" applyAlignment="1">
      <alignment horizontal="center" vertical="center"/>
    </xf>
    <xf numFmtId="1" fontId="36" fillId="27" borderId="34" xfId="0" applyNumberFormat="1" applyFont="1" applyFill="1" applyBorder="1" applyAlignment="1">
      <alignment horizontal="center" vertical="center"/>
    </xf>
    <xf numFmtId="0" fontId="14" fillId="90" borderId="3" xfId="0" applyFont="1" applyFill="1" applyBorder="1" applyAlignment="1">
      <alignment horizontal="center" vertical="center" wrapText="1"/>
    </xf>
    <xf numFmtId="0" fontId="45" fillId="30" borderId="104" xfId="0" applyFont="1" applyFill="1" applyBorder="1" applyAlignment="1">
      <alignment horizontal="center" vertical="center" wrapText="1"/>
    </xf>
    <xf numFmtId="0" fontId="42" fillId="91" borderId="104" xfId="0" applyFont="1" applyFill="1" applyBorder="1" applyAlignment="1">
      <alignment vertical="center" wrapText="1"/>
    </xf>
    <xf numFmtId="166" fontId="36" fillId="3" borderId="104" xfId="0" applyNumberFormat="1" applyFont="1" applyFill="1" applyBorder="1" applyAlignment="1">
      <alignment horizontal="center" vertical="center" wrapText="1"/>
    </xf>
    <xf numFmtId="1" fontId="36" fillId="3" borderId="104" xfId="0" applyNumberFormat="1" applyFont="1" applyFill="1" applyBorder="1" applyAlignment="1">
      <alignment horizontal="center" vertical="center" wrapText="1"/>
    </xf>
    <xf numFmtId="0" fontId="42" fillId="91" borderId="104" xfId="0" applyFont="1" applyFill="1" applyBorder="1" applyAlignment="1">
      <alignment vertical="center"/>
    </xf>
    <xf numFmtId="0" fontId="42" fillId="92" borderId="104" xfId="0" applyFont="1" applyFill="1" applyBorder="1" applyAlignment="1">
      <alignment vertical="center" wrapText="1"/>
    </xf>
    <xf numFmtId="166" fontId="36" fillId="36" borderId="104" xfId="0" applyNumberFormat="1" applyFont="1" applyFill="1" applyBorder="1" applyAlignment="1">
      <alignment horizontal="center" vertical="center" wrapText="1"/>
    </xf>
    <xf numFmtId="1" fontId="36" fillId="36" borderId="104" xfId="0" applyNumberFormat="1" applyFont="1" applyFill="1" applyBorder="1" applyAlignment="1">
      <alignment horizontal="center" vertical="center" wrapText="1"/>
    </xf>
    <xf numFmtId="0" fontId="114" fillId="91" borderId="104" xfId="0" applyFont="1" applyFill="1" applyBorder="1" applyAlignment="1">
      <alignment vertical="center" wrapText="1"/>
    </xf>
    <xf numFmtId="0" fontId="114" fillId="92" borderId="104" xfId="0" applyFont="1" applyFill="1" applyBorder="1" applyAlignment="1">
      <alignment vertical="center" wrapText="1"/>
    </xf>
    <xf numFmtId="0" fontId="42" fillId="93" borderId="104" xfId="0" applyFont="1" applyFill="1" applyBorder="1" applyAlignment="1">
      <alignment vertical="center" wrapText="1"/>
    </xf>
    <xf numFmtId="0" fontId="42" fillId="94" borderId="104" xfId="0" applyFont="1" applyFill="1" applyBorder="1" applyAlignment="1">
      <alignment vertical="center" wrapText="1"/>
    </xf>
    <xf numFmtId="0" fontId="114" fillId="93" borderId="104" xfId="0" applyFont="1" applyFill="1" applyBorder="1" applyAlignment="1">
      <alignment vertical="center" wrapText="1"/>
    </xf>
    <xf numFmtId="166" fontId="10" fillId="27" borderId="104" xfId="0" applyNumberFormat="1" applyFont="1" applyFill="1" applyBorder="1" applyAlignment="1">
      <alignment horizontal="center" vertical="center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104" xfId="0" applyFont="1" applyFill="1" applyBorder="1" applyAlignment="1">
      <alignment horizontal="center" vertical="center" wrapText="1"/>
    </xf>
    <xf numFmtId="0" fontId="10" fillId="27" borderId="104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</cellXfs>
  <cellStyles count="326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1" xfId="2245" xr:uid="{00000000-0005-0000-0000-0000A1020000}"/>
    <cellStyle name="Note 2" xfId="110" xr:uid="{00000000-0005-0000-0000-0000A2020000}"/>
    <cellStyle name="Note 2 10" xfId="2682" xr:uid="{00000000-0005-0000-0000-0000A3020000}"/>
    <cellStyle name="Note 2 2" xfId="297" xr:uid="{00000000-0005-0000-0000-0000A4020000}"/>
    <cellStyle name="Note 2 2 10" xfId="2901" xr:uid="{00000000-0005-0000-0000-0000A5020000}"/>
    <cellStyle name="Note 2 2 2" xfId="694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3" xfId="2479" xr:uid="{00000000-0005-0000-0000-0000A9020000}"/>
    <cellStyle name="Note 2 2 2 2 4" xfId="2235" xr:uid="{00000000-0005-0000-0000-0000AA020000}"/>
    <cellStyle name="Note 2 2 2 2 5" xfId="2477" xr:uid="{00000000-0005-0000-0000-0000AB020000}"/>
    <cellStyle name="Note 2 2 2 2 6" xfId="796" xr:uid="{00000000-0005-0000-0000-0000AC020000}"/>
    <cellStyle name="Note 2 2 2 2 7" xfId="2599" xr:uid="{00000000-0005-0000-0000-0000AD020000}"/>
    <cellStyle name="Note 2 2 2 3" xfId="2142" xr:uid="{00000000-0005-0000-0000-0000AE020000}"/>
    <cellStyle name="Note 2 2 2 3 2" xfId="2746" xr:uid="{00000000-0005-0000-0000-0000AF020000}"/>
    <cellStyle name="Note 2 2 2 3 3" xfId="2856" xr:uid="{00000000-0005-0000-0000-0000B0020000}"/>
    <cellStyle name="Note 2 2 2 3 4" xfId="2960" xr:uid="{00000000-0005-0000-0000-0000B1020000}"/>
    <cellStyle name="Note 2 2 2 3 5" xfId="3083" xr:uid="{00000000-0005-0000-0000-0000B2020000}"/>
    <cellStyle name="Note 2 2 2 3 6" xfId="3155" xr:uid="{00000000-0005-0000-0000-0000B3020000}"/>
    <cellStyle name="Note 2 2 2 3 7" xfId="3232" xr:uid="{00000000-0005-0000-0000-0000B4020000}"/>
    <cellStyle name="Note 2 2 2 4" xfId="2098" xr:uid="{00000000-0005-0000-0000-0000B5020000}"/>
    <cellStyle name="Note 2 2 2 4 2" xfId="1097" xr:uid="{00000000-0005-0000-0000-0000B6020000}"/>
    <cellStyle name="Note 2 2 2 4 3" xfId="2812" xr:uid="{00000000-0005-0000-0000-0000B7020000}"/>
    <cellStyle name="Note 2 2 2 4 4" xfId="2916" xr:uid="{00000000-0005-0000-0000-0000B8020000}"/>
    <cellStyle name="Note 2 2 2 4 5" xfId="2362" xr:uid="{00000000-0005-0000-0000-0000B9020000}"/>
    <cellStyle name="Note 2 2 2 4 6" xfId="3000" xr:uid="{00000000-0005-0000-0000-0000BA020000}"/>
    <cellStyle name="Note 2 2 2 4 7" xfId="3188" xr:uid="{00000000-0005-0000-0000-0000BB020000}"/>
    <cellStyle name="Note 2 2 2 5" xfId="1265" xr:uid="{00000000-0005-0000-0000-0000BC020000}"/>
    <cellStyle name="Note 2 2 2 6" xfId="2332" xr:uid="{00000000-0005-0000-0000-0000BD020000}"/>
    <cellStyle name="Note 2 2 2 7" xfId="2898" xr:uid="{00000000-0005-0000-0000-0000BE020000}"/>
    <cellStyle name="Note 2 2 3" xfId="1485" xr:uid="{00000000-0005-0000-0000-0000BF020000}"/>
    <cellStyle name="Note 2 2 3 2" xfId="1067" xr:uid="{00000000-0005-0000-0000-0000C0020000}"/>
    <cellStyle name="Note 2 2 3 3" xfId="800" xr:uid="{00000000-0005-0000-0000-0000C1020000}"/>
    <cellStyle name="Note 2 2 3 4" xfId="1110" xr:uid="{00000000-0005-0000-0000-0000C2020000}"/>
    <cellStyle name="Note 2 2 3 5" xfId="2445" xr:uid="{00000000-0005-0000-0000-0000C3020000}"/>
    <cellStyle name="Note 2 2 3 6" xfId="2555" xr:uid="{00000000-0005-0000-0000-0000C4020000}"/>
    <cellStyle name="Note 2 2 3 7" xfId="2727" xr:uid="{00000000-0005-0000-0000-0000C5020000}"/>
    <cellStyle name="Note 2 2 4" xfId="1326" xr:uid="{00000000-0005-0000-0000-0000C6020000}"/>
    <cellStyle name="Note 2 2 4 2" xfId="2581" xr:uid="{00000000-0005-0000-0000-0000C7020000}"/>
    <cellStyle name="Note 2 2 4 3" xfId="2265" xr:uid="{00000000-0005-0000-0000-0000C8020000}"/>
    <cellStyle name="Note 2 2 4 4" xfId="2670" xr:uid="{00000000-0005-0000-0000-0000C9020000}"/>
    <cellStyle name="Note 2 2 4 5" xfId="2259" xr:uid="{00000000-0005-0000-0000-0000CA020000}"/>
    <cellStyle name="Note 2 2 4 6" xfId="833" xr:uid="{00000000-0005-0000-0000-0000CB020000}"/>
    <cellStyle name="Note 2 2 4 7" xfId="2478" xr:uid="{00000000-0005-0000-0000-0000CC020000}"/>
    <cellStyle name="Note 2 2 5" xfId="2106" xr:uid="{00000000-0005-0000-0000-0000CD020000}"/>
    <cellStyle name="Note 2 2 5 2" xfId="2180" xr:uid="{00000000-0005-0000-0000-0000CE020000}"/>
    <cellStyle name="Note 2 2 5 3" xfId="2820" xr:uid="{00000000-0005-0000-0000-0000CF020000}"/>
    <cellStyle name="Note 2 2 5 4" xfId="2924" xr:uid="{00000000-0005-0000-0000-0000D0020000}"/>
    <cellStyle name="Note 2 2 5 5" xfId="2912" xr:uid="{00000000-0005-0000-0000-0000D1020000}"/>
    <cellStyle name="Note 2 2 5 6" xfId="2374" xr:uid="{00000000-0005-0000-0000-0000D2020000}"/>
    <cellStyle name="Note 2 2 5 7" xfId="3196" xr:uid="{00000000-0005-0000-0000-0000D3020000}"/>
    <cellStyle name="Note 2 2 6" xfId="2157" xr:uid="{00000000-0005-0000-0000-0000D4020000}"/>
    <cellStyle name="Note 2 2 6 2" xfId="2761" xr:uid="{00000000-0005-0000-0000-0000D5020000}"/>
    <cellStyle name="Note 2 2 6 3" xfId="2871" xr:uid="{00000000-0005-0000-0000-0000D6020000}"/>
    <cellStyle name="Note 2 2 6 4" xfId="2975" xr:uid="{00000000-0005-0000-0000-0000D7020000}"/>
    <cellStyle name="Note 2 2 6 5" xfId="3098" xr:uid="{00000000-0005-0000-0000-0000D8020000}"/>
    <cellStyle name="Note 2 2 6 6" xfId="3170" xr:uid="{00000000-0005-0000-0000-0000D9020000}"/>
    <cellStyle name="Note 2 2 6 7" xfId="3247" xr:uid="{00000000-0005-0000-0000-0000DA020000}"/>
    <cellStyle name="Note 2 2 7" xfId="974" xr:uid="{00000000-0005-0000-0000-0000DB020000}"/>
    <cellStyle name="Note 2 2 8" xfId="1049" xr:uid="{00000000-0005-0000-0000-0000DC020000}"/>
    <cellStyle name="Note 2 2 9" xfId="2223" xr:uid="{00000000-0005-0000-0000-0000DD020000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2" xfId="2417" xr:uid="{00000000-0005-0000-0000-0000E1020000}"/>
    <cellStyle name="Note 2 4 2 3" xfId="1124" xr:uid="{00000000-0005-0000-0000-0000E2020000}"/>
    <cellStyle name="Note 2 4 2 4" xfId="2803" xr:uid="{00000000-0005-0000-0000-0000E3020000}"/>
    <cellStyle name="Note 2 4 2 5" xfId="2513" xr:uid="{00000000-0005-0000-0000-0000E4020000}"/>
    <cellStyle name="Note 2 4 2 6" xfId="1079" xr:uid="{00000000-0005-0000-0000-0000E5020000}"/>
    <cellStyle name="Note 2 4 2 7" xfId="2399" xr:uid="{00000000-0005-0000-0000-0000E6020000}"/>
    <cellStyle name="Note 2 4 3" xfId="2116" xr:uid="{00000000-0005-0000-0000-0000E7020000}"/>
    <cellStyle name="Note 2 4 3 2" xfId="2175" xr:uid="{00000000-0005-0000-0000-0000E8020000}"/>
    <cellStyle name="Note 2 4 3 3" xfId="2830" xr:uid="{00000000-0005-0000-0000-0000E9020000}"/>
    <cellStyle name="Note 2 4 3 4" xfId="2934" xr:uid="{00000000-0005-0000-0000-0000EA020000}"/>
    <cellStyle name="Note 2 4 3 5" xfId="3057" xr:uid="{00000000-0005-0000-0000-0000EB020000}"/>
    <cellStyle name="Note 2 4 3 6" xfId="845" xr:uid="{00000000-0005-0000-0000-0000EC020000}"/>
    <cellStyle name="Note 2 4 3 7" xfId="3206" xr:uid="{00000000-0005-0000-0000-0000ED020000}"/>
    <cellStyle name="Note 2 4 4" xfId="1554" xr:uid="{00000000-0005-0000-0000-0000EE020000}"/>
    <cellStyle name="Note 2 4 4 2" xfId="2318" xr:uid="{00000000-0005-0000-0000-0000EF020000}"/>
    <cellStyle name="Note 2 4 4 3" xfId="2616" xr:uid="{00000000-0005-0000-0000-0000F0020000}"/>
    <cellStyle name="Note 2 4 4 4" xfId="2436" xr:uid="{00000000-0005-0000-0000-0000F1020000}"/>
    <cellStyle name="Note 2 4 4 5" xfId="2371" xr:uid="{00000000-0005-0000-0000-0000F2020000}"/>
    <cellStyle name="Note 2 4 4 6" xfId="3002" xr:uid="{00000000-0005-0000-0000-0000F3020000}"/>
    <cellStyle name="Note 2 4 4 7" xfId="2780" xr:uid="{00000000-0005-0000-0000-0000F4020000}"/>
    <cellStyle name="Note 2 4 5" xfId="1142" xr:uid="{00000000-0005-0000-0000-0000F5020000}"/>
    <cellStyle name="Note 2 4 6" xfId="2262" xr:uid="{00000000-0005-0000-0000-0000F6020000}"/>
    <cellStyle name="Note 2 4 7" xfId="2656" xr:uid="{00000000-0005-0000-0000-0000F7020000}"/>
    <cellStyle name="Note 2 5" xfId="1351" xr:uid="{00000000-0005-0000-0000-0000F8020000}"/>
    <cellStyle name="Note 2 5 2" xfId="895" xr:uid="{00000000-0005-0000-0000-0000F9020000}"/>
    <cellStyle name="Note 2 5 3" xfId="1053" xr:uid="{00000000-0005-0000-0000-0000FA020000}"/>
    <cellStyle name="Note 2 5 4" xfId="2403" xr:uid="{00000000-0005-0000-0000-0000FB020000}"/>
    <cellStyle name="Note 2 5 5" xfId="2890" xr:uid="{00000000-0005-0000-0000-0000FC020000}"/>
    <cellStyle name="Note 2 5 6" xfId="3017" xr:uid="{00000000-0005-0000-0000-0000FD020000}"/>
    <cellStyle name="Note 2 5 7" xfId="3137" xr:uid="{00000000-0005-0000-0000-0000FE020000}"/>
    <cellStyle name="Note 2 6" xfId="2158" xr:uid="{00000000-0005-0000-0000-0000FF020000}"/>
    <cellStyle name="Note 2 6 2" xfId="2762" xr:uid="{00000000-0005-0000-0000-000000030000}"/>
    <cellStyle name="Note 2 6 3" xfId="2872" xr:uid="{00000000-0005-0000-0000-000001030000}"/>
    <cellStyle name="Note 2 6 4" xfId="2976" xr:uid="{00000000-0005-0000-0000-000002030000}"/>
    <cellStyle name="Note 2 6 5" xfId="3099" xr:uid="{00000000-0005-0000-0000-000003030000}"/>
    <cellStyle name="Note 2 6 6" xfId="3171" xr:uid="{00000000-0005-0000-0000-000004030000}"/>
    <cellStyle name="Note 2 6 7" xfId="3248" xr:uid="{00000000-0005-0000-0000-000005030000}"/>
    <cellStyle name="Note 2 7" xfId="814" xr:uid="{00000000-0005-0000-0000-000006030000}"/>
    <cellStyle name="Note 2 8" xfId="1084" xr:uid="{00000000-0005-0000-0000-000007030000}"/>
    <cellStyle name="Note 2 9" xfId="2565" xr:uid="{00000000-0005-0000-0000-000008030000}"/>
    <cellStyle name="Note 3" xfId="109" xr:uid="{00000000-0005-0000-0000-000009030000}"/>
    <cellStyle name="Note 3 2" xfId="268" xr:uid="{00000000-0005-0000-0000-00000A030000}"/>
    <cellStyle name="Note 3 2 10" xfId="2554" xr:uid="{00000000-0005-0000-0000-00000B030000}"/>
    <cellStyle name="Note 3 2 2" xfId="665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3" xfId="2196" xr:uid="{00000000-0005-0000-0000-00000F030000}"/>
    <cellStyle name="Note 3 2 2 2 4" xfId="2566" xr:uid="{00000000-0005-0000-0000-000010030000}"/>
    <cellStyle name="Note 3 2 2 2 5" xfId="2301" xr:uid="{00000000-0005-0000-0000-000011030000}"/>
    <cellStyle name="Note 3 2 2 2 6" xfId="2234" xr:uid="{00000000-0005-0000-0000-000012030000}"/>
    <cellStyle name="Note 3 2 2 2 7" xfId="2467" xr:uid="{00000000-0005-0000-0000-000013030000}"/>
    <cellStyle name="Note 3 2 2 3" xfId="2136" xr:uid="{00000000-0005-0000-0000-000014030000}"/>
    <cellStyle name="Note 3 2 2 3 2" xfId="2740" xr:uid="{00000000-0005-0000-0000-000015030000}"/>
    <cellStyle name="Note 3 2 2 3 3" xfId="2850" xr:uid="{00000000-0005-0000-0000-000016030000}"/>
    <cellStyle name="Note 3 2 2 3 4" xfId="2954" xr:uid="{00000000-0005-0000-0000-000017030000}"/>
    <cellStyle name="Note 3 2 2 3 5" xfId="3077" xr:uid="{00000000-0005-0000-0000-000018030000}"/>
    <cellStyle name="Note 3 2 2 3 6" xfId="1066" xr:uid="{00000000-0005-0000-0000-000019030000}"/>
    <cellStyle name="Note 3 2 2 3 7" xfId="3226" xr:uid="{00000000-0005-0000-0000-00001A030000}"/>
    <cellStyle name="Note 3 2 2 4" xfId="1557" xr:uid="{00000000-0005-0000-0000-00001B030000}"/>
    <cellStyle name="Note 3 2 2 4 2" xfId="2584" xr:uid="{00000000-0005-0000-0000-00001C030000}"/>
    <cellStyle name="Note 3 2 2 4 3" xfId="2462" xr:uid="{00000000-0005-0000-0000-00001D030000}"/>
    <cellStyle name="Note 3 2 2 4 4" xfId="2637" xr:uid="{00000000-0005-0000-0000-00001E030000}"/>
    <cellStyle name="Note 3 2 2 4 5" xfId="2585" xr:uid="{00000000-0005-0000-0000-00001F030000}"/>
    <cellStyle name="Note 3 2 2 4 6" xfId="2550" xr:uid="{00000000-0005-0000-0000-000020030000}"/>
    <cellStyle name="Note 3 2 2 4 7" xfId="2378" xr:uid="{00000000-0005-0000-0000-000021030000}"/>
    <cellStyle name="Note 3 2 2 5" xfId="1236" xr:uid="{00000000-0005-0000-0000-000022030000}"/>
    <cellStyle name="Note 3 2 2 6" xfId="2314" xr:uid="{00000000-0005-0000-0000-000023030000}"/>
    <cellStyle name="Note 3 2 2 7" xfId="790" xr:uid="{00000000-0005-0000-0000-000024030000}"/>
    <cellStyle name="Note 3 2 3" xfId="1456" xr:uid="{00000000-0005-0000-0000-000025030000}"/>
    <cellStyle name="Note 3 2 3 2" xfId="2562" xr:uid="{00000000-0005-0000-0000-000026030000}"/>
    <cellStyle name="Note 3 2 3 3" xfId="2343" xr:uid="{00000000-0005-0000-0000-000027030000}"/>
    <cellStyle name="Note 3 2 3 4" xfId="2347" xr:uid="{00000000-0005-0000-0000-000028030000}"/>
    <cellStyle name="Note 3 2 3 5" xfId="2490" xr:uid="{00000000-0005-0000-0000-000029030000}"/>
    <cellStyle name="Note 3 2 3 6" xfId="3132" xr:uid="{00000000-0005-0000-0000-00002A030000}"/>
    <cellStyle name="Note 3 2 3 7" xfId="2369" xr:uid="{00000000-0005-0000-0000-00002B030000}"/>
    <cellStyle name="Note 3 2 4" xfId="1549" xr:uid="{00000000-0005-0000-0000-00002C030000}"/>
    <cellStyle name="Note 3 2 4 2" xfId="2221" xr:uid="{00000000-0005-0000-0000-00002D030000}"/>
    <cellStyle name="Note 3 2 4 3" xfId="2424" xr:uid="{00000000-0005-0000-0000-00002E030000}"/>
    <cellStyle name="Note 3 2 4 4" xfId="2558" xr:uid="{00000000-0005-0000-0000-00002F030000}"/>
    <cellStyle name="Note 3 2 4 5" xfId="2321" xr:uid="{00000000-0005-0000-0000-000030030000}"/>
    <cellStyle name="Note 3 2 4 6" xfId="2892" xr:uid="{00000000-0005-0000-0000-000031030000}"/>
    <cellStyle name="Note 3 2 4 7" xfId="2783" xr:uid="{00000000-0005-0000-0000-000032030000}"/>
    <cellStyle name="Note 3 2 5" xfId="2124" xr:uid="{00000000-0005-0000-0000-000033030000}"/>
    <cellStyle name="Note 3 2 5 2" xfId="2728" xr:uid="{00000000-0005-0000-0000-000034030000}"/>
    <cellStyle name="Note 3 2 5 3" xfId="2838" xr:uid="{00000000-0005-0000-0000-000035030000}"/>
    <cellStyle name="Note 3 2 5 4" xfId="2942" xr:uid="{00000000-0005-0000-0000-000036030000}"/>
    <cellStyle name="Note 3 2 5 5" xfId="3065" xr:uid="{00000000-0005-0000-0000-000037030000}"/>
    <cellStyle name="Note 3 2 5 6" xfId="2716" xr:uid="{00000000-0005-0000-0000-000038030000}"/>
    <cellStyle name="Note 3 2 5 7" xfId="3214" xr:uid="{00000000-0005-0000-0000-000039030000}"/>
    <cellStyle name="Note 3 2 6" xfId="2105" xr:uid="{00000000-0005-0000-0000-00003A030000}"/>
    <cellStyle name="Note 3 2 6 2" xfId="1127" xr:uid="{00000000-0005-0000-0000-00003B030000}"/>
    <cellStyle name="Note 3 2 6 3" xfId="2819" xr:uid="{00000000-0005-0000-0000-00003C030000}"/>
    <cellStyle name="Note 3 2 6 4" xfId="2923" xr:uid="{00000000-0005-0000-0000-00003D030000}"/>
    <cellStyle name="Note 3 2 6 5" xfId="2192" xr:uid="{00000000-0005-0000-0000-00003E030000}"/>
    <cellStyle name="Note 3 2 6 6" xfId="791" xr:uid="{00000000-0005-0000-0000-00003F030000}"/>
    <cellStyle name="Note 3 2 6 7" xfId="3195" xr:uid="{00000000-0005-0000-0000-000040030000}"/>
    <cellStyle name="Note 3 2 7" xfId="945" xr:uid="{00000000-0005-0000-0000-000041030000}"/>
    <cellStyle name="Note 3 2 8" xfId="807" xr:uid="{00000000-0005-0000-0000-000042030000}"/>
    <cellStyle name="Note 3 2 9" xfId="2534" xr:uid="{00000000-0005-0000-0000-000043030000}"/>
    <cellStyle name="Note 3 3" xfId="570" xr:uid="{00000000-0005-0000-0000-000044030000}"/>
    <cellStyle name="Note 3 3 2" xfId="1574" xr:uid="{00000000-0005-0000-0000-000045030000}"/>
    <cellStyle name="Note 3 3 2 2" xfId="2224" xr:uid="{00000000-0005-0000-0000-000046030000}"/>
    <cellStyle name="Note 3 3 2 3" xfId="2214" xr:uid="{00000000-0005-0000-0000-000047030000}"/>
    <cellStyle name="Note 3 3 2 4" xfId="2465" xr:uid="{00000000-0005-0000-0000-000048030000}"/>
    <cellStyle name="Note 3 3 2 5" xfId="764" xr:uid="{00000000-0005-0000-0000-000049030000}"/>
    <cellStyle name="Note 3 3 2 6" xfId="2590" xr:uid="{00000000-0005-0000-0000-00004A030000}"/>
    <cellStyle name="Note 3 3 2 7" xfId="1075" xr:uid="{00000000-0005-0000-0000-00004B030000}"/>
    <cellStyle name="Note 3 3 3" xfId="2115" xr:uid="{00000000-0005-0000-0000-00004C030000}"/>
    <cellStyle name="Note 3 3 3 2" xfId="1092" xr:uid="{00000000-0005-0000-0000-00004D030000}"/>
    <cellStyle name="Note 3 3 3 3" xfId="2829" xr:uid="{00000000-0005-0000-0000-00004E030000}"/>
    <cellStyle name="Note 3 3 3 4" xfId="2933" xr:uid="{00000000-0005-0000-0000-00004F030000}"/>
    <cellStyle name="Note 3 3 3 5" xfId="3056" xr:uid="{00000000-0005-0000-0000-000050030000}"/>
    <cellStyle name="Note 3 3 3 6" xfId="2800" xr:uid="{00000000-0005-0000-0000-000051030000}"/>
    <cellStyle name="Note 3 3 3 7" xfId="3205" xr:uid="{00000000-0005-0000-0000-000052030000}"/>
    <cellStyle name="Note 3 3 4" xfId="1544" xr:uid="{00000000-0005-0000-0000-000053030000}"/>
    <cellStyle name="Note 3 3 4 2" xfId="2564" xr:uid="{00000000-0005-0000-0000-000054030000}"/>
    <cellStyle name="Note 3 3 4 3" xfId="2365" xr:uid="{00000000-0005-0000-0000-000055030000}"/>
    <cellStyle name="Note 3 3 4 4" xfId="2525" xr:uid="{00000000-0005-0000-0000-000056030000}"/>
    <cellStyle name="Note 3 3 4 5" xfId="1101" xr:uid="{00000000-0005-0000-0000-000057030000}"/>
    <cellStyle name="Note 3 3 4 6" xfId="819" xr:uid="{00000000-0005-0000-0000-000058030000}"/>
    <cellStyle name="Note 3 3 4 7" xfId="2451" xr:uid="{00000000-0005-0000-0000-000059030000}"/>
    <cellStyle name="Note 3 3 5" xfId="1141" xr:uid="{00000000-0005-0000-0000-00005A030000}"/>
    <cellStyle name="Note 3 3 6" xfId="2261" xr:uid="{00000000-0005-0000-0000-00005B030000}"/>
    <cellStyle name="Note 3 3 7" xfId="2703" xr:uid="{00000000-0005-0000-0000-00005C030000}"/>
    <cellStyle name="Note 3 4" xfId="1350" xr:uid="{00000000-0005-0000-0000-00005D030000}"/>
    <cellStyle name="Note 3 4 2" xfId="847" xr:uid="{00000000-0005-0000-0000-00005E030000}"/>
    <cellStyle name="Note 3 4 3" xfId="2454" xr:uid="{00000000-0005-0000-0000-00005F030000}"/>
    <cellStyle name="Note 3 4 4" xfId="2688" xr:uid="{00000000-0005-0000-0000-000060030000}"/>
    <cellStyle name="Note 3 4 5" xfId="2722" xr:uid="{00000000-0005-0000-0000-000061030000}"/>
    <cellStyle name="Note 3 4 6" xfId="1032" xr:uid="{00000000-0005-0000-0000-000062030000}"/>
    <cellStyle name="Note 3 4 7" xfId="2900" xr:uid="{00000000-0005-0000-0000-000063030000}"/>
    <cellStyle name="Note 3 5" xfId="1563" xr:uid="{00000000-0005-0000-0000-000064030000}"/>
    <cellStyle name="Note 3 5 2" xfId="2623" xr:uid="{00000000-0005-0000-0000-000065030000}"/>
    <cellStyle name="Note 3 5 3" xfId="1117" xr:uid="{00000000-0005-0000-0000-000066030000}"/>
    <cellStyle name="Note 3 5 4" xfId="2788" xr:uid="{00000000-0005-0000-0000-000067030000}"/>
    <cellStyle name="Note 3 5 5" xfId="1037" xr:uid="{00000000-0005-0000-0000-000068030000}"/>
    <cellStyle name="Note 3 5 6" xfId="2324" xr:uid="{00000000-0005-0000-0000-000069030000}"/>
    <cellStyle name="Note 3 5 7" xfId="2657" xr:uid="{00000000-0005-0000-0000-00006A030000}"/>
    <cellStyle name="Note 3 6" xfId="813" xr:uid="{00000000-0005-0000-0000-00006B030000}"/>
    <cellStyle name="Note 3 7" xfId="836" xr:uid="{00000000-0005-0000-0000-00006C030000}"/>
    <cellStyle name="Note 3 8" xfId="2663" xr:uid="{00000000-0005-0000-0000-00006D030000}"/>
    <cellStyle name="Note 3 9" xfId="827" xr:uid="{00000000-0005-0000-0000-00006E030000}"/>
    <cellStyle name="Note 4" xfId="560" xr:uid="{00000000-0005-0000-0000-00006F030000}"/>
    <cellStyle name="Note 4 2" xfId="1564" xr:uid="{00000000-0005-0000-0000-000070030000}"/>
    <cellStyle name="Note 4 2 2" xfId="2532" xr:uid="{00000000-0005-0000-0000-000071030000}"/>
    <cellStyle name="Note 4 2 3" xfId="2326" xr:uid="{00000000-0005-0000-0000-000072030000}"/>
    <cellStyle name="Note 4 2 4" xfId="2481" xr:uid="{00000000-0005-0000-0000-000073030000}"/>
    <cellStyle name="Note 4 2 5" xfId="2442" xr:uid="{00000000-0005-0000-0000-000074030000}"/>
    <cellStyle name="Note 4 2 6" xfId="2801" xr:uid="{00000000-0005-0000-0000-000075030000}"/>
    <cellStyle name="Note 4 2 7" xfId="2495" xr:uid="{00000000-0005-0000-0000-000076030000}"/>
    <cellStyle name="Note 4 3" xfId="2111" xr:uid="{00000000-0005-0000-0000-000077030000}"/>
    <cellStyle name="Note 4 3 2" xfId="1121" xr:uid="{00000000-0005-0000-0000-000078030000}"/>
    <cellStyle name="Note 4 3 3" xfId="2825" xr:uid="{00000000-0005-0000-0000-000079030000}"/>
    <cellStyle name="Note 4 3 4" xfId="2929" xr:uid="{00000000-0005-0000-0000-00007A030000}"/>
    <cellStyle name="Note 4 3 5" xfId="1046" xr:uid="{00000000-0005-0000-0000-00007B030000}"/>
    <cellStyle name="Note 4 3 6" xfId="2604" xr:uid="{00000000-0005-0000-0000-00007C030000}"/>
    <cellStyle name="Note 4 3 7" xfId="3201" xr:uid="{00000000-0005-0000-0000-00007D030000}"/>
    <cellStyle name="Note 4 4" xfId="2102" xr:uid="{00000000-0005-0000-0000-00007E030000}"/>
    <cellStyle name="Note 4 4 2" xfId="2182" xr:uid="{00000000-0005-0000-0000-00007F030000}"/>
    <cellStyle name="Note 4 4 3" xfId="2816" xr:uid="{00000000-0005-0000-0000-000080030000}"/>
    <cellStyle name="Note 4 4 4" xfId="2920" xr:uid="{00000000-0005-0000-0000-000081030000}"/>
    <cellStyle name="Note 4 4 5" xfId="2353" xr:uid="{00000000-0005-0000-0000-000082030000}"/>
    <cellStyle name="Note 4 4 6" xfId="2466" xr:uid="{00000000-0005-0000-0000-000083030000}"/>
    <cellStyle name="Note 4 4 7" xfId="3192" xr:uid="{00000000-0005-0000-0000-000084030000}"/>
    <cellStyle name="Note 4 5" xfId="1131" xr:uid="{00000000-0005-0000-0000-000085030000}"/>
    <cellStyle name="Note 4 6" xfId="2256" xr:uid="{00000000-0005-0000-0000-000086030000}"/>
    <cellStyle name="Note 4 7" xfId="2439" xr:uid="{00000000-0005-0000-0000-000087030000}"/>
    <cellStyle name="Note 5" xfId="1333" xr:uid="{00000000-0005-0000-0000-000088030000}"/>
    <cellStyle name="Note 5 2" xfId="2527" xr:uid="{00000000-0005-0000-0000-000089030000}"/>
    <cellStyle name="Note 5 3" xfId="2626" xr:uid="{00000000-0005-0000-0000-00008A030000}"/>
    <cellStyle name="Note 5 4" xfId="1119" xr:uid="{00000000-0005-0000-0000-00008B030000}"/>
    <cellStyle name="Note 5 5" xfId="2659" xr:uid="{00000000-0005-0000-0000-00008C030000}"/>
    <cellStyle name="Note 5 6" xfId="2438" xr:uid="{00000000-0005-0000-0000-00008D030000}"/>
    <cellStyle name="Note 5 7" xfId="2294" xr:uid="{00000000-0005-0000-0000-00008E030000}"/>
    <cellStyle name="Note 6" xfId="446" xr:uid="{00000000-0005-0000-0000-00008F030000}"/>
    <cellStyle name="Note 7" xfId="1545" xr:uid="{00000000-0005-0000-0000-000090030000}"/>
    <cellStyle name="Note 7 2" xfId="2469" xr:uid="{00000000-0005-0000-0000-000091030000}"/>
    <cellStyle name="Note 7 3" xfId="2236" xr:uid="{00000000-0005-0000-0000-000092030000}"/>
    <cellStyle name="Note 7 4" xfId="2212" xr:uid="{00000000-0005-0000-0000-000093030000}"/>
    <cellStyle name="Note 7 5" xfId="1130" xr:uid="{00000000-0005-0000-0000-000094030000}"/>
    <cellStyle name="Note 7 6" xfId="2668" xr:uid="{00000000-0005-0000-0000-000095030000}"/>
    <cellStyle name="Note 7 7" xfId="2689" xr:uid="{00000000-0005-0000-0000-000096030000}"/>
    <cellStyle name="Note 8" xfId="775" xr:uid="{00000000-0005-0000-0000-000097030000}"/>
    <cellStyle name="Note 9" xfId="1114" xr:uid="{00000000-0005-0000-0000-000098030000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2" xfId="261" xr:uid="{00000000-0005-0000-0000-00009F030000}"/>
    <cellStyle name="Opomba 2 2 10" xfId="2368" xr:uid="{00000000-0005-0000-0000-0000A0030000}"/>
    <cellStyle name="Opomba 2 2 2" xfId="658" xr:uid="{00000000-0005-0000-0000-0000A1030000}"/>
    <cellStyle name="Opomba 2 2 2 2" xfId="1662" xr:uid="{00000000-0005-0000-0000-0000A2030000}"/>
    <cellStyle name="Opomba 2 2 2 2 2" xfId="2306" xr:uid="{00000000-0005-0000-0000-0000A3030000}"/>
    <cellStyle name="Opomba 2 2 2 2 3" xfId="1080" xr:uid="{00000000-0005-0000-0000-0000A4030000}"/>
    <cellStyle name="Opomba 2 2 2 2 4" xfId="2412" xr:uid="{00000000-0005-0000-0000-0000A5030000}"/>
    <cellStyle name="Opomba 2 2 2 2 5" xfId="2190" xr:uid="{00000000-0005-0000-0000-0000A6030000}"/>
    <cellStyle name="Opomba 2 2 2 2 6" xfId="1125" xr:uid="{00000000-0005-0000-0000-0000A7030000}"/>
    <cellStyle name="Opomba 2 2 2 2 7" xfId="3150" xr:uid="{00000000-0005-0000-0000-0000A8030000}"/>
    <cellStyle name="Opomba 2 2 2 3" xfId="2130" xr:uid="{00000000-0005-0000-0000-0000A9030000}"/>
    <cellStyle name="Opomba 2 2 2 3 2" xfId="2734" xr:uid="{00000000-0005-0000-0000-0000AA030000}"/>
    <cellStyle name="Opomba 2 2 2 3 3" xfId="2844" xr:uid="{00000000-0005-0000-0000-0000AB030000}"/>
    <cellStyle name="Opomba 2 2 2 3 4" xfId="2948" xr:uid="{00000000-0005-0000-0000-0000AC030000}"/>
    <cellStyle name="Opomba 2 2 2 3 5" xfId="3071" xr:uid="{00000000-0005-0000-0000-0000AD030000}"/>
    <cellStyle name="Opomba 2 2 2 3 6" xfId="3042" xr:uid="{00000000-0005-0000-0000-0000AE030000}"/>
    <cellStyle name="Opomba 2 2 2 3 7" xfId="3220" xr:uid="{00000000-0005-0000-0000-0000AF030000}"/>
    <cellStyle name="Opomba 2 2 2 4" xfId="2100" xr:uid="{00000000-0005-0000-0000-0000B0030000}"/>
    <cellStyle name="Opomba 2 2 2 4 2" xfId="1098" xr:uid="{00000000-0005-0000-0000-0000B1030000}"/>
    <cellStyle name="Opomba 2 2 2 4 3" xfId="2814" xr:uid="{00000000-0005-0000-0000-0000B2030000}"/>
    <cellStyle name="Opomba 2 2 2 4 4" xfId="2918" xr:uid="{00000000-0005-0000-0000-0000B3030000}"/>
    <cellStyle name="Opomba 2 2 2 4 5" xfId="2624" xr:uid="{00000000-0005-0000-0000-0000B4030000}"/>
    <cellStyle name="Opomba 2 2 2 4 6" xfId="2249" xr:uid="{00000000-0005-0000-0000-0000B5030000}"/>
    <cellStyle name="Opomba 2 2 2 4 7" xfId="3190" xr:uid="{00000000-0005-0000-0000-0000B6030000}"/>
    <cellStyle name="Opomba 2 2 2 5" xfId="1229" xr:uid="{00000000-0005-0000-0000-0000B7030000}"/>
    <cellStyle name="Opomba 2 2 2 6" xfId="2308" xr:uid="{00000000-0005-0000-0000-0000B8030000}"/>
    <cellStyle name="Opomba 2 2 2 7" xfId="2614" xr:uid="{00000000-0005-0000-0000-0000B9030000}"/>
    <cellStyle name="Opomba 2 2 3" xfId="1449" xr:uid="{00000000-0005-0000-0000-0000BA030000}"/>
    <cellStyle name="Opomba 2 2 3 2" xfId="2548" xr:uid="{00000000-0005-0000-0000-0000BB030000}"/>
    <cellStyle name="Opomba 2 2 3 3" xfId="2238" xr:uid="{00000000-0005-0000-0000-0000BC030000}"/>
    <cellStyle name="Opomba 2 2 3 4" xfId="1056" xr:uid="{00000000-0005-0000-0000-0000BD030000}"/>
    <cellStyle name="Opomba 2 2 3 5" xfId="1099" xr:uid="{00000000-0005-0000-0000-0000BE030000}"/>
    <cellStyle name="Opomba 2 2 3 6" xfId="2608" xr:uid="{00000000-0005-0000-0000-0000BF030000}"/>
    <cellStyle name="Opomba 2 2 3 7" xfId="2411" xr:uid="{00000000-0005-0000-0000-0000C0030000}"/>
    <cellStyle name="Opomba 2 2 4" xfId="1359" xr:uid="{00000000-0005-0000-0000-0000C1030000}"/>
    <cellStyle name="Opomba 2 2 4 2" xfId="2607" xr:uid="{00000000-0005-0000-0000-0000C2030000}"/>
    <cellStyle name="Opomba 2 2 4 3" xfId="2543" xr:uid="{00000000-0005-0000-0000-0000C3030000}"/>
    <cellStyle name="Opomba 2 2 4 4" xfId="2422" xr:uid="{00000000-0005-0000-0000-0000C4030000}"/>
    <cellStyle name="Opomba 2 2 4 5" xfId="2367" xr:uid="{00000000-0005-0000-0000-0000C5030000}"/>
    <cellStyle name="Opomba 2 2 4 6" xfId="767" xr:uid="{00000000-0005-0000-0000-0000C6030000}"/>
    <cellStyle name="Opomba 2 2 4 7" xfId="844" xr:uid="{00000000-0005-0000-0000-0000C7030000}"/>
    <cellStyle name="Opomba 2 2 5" xfId="2107" xr:uid="{00000000-0005-0000-0000-0000C8030000}"/>
    <cellStyle name="Opomba 2 2 5 2" xfId="1128" xr:uid="{00000000-0005-0000-0000-0000C9030000}"/>
    <cellStyle name="Opomba 2 2 5 3" xfId="2821" xr:uid="{00000000-0005-0000-0000-0000CA030000}"/>
    <cellStyle name="Opomba 2 2 5 4" xfId="2925" xr:uid="{00000000-0005-0000-0000-0000CB030000}"/>
    <cellStyle name="Opomba 2 2 5 5" xfId="2463" xr:uid="{00000000-0005-0000-0000-0000CC030000}"/>
    <cellStyle name="Opomba 2 2 5 6" xfId="2791" xr:uid="{00000000-0005-0000-0000-0000CD030000}"/>
    <cellStyle name="Opomba 2 2 5 7" xfId="3197" xr:uid="{00000000-0005-0000-0000-0000CE030000}"/>
    <cellStyle name="Opomba 2 2 6" xfId="2147" xr:uid="{00000000-0005-0000-0000-0000CF030000}"/>
    <cellStyle name="Opomba 2 2 6 2" xfId="2751" xr:uid="{00000000-0005-0000-0000-0000D0030000}"/>
    <cellStyle name="Opomba 2 2 6 3" xfId="2861" xr:uid="{00000000-0005-0000-0000-0000D1030000}"/>
    <cellStyle name="Opomba 2 2 6 4" xfId="2965" xr:uid="{00000000-0005-0000-0000-0000D2030000}"/>
    <cellStyle name="Opomba 2 2 6 5" xfId="3088" xr:uid="{00000000-0005-0000-0000-0000D3030000}"/>
    <cellStyle name="Opomba 2 2 6 6" xfId="3160" xr:uid="{00000000-0005-0000-0000-0000D4030000}"/>
    <cellStyle name="Opomba 2 2 6 7" xfId="3237" xr:uid="{00000000-0005-0000-0000-0000D5030000}"/>
    <cellStyle name="Opomba 2 2 7" xfId="938" xr:uid="{00000000-0005-0000-0000-0000D6030000}"/>
    <cellStyle name="Opomba 2 2 8" xfId="855" xr:uid="{00000000-0005-0000-0000-0000D7030000}"/>
    <cellStyle name="Opomba 2 2 9" xfId="2805" xr:uid="{00000000-0005-0000-0000-0000D8030000}"/>
    <cellStyle name="Opomba 2 3" xfId="448" xr:uid="{00000000-0005-0000-0000-0000D9030000}"/>
    <cellStyle name="Opomba 2 4" xfId="573" xr:uid="{00000000-0005-0000-0000-0000DA030000}"/>
    <cellStyle name="Opomba 2 4 2" xfId="1577" xr:uid="{00000000-0005-0000-0000-0000DB030000}"/>
    <cellStyle name="Opomba 2 4 2 2" xfId="2518" xr:uid="{00000000-0005-0000-0000-0000DC030000}"/>
    <cellStyle name="Opomba 2 4 2 3" xfId="2472" xr:uid="{00000000-0005-0000-0000-0000DD030000}"/>
    <cellStyle name="Opomba 2 4 2 4" xfId="2487" xr:uid="{00000000-0005-0000-0000-0000DE030000}"/>
    <cellStyle name="Opomba 2 4 2 5" xfId="2358" xr:uid="{00000000-0005-0000-0000-0000DF030000}"/>
    <cellStyle name="Opomba 2 4 2 6" xfId="2798" xr:uid="{00000000-0005-0000-0000-0000E0030000}"/>
    <cellStyle name="Opomba 2 4 2 7" xfId="3151" xr:uid="{00000000-0005-0000-0000-0000E1030000}"/>
    <cellStyle name="Opomba 2 4 3" xfId="2117" xr:uid="{00000000-0005-0000-0000-0000E2030000}"/>
    <cellStyle name="Opomba 2 4 3 2" xfId="1091" xr:uid="{00000000-0005-0000-0000-0000E3030000}"/>
    <cellStyle name="Opomba 2 4 3 3" xfId="2831" xr:uid="{00000000-0005-0000-0000-0000E4030000}"/>
    <cellStyle name="Opomba 2 4 3 4" xfId="2935" xr:uid="{00000000-0005-0000-0000-0000E5030000}"/>
    <cellStyle name="Opomba 2 4 3 5" xfId="3058" xr:uid="{00000000-0005-0000-0000-0000E6030000}"/>
    <cellStyle name="Opomba 2 4 3 6" xfId="2536" xr:uid="{00000000-0005-0000-0000-0000E7030000}"/>
    <cellStyle name="Opomba 2 4 3 7" xfId="3207" xr:uid="{00000000-0005-0000-0000-0000E8030000}"/>
    <cellStyle name="Opomba 2 4 4" xfId="2150" xr:uid="{00000000-0005-0000-0000-0000E9030000}"/>
    <cellStyle name="Opomba 2 4 4 2" xfId="2754" xr:uid="{00000000-0005-0000-0000-0000EA030000}"/>
    <cellStyle name="Opomba 2 4 4 3" xfId="2864" xr:uid="{00000000-0005-0000-0000-0000EB030000}"/>
    <cellStyle name="Opomba 2 4 4 4" xfId="2968" xr:uid="{00000000-0005-0000-0000-0000EC030000}"/>
    <cellStyle name="Opomba 2 4 4 5" xfId="3091" xr:uid="{00000000-0005-0000-0000-0000ED030000}"/>
    <cellStyle name="Opomba 2 4 4 6" xfId="3163" xr:uid="{00000000-0005-0000-0000-0000EE030000}"/>
    <cellStyle name="Opomba 2 4 4 7" xfId="3240" xr:uid="{00000000-0005-0000-0000-0000EF030000}"/>
    <cellStyle name="Opomba 2 4 5" xfId="1144" xr:uid="{00000000-0005-0000-0000-0000F0030000}"/>
    <cellStyle name="Opomba 2 4 6" xfId="2263" xr:uid="{00000000-0005-0000-0000-0000F1030000}"/>
    <cellStyle name="Opomba 2 4 7" xfId="2504" xr:uid="{00000000-0005-0000-0000-0000F2030000}"/>
    <cellStyle name="Opomba 2 5" xfId="1354" xr:uid="{00000000-0005-0000-0000-0000F3030000}"/>
    <cellStyle name="Opomba 2 5 2" xfId="2473" xr:uid="{00000000-0005-0000-0000-0000F4030000}"/>
    <cellStyle name="Opomba 2 5 3" xfId="2427" xr:uid="{00000000-0005-0000-0000-0000F5030000}"/>
    <cellStyle name="Opomba 2 5 4" xfId="1088" xr:uid="{00000000-0005-0000-0000-0000F6030000}"/>
    <cellStyle name="Opomba 2 5 5" xfId="2415" xr:uid="{00000000-0005-0000-0000-0000F7030000}"/>
    <cellStyle name="Opomba 2 5 6" xfId="3041" xr:uid="{00000000-0005-0000-0000-0000F8030000}"/>
    <cellStyle name="Opomba 2 5 7" xfId="3118" xr:uid="{00000000-0005-0000-0000-0000F9030000}"/>
    <cellStyle name="Opomba 2 6" xfId="1347" xr:uid="{00000000-0005-0000-0000-0000FA030000}"/>
    <cellStyle name="Opomba 2 6 2" xfId="2355" xr:uid="{00000000-0005-0000-0000-0000FB030000}"/>
    <cellStyle name="Opomba 2 6 3" xfId="2570" xr:uid="{00000000-0005-0000-0000-0000FC030000}"/>
    <cellStyle name="Opomba 2 6 4" xfId="2640" xr:uid="{00000000-0005-0000-0000-0000FD030000}"/>
    <cellStyle name="Opomba 2 6 5" xfId="2684" xr:uid="{00000000-0005-0000-0000-0000FE030000}"/>
    <cellStyle name="Opomba 2 6 6" xfId="2459" xr:uid="{00000000-0005-0000-0000-0000FF030000}"/>
    <cellStyle name="Opomba 2 6 7" xfId="2785" xr:uid="{00000000-0005-0000-0000-000000040000}"/>
    <cellStyle name="Opomba 2 7" xfId="824" xr:uid="{00000000-0005-0000-0000-000001040000}"/>
    <cellStyle name="Opomba 2 8" xfId="828" xr:uid="{00000000-0005-0000-0000-000002040000}"/>
    <cellStyle name="Opomba 2 9" xfId="2391" xr:uid="{00000000-0005-0000-0000-00000304000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1" xfId="1074" xr:uid="{00000000-0005-0000-0000-000008040000}"/>
    <cellStyle name="Output 12" xfId="2349" xr:uid="{00000000-0005-0000-0000-000009040000}"/>
    <cellStyle name="Output 13" xfId="2632" xr:uid="{00000000-0005-0000-0000-00000A040000}"/>
    <cellStyle name="Output 2" xfId="201" xr:uid="{00000000-0005-0000-0000-00000B040000}"/>
    <cellStyle name="Output 2 10" xfId="1113" xr:uid="{00000000-0005-0000-0000-00000C040000}"/>
    <cellStyle name="Output 2 11" xfId="2211" xr:uid="{00000000-0005-0000-0000-00000D040000}"/>
    <cellStyle name="Output 2 12" xfId="2474" xr:uid="{00000000-0005-0000-0000-00000E040000}"/>
    <cellStyle name="Output 2 2" xfId="298" xr:uid="{00000000-0005-0000-0000-00000F040000}"/>
    <cellStyle name="Output 2 2 10" xfId="769" xr:uid="{00000000-0005-0000-0000-000010040000}"/>
    <cellStyle name="Output 2 2 11" xfId="2724" xr:uid="{00000000-0005-0000-0000-000011040000}"/>
    <cellStyle name="Output 2 2 2" xfId="695" xr:uid="{00000000-0005-0000-0000-000012040000}"/>
    <cellStyle name="Output 2 2 2 2" xfId="1699" xr:uid="{00000000-0005-0000-0000-000013040000}"/>
    <cellStyle name="Output 2 2 2 2 2" xfId="2711" xr:uid="{00000000-0005-0000-0000-000014040000}"/>
    <cellStyle name="Output 2 2 2 2 3" xfId="2603" xr:uid="{00000000-0005-0000-0000-000015040000}"/>
    <cellStyle name="Output 2 2 2 2 4" xfId="2497" xr:uid="{00000000-0005-0000-0000-000016040000}"/>
    <cellStyle name="Output 2 2 2 2 5" xfId="3039" xr:uid="{00000000-0005-0000-0000-000017040000}"/>
    <cellStyle name="Output 2 2 2 2 6" xfId="1078" xr:uid="{00000000-0005-0000-0000-000018040000}"/>
    <cellStyle name="Output 2 2 2 2 7" xfId="2804" xr:uid="{00000000-0005-0000-0000-000019040000}"/>
    <cellStyle name="Output 2 2 2 2 8" xfId="2272" xr:uid="{00000000-0005-0000-0000-00001A040000}"/>
    <cellStyle name="Output 2 2 2 3" xfId="2143" xr:uid="{00000000-0005-0000-0000-00001B040000}"/>
    <cellStyle name="Output 2 2 2 3 2" xfId="2747" xr:uid="{00000000-0005-0000-0000-00001C040000}"/>
    <cellStyle name="Output 2 2 2 3 3" xfId="2857" xr:uid="{00000000-0005-0000-0000-00001D040000}"/>
    <cellStyle name="Output 2 2 2 3 4" xfId="2961" xr:uid="{00000000-0005-0000-0000-00001E040000}"/>
    <cellStyle name="Output 2 2 2 3 5" xfId="3084" xr:uid="{00000000-0005-0000-0000-00001F040000}"/>
    <cellStyle name="Output 2 2 2 3 6" xfId="3145" xr:uid="{00000000-0005-0000-0000-000020040000}"/>
    <cellStyle name="Output 2 2 2 3 7" xfId="3156" xr:uid="{00000000-0005-0000-0000-000021040000}"/>
    <cellStyle name="Output 2 2 2 3 8" xfId="3233" xr:uid="{00000000-0005-0000-0000-000022040000}"/>
    <cellStyle name="Output 2 2 2 4" xfId="2146" xr:uid="{00000000-0005-0000-0000-000023040000}"/>
    <cellStyle name="Output 2 2 2 4 2" xfId="2750" xr:uid="{00000000-0005-0000-0000-000024040000}"/>
    <cellStyle name="Output 2 2 2 4 3" xfId="2860" xr:uid="{00000000-0005-0000-0000-000025040000}"/>
    <cellStyle name="Output 2 2 2 4 4" xfId="2964" xr:uid="{00000000-0005-0000-0000-000026040000}"/>
    <cellStyle name="Output 2 2 2 4 5" xfId="3087" xr:uid="{00000000-0005-0000-0000-000027040000}"/>
    <cellStyle name="Output 2 2 2 4 6" xfId="3146" xr:uid="{00000000-0005-0000-0000-000028040000}"/>
    <cellStyle name="Output 2 2 2 4 7" xfId="3159" xr:uid="{00000000-0005-0000-0000-000029040000}"/>
    <cellStyle name="Output 2 2 2 4 8" xfId="3236" xr:uid="{00000000-0005-0000-0000-00002A040000}"/>
    <cellStyle name="Output 2 2 2 5" xfId="2170" xr:uid="{00000000-0005-0000-0000-00002B040000}"/>
    <cellStyle name="Output 2 2 2 5 2" xfId="2774" xr:uid="{00000000-0005-0000-0000-00002C040000}"/>
    <cellStyle name="Output 2 2 2 5 3" xfId="2884" xr:uid="{00000000-0005-0000-0000-00002D040000}"/>
    <cellStyle name="Output 2 2 2 5 4" xfId="2988" xr:uid="{00000000-0005-0000-0000-00002E040000}"/>
    <cellStyle name="Output 2 2 2 5 5" xfId="3051" xr:uid="{00000000-0005-0000-0000-00002F040000}"/>
    <cellStyle name="Output 2 2 2 5 6" xfId="3111" xr:uid="{00000000-0005-0000-0000-000030040000}"/>
    <cellStyle name="Output 2 2 2 5 7" xfId="3183" xr:uid="{00000000-0005-0000-0000-000031040000}"/>
    <cellStyle name="Output 2 2 2 5 8" xfId="3260" xr:uid="{00000000-0005-0000-0000-000032040000}"/>
    <cellStyle name="Output 2 2 2 6" xfId="1266" xr:uid="{00000000-0005-0000-0000-000033040000}"/>
    <cellStyle name="Output 2 2 2 7" xfId="2333" xr:uid="{00000000-0005-0000-0000-000034040000}"/>
    <cellStyle name="Output 2 2 2 8" xfId="2246" xr:uid="{00000000-0005-0000-0000-000035040000}"/>
    <cellStyle name="Output 2 2 2 9" xfId="2406" xr:uid="{00000000-0005-0000-0000-000036040000}"/>
    <cellStyle name="Output 2 2 3" xfId="1486" xr:uid="{00000000-0005-0000-0000-000037040000}"/>
    <cellStyle name="Output 2 2 3 2" xfId="2379" xr:uid="{00000000-0005-0000-0000-000038040000}"/>
    <cellStyle name="Output 2 2 3 3" xfId="1116" xr:uid="{00000000-0005-0000-0000-000039040000}"/>
    <cellStyle name="Output 2 2 3 4" xfId="2779" xr:uid="{00000000-0005-0000-0000-00003A040000}"/>
    <cellStyle name="Output 2 2 3 5" xfId="760" xr:uid="{00000000-0005-0000-0000-00003B040000}"/>
    <cellStyle name="Output 2 2 3 6" xfId="2290" xr:uid="{00000000-0005-0000-0000-00003C040000}"/>
    <cellStyle name="Output 2 2 3 7" xfId="2894" xr:uid="{00000000-0005-0000-0000-00003D040000}"/>
    <cellStyle name="Output 2 2 3 8" xfId="2470" xr:uid="{00000000-0005-0000-0000-00003E040000}"/>
    <cellStyle name="Output 2 2 4" xfId="1546" xr:uid="{00000000-0005-0000-0000-00003F040000}"/>
    <cellStyle name="Output 2 2 4 2" xfId="2646" xr:uid="{00000000-0005-0000-0000-000040040000}"/>
    <cellStyle name="Output 2 2 4 3" xfId="2440" xr:uid="{00000000-0005-0000-0000-000041040000}"/>
    <cellStyle name="Output 2 2 4 4" xfId="2203" xr:uid="{00000000-0005-0000-0000-000042040000}"/>
    <cellStyle name="Output 2 2 4 5" xfId="2587" xr:uid="{00000000-0005-0000-0000-000043040000}"/>
    <cellStyle name="Output 2 2 4 6" xfId="2457" xr:uid="{00000000-0005-0000-0000-000044040000}"/>
    <cellStyle name="Output 2 2 4 7" xfId="2553" xr:uid="{00000000-0005-0000-0000-000045040000}"/>
    <cellStyle name="Output 2 2 4 8" xfId="799" xr:uid="{00000000-0005-0000-0000-000046040000}"/>
    <cellStyle name="Output 2 2 5" xfId="2154" xr:uid="{00000000-0005-0000-0000-000047040000}"/>
    <cellStyle name="Output 2 2 5 2" xfId="2758" xr:uid="{00000000-0005-0000-0000-000048040000}"/>
    <cellStyle name="Output 2 2 5 3" xfId="2868" xr:uid="{00000000-0005-0000-0000-000049040000}"/>
    <cellStyle name="Output 2 2 5 4" xfId="2972" xr:uid="{00000000-0005-0000-0000-00004A040000}"/>
    <cellStyle name="Output 2 2 5 5" xfId="3095" xr:uid="{00000000-0005-0000-0000-00004B040000}"/>
    <cellStyle name="Output 2 2 5 6" xfId="3148" xr:uid="{00000000-0005-0000-0000-00004C040000}"/>
    <cellStyle name="Output 2 2 5 7" xfId="3167" xr:uid="{00000000-0005-0000-0000-00004D040000}"/>
    <cellStyle name="Output 2 2 5 8" xfId="3244" xr:uid="{00000000-0005-0000-0000-00004E040000}"/>
    <cellStyle name="Output 2 2 6" xfId="1560" xr:uid="{00000000-0005-0000-0000-00004F040000}"/>
    <cellStyle name="Output 2 2 6 2" xfId="2289" xr:uid="{00000000-0005-0000-0000-000050040000}"/>
    <cellStyle name="Output 2 2 6 3" xfId="2227" xr:uid="{00000000-0005-0000-0000-000051040000}"/>
    <cellStyle name="Output 2 2 6 4" xfId="1082" xr:uid="{00000000-0005-0000-0000-000052040000}"/>
    <cellStyle name="Output 2 2 6 5" xfId="2897" xr:uid="{00000000-0005-0000-0000-000053040000}"/>
    <cellStyle name="Output 2 2 6 6" xfId="2671" xr:uid="{00000000-0005-0000-0000-000054040000}"/>
    <cellStyle name="Output 2 2 6 7" xfId="2692" xr:uid="{00000000-0005-0000-0000-000055040000}"/>
    <cellStyle name="Output 2 2 6 8" xfId="3046" xr:uid="{00000000-0005-0000-0000-000056040000}"/>
    <cellStyle name="Output 2 2 7" xfId="975" xr:uid="{00000000-0005-0000-0000-000057040000}"/>
    <cellStyle name="Output 2 2 8" xfId="762" xr:uid="{00000000-0005-0000-0000-000058040000}"/>
    <cellStyle name="Output 2 2 9" xfId="2346" xr:uid="{00000000-0005-0000-0000-000059040000}"/>
    <cellStyle name="Output 2 3" xfId="451" xr:uid="{00000000-0005-0000-0000-00005A040000}"/>
    <cellStyle name="Output 2 4" xfId="600" xr:uid="{00000000-0005-0000-0000-00005B040000}"/>
    <cellStyle name="Output 2 4 2" xfId="1604" xr:uid="{00000000-0005-0000-0000-00005C040000}"/>
    <cellStyle name="Output 2 4 2 2" xfId="2683" xr:uid="{00000000-0005-0000-0000-00005D040000}"/>
    <cellStyle name="Output 2 4 2 3" xfId="2296" xr:uid="{00000000-0005-0000-0000-00005E040000}"/>
    <cellStyle name="Output 2 4 2 4" xfId="2622" xr:uid="{00000000-0005-0000-0000-00005F040000}"/>
    <cellStyle name="Output 2 4 2 5" xfId="3016" xr:uid="{00000000-0005-0000-0000-000060040000}"/>
    <cellStyle name="Output 2 4 2 6" xfId="1118" xr:uid="{00000000-0005-0000-0000-000061040000}"/>
    <cellStyle name="Output 2 4 2 7" xfId="3115" xr:uid="{00000000-0005-0000-0000-000062040000}"/>
    <cellStyle name="Output 2 4 2 8" xfId="2808" xr:uid="{00000000-0005-0000-0000-000063040000}"/>
    <cellStyle name="Output 2 4 3" xfId="2122" xr:uid="{00000000-0005-0000-0000-000064040000}"/>
    <cellStyle name="Output 2 4 3 2" xfId="1033" xr:uid="{00000000-0005-0000-0000-000065040000}"/>
    <cellStyle name="Output 2 4 3 3" xfId="2836" xr:uid="{00000000-0005-0000-0000-000066040000}"/>
    <cellStyle name="Output 2 4 3 4" xfId="2940" xr:uid="{00000000-0005-0000-0000-000067040000}"/>
    <cellStyle name="Output 2 4 3 5" xfId="3063" xr:uid="{00000000-0005-0000-0000-000068040000}"/>
    <cellStyle name="Output 2 4 3 6" xfId="3140" xr:uid="{00000000-0005-0000-0000-000069040000}"/>
    <cellStyle name="Output 2 4 3 7" xfId="2907" xr:uid="{00000000-0005-0000-0000-00006A040000}"/>
    <cellStyle name="Output 2 4 3 8" xfId="3212" xr:uid="{00000000-0005-0000-0000-00006B040000}"/>
    <cellStyle name="Output 2 4 4" xfId="1330" xr:uid="{00000000-0005-0000-0000-00006C040000}"/>
    <cellStyle name="Output 2 4 4 2" xfId="2232" xr:uid="{00000000-0005-0000-0000-00006D040000}"/>
    <cellStyle name="Output 2 4 4 3" xfId="826" xr:uid="{00000000-0005-0000-0000-00006E040000}"/>
    <cellStyle name="Output 2 4 4 4" xfId="2426" xr:uid="{00000000-0005-0000-0000-00006F040000}"/>
    <cellStyle name="Output 2 4 4 5" xfId="1115" xr:uid="{00000000-0005-0000-0000-000070040000}"/>
    <cellStyle name="Output 2 4 4 6" xfId="2906" xr:uid="{00000000-0005-0000-0000-000071040000}"/>
    <cellStyle name="Output 2 4 4 7" xfId="2386" xr:uid="{00000000-0005-0000-0000-000072040000}"/>
    <cellStyle name="Output 2 4 4 8" xfId="2208" xr:uid="{00000000-0005-0000-0000-000073040000}"/>
    <cellStyle name="Output 2 4 5" xfId="2099" xr:uid="{00000000-0005-0000-0000-000074040000}"/>
    <cellStyle name="Output 2 4 5 2" xfId="2183" xr:uid="{00000000-0005-0000-0000-000075040000}"/>
    <cellStyle name="Output 2 4 5 3" xfId="2813" xr:uid="{00000000-0005-0000-0000-000076040000}"/>
    <cellStyle name="Output 2 4 5 4" xfId="2917" xr:uid="{00000000-0005-0000-0000-000077040000}"/>
    <cellStyle name="Output 2 4 5 5" xfId="3030" xr:uid="{00000000-0005-0000-0000-000078040000}"/>
    <cellStyle name="Output 2 4 5 6" xfId="2363" xr:uid="{00000000-0005-0000-0000-000079040000}"/>
    <cellStyle name="Output 2 4 5 7" xfId="2611" xr:uid="{00000000-0005-0000-0000-00007A040000}"/>
    <cellStyle name="Output 2 4 5 8" xfId="3189" xr:uid="{00000000-0005-0000-0000-00007B040000}"/>
    <cellStyle name="Output 2 4 6" xfId="1171" xr:uid="{00000000-0005-0000-0000-00007C040000}"/>
    <cellStyle name="Output 2 4 7" xfId="2280" xr:uid="{00000000-0005-0000-0000-00007D040000}"/>
    <cellStyle name="Output 2 4 8" xfId="2489" xr:uid="{00000000-0005-0000-0000-00007E040000}"/>
    <cellStyle name="Output 2 4 9" xfId="3010" xr:uid="{00000000-0005-0000-0000-00007F040000}"/>
    <cellStyle name="Output 2 5" xfId="1391" xr:uid="{00000000-0005-0000-0000-000080040000}"/>
    <cellStyle name="Output 2 5 2" xfId="2499" xr:uid="{00000000-0005-0000-0000-000081040000}"/>
    <cellStyle name="Output 2 5 3" xfId="2628" xr:uid="{00000000-0005-0000-0000-000082040000}"/>
    <cellStyle name="Output 2 5 4" xfId="2219" xr:uid="{00000000-0005-0000-0000-000083040000}"/>
    <cellStyle name="Output 2 5 5" xfId="2718" xr:uid="{00000000-0005-0000-0000-000084040000}"/>
    <cellStyle name="Output 2 5 6" xfId="2441" xr:uid="{00000000-0005-0000-0000-000085040000}"/>
    <cellStyle name="Output 2 5 7" xfId="2789" xr:uid="{00000000-0005-0000-0000-000086040000}"/>
    <cellStyle name="Output 2 5 8" xfId="2539" xr:uid="{00000000-0005-0000-0000-000087040000}"/>
    <cellStyle name="Output 2 6" xfId="1550" xr:uid="{00000000-0005-0000-0000-000088040000}"/>
    <cellStyle name="Output 2 6 2" xfId="2410" xr:uid="{00000000-0005-0000-0000-000089040000}"/>
    <cellStyle name="Output 2 6 3" xfId="1123" xr:uid="{00000000-0005-0000-0000-00008A040000}"/>
    <cellStyle name="Output 2 6 4" xfId="2796" xr:uid="{00000000-0005-0000-0000-00008B040000}"/>
    <cellStyle name="Output 2 6 5" xfId="2574" xr:uid="{00000000-0005-0000-0000-00008C040000}"/>
    <cellStyle name="Output 2 6 6" xfId="2209" xr:uid="{00000000-0005-0000-0000-00008D040000}"/>
    <cellStyle name="Output 2 6 7" xfId="2376" xr:uid="{00000000-0005-0000-0000-00008E040000}"/>
    <cellStyle name="Output 2 6 8" xfId="757" xr:uid="{00000000-0005-0000-0000-00008F040000}"/>
    <cellStyle name="Output 2 7" xfId="2149" xr:uid="{00000000-0005-0000-0000-000090040000}"/>
    <cellStyle name="Output 2 7 2" xfId="2753" xr:uid="{00000000-0005-0000-0000-000091040000}"/>
    <cellStyle name="Output 2 7 3" xfId="2863" xr:uid="{00000000-0005-0000-0000-000092040000}"/>
    <cellStyle name="Output 2 7 4" xfId="2967" xr:uid="{00000000-0005-0000-0000-000093040000}"/>
    <cellStyle name="Output 2 7 5" xfId="3044" xr:uid="{00000000-0005-0000-0000-000094040000}"/>
    <cellStyle name="Output 2 7 6" xfId="3090" xr:uid="{00000000-0005-0000-0000-000095040000}"/>
    <cellStyle name="Output 2 7 7" xfId="3162" xr:uid="{00000000-0005-0000-0000-000096040000}"/>
    <cellStyle name="Output 2 7 8" xfId="3239" xr:uid="{00000000-0005-0000-0000-000097040000}"/>
    <cellStyle name="Output 2 8" xfId="878" xr:uid="{00000000-0005-0000-0000-000098040000}"/>
    <cellStyle name="Output 2 9" xfId="1070" xr:uid="{00000000-0005-0000-0000-000099040000}"/>
    <cellStyle name="Output 3" xfId="269" xr:uid="{00000000-0005-0000-0000-00009A040000}"/>
    <cellStyle name="Output 3 10" xfId="2691" xr:uid="{00000000-0005-0000-0000-00009B040000}"/>
    <cellStyle name="Output 3 11" xfId="2405" xr:uid="{00000000-0005-0000-0000-00009C040000}"/>
    <cellStyle name="Output 3 2" xfId="666" xr:uid="{00000000-0005-0000-0000-00009D040000}"/>
    <cellStyle name="Output 3 2 2" xfId="1670" xr:uid="{00000000-0005-0000-0000-00009E040000}"/>
    <cellStyle name="Output 3 2 2 2" xfId="1061" xr:uid="{00000000-0005-0000-0000-00009F040000}"/>
    <cellStyle name="Output 3 2 2 3" xfId="2397" xr:uid="{00000000-0005-0000-0000-0000A0040000}"/>
    <cellStyle name="Output 3 2 2 4" xfId="2382" xr:uid="{00000000-0005-0000-0000-0000A1040000}"/>
    <cellStyle name="Output 3 2 2 5" xfId="2909" xr:uid="{00000000-0005-0000-0000-0000A2040000}"/>
    <cellStyle name="Output 3 2 2 6" xfId="2187" xr:uid="{00000000-0005-0000-0000-0000A3040000}"/>
    <cellStyle name="Output 3 2 2 7" xfId="2515" xr:uid="{00000000-0005-0000-0000-0000A4040000}"/>
    <cellStyle name="Output 3 2 2 8" xfId="3035" xr:uid="{00000000-0005-0000-0000-0000A5040000}"/>
    <cellStyle name="Output 3 2 3" xfId="2137" xr:uid="{00000000-0005-0000-0000-0000A6040000}"/>
    <cellStyle name="Output 3 2 3 2" xfId="2741" xr:uid="{00000000-0005-0000-0000-0000A7040000}"/>
    <cellStyle name="Output 3 2 3 3" xfId="2851" xr:uid="{00000000-0005-0000-0000-0000A8040000}"/>
    <cellStyle name="Output 3 2 3 4" xfId="2955" xr:uid="{00000000-0005-0000-0000-0000A9040000}"/>
    <cellStyle name="Output 3 2 3 5" xfId="3078" xr:uid="{00000000-0005-0000-0000-0000AA040000}"/>
    <cellStyle name="Output 3 2 3 6" xfId="3144" xr:uid="{00000000-0005-0000-0000-0000AB040000}"/>
    <cellStyle name="Output 3 2 3 7" xfId="2276" xr:uid="{00000000-0005-0000-0000-0000AC040000}"/>
    <cellStyle name="Output 3 2 3 8" xfId="3227" xr:uid="{00000000-0005-0000-0000-0000AD040000}"/>
    <cellStyle name="Output 3 2 4" xfId="1553" xr:uid="{00000000-0005-0000-0000-0000AE040000}"/>
    <cellStyle name="Output 3 2 4 2" xfId="2676" xr:uid="{00000000-0005-0000-0000-0000AF040000}"/>
    <cellStyle name="Output 3 2 4 3" xfId="2620" xr:uid="{00000000-0005-0000-0000-0000B0040000}"/>
    <cellStyle name="Output 3 2 4 4" xfId="1068" xr:uid="{00000000-0005-0000-0000-0000B1040000}"/>
    <cellStyle name="Output 3 2 4 5" xfId="3007" xr:uid="{00000000-0005-0000-0000-0000B2040000}"/>
    <cellStyle name="Output 3 2 4 6" xfId="2635" xr:uid="{00000000-0005-0000-0000-0000B3040000}"/>
    <cellStyle name="Output 3 2 4 7" xfId="2317" xr:uid="{00000000-0005-0000-0000-0000B4040000}"/>
    <cellStyle name="Output 3 2 4 8" xfId="2625" xr:uid="{00000000-0005-0000-0000-0000B5040000}"/>
    <cellStyle name="Output 3 2 5" xfId="2161" xr:uid="{00000000-0005-0000-0000-0000B6040000}"/>
    <cellStyle name="Output 3 2 5 2" xfId="2765" xr:uid="{00000000-0005-0000-0000-0000B7040000}"/>
    <cellStyle name="Output 3 2 5 3" xfId="2875" xr:uid="{00000000-0005-0000-0000-0000B8040000}"/>
    <cellStyle name="Output 3 2 5 4" xfId="2979" xr:uid="{00000000-0005-0000-0000-0000B9040000}"/>
    <cellStyle name="Output 3 2 5 5" xfId="3047" xr:uid="{00000000-0005-0000-0000-0000BA040000}"/>
    <cellStyle name="Output 3 2 5 6" xfId="3102" xr:uid="{00000000-0005-0000-0000-0000BB040000}"/>
    <cellStyle name="Output 3 2 5 7" xfId="3174" xr:uid="{00000000-0005-0000-0000-0000BC040000}"/>
    <cellStyle name="Output 3 2 5 8" xfId="3251" xr:uid="{00000000-0005-0000-0000-0000BD040000}"/>
    <cellStyle name="Output 3 2 6" xfId="1237" xr:uid="{00000000-0005-0000-0000-0000BE040000}"/>
    <cellStyle name="Output 3 2 7" xfId="2315" xr:uid="{00000000-0005-0000-0000-0000BF040000}"/>
    <cellStyle name="Output 3 2 8" xfId="2675" xr:uid="{00000000-0005-0000-0000-0000C0040000}"/>
    <cellStyle name="Output 3 2 9" xfId="2275" xr:uid="{00000000-0005-0000-0000-0000C1040000}"/>
    <cellStyle name="Output 3 3" xfId="1457" xr:uid="{00000000-0005-0000-0000-0000C2040000}"/>
    <cellStyle name="Output 3 3 2" xfId="2464" xr:uid="{00000000-0005-0000-0000-0000C3040000}"/>
    <cellStyle name="Output 3 3 3" xfId="2350" xr:uid="{00000000-0005-0000-0000-0000C4040000}"/>
    <cellStyle name="Output 3 3 4" xfId="2569" xr:uid="{00000000-0005-0000-0000-0000C5040000}"/>
    <cellStyle name="Output 3 3 5" xfId="768" xr:uid="{00000000-0005-0000-0000-0000C6040000}"/>
    <cellStyle name="Output 3 3 6" xfId="2547" xr:uid="{00000000-0005-0000-0000-0000C7040000}"/>
    <cellStyle name="Output 3 3 7" xfId="2512" xr:uid="{00000000-0005-0000-0000-0000C8040000}"/>
    <cellStyle name="Output 3 3 8" xfId="2542" xr:uid="{00000000-0005-0000-0000-0000C9040000}"/>
    <cellStyle name="Output 3 4" xfId="1348" xr:uid="{00000000-0005-0000-0000-0000CA040000}"/>
    <cellStyle name="Output 3 4 2" xfId="798" xr:uid="{00000000-0005-0000-0000-0000CB040000}"/>
    <cellStyle name="Output 3 4 3" xfId="2375" xr:uid="{00000000-0005-0000-0000-0000CC040000}"/>
    <cellStyle name="Output 3 4 4" xfId="2521" xr:uid="{00000000-0005-0000-0000-0000CD040000}"/>
    <cellStyle name="Output 3 4 5" xfId="2651" xr:uid="{00000000-0005-0000-0000-0000CE040000}"/>
    <cellStyle name="Output 3 4 6" xfId="1040" xr:uid="{00000000-0005-0000-0000-0000CF040000}"/>
    <cellStyle name="Output 3 4 7" xfId="2523" xr:uid="{00000000-0005-0000-0000-0000D0040000}"/>
    <cellStyle name="Output 3 4 8" xfId="2239" xr:uid="{00000000-0005-0000-0000-0000D1040000}"/>
    <cellStyle name="Output 3 5" xfId="2109" xr:uid="{00000000-0005-0000-0000-0000D2040000}"/>
    <cellStyle name="Output 3 5 2" xfId="779" xr:uid="{00000000-0005-0000-0000-0000D3040000}"/>
    <cellStyle name="Output 3 5 3" xfId="2823" xr:uid="{00000000-0005-0000-0000-0000D4040000}"/>
    <cellStyle name="Output 3 5 4" xfId="2927" xr:uid="{00000000-0005-0000-0000-0000D5040000}"/>
    <cellStyle name="Output 3 5 5" xfId="2492" xr:uid="{00000000-0005-0000-0000-0000D6040000}"/>
    <cellStyle name="Output 3 5 6" xfId="3134" xr:uid="{00000000-0005-0000-0000-0000D7040000}"/>
    <cellStyle name="Output 3 5 7" xfId="2802" xr:uid="{00000000-0005-0000-0000-0000D8040000}"/>
    <cellStyle name="Output 3 5 8" xfId="3199" xr:uid="{00000000-0005-0000-0000-0000D9040000}"/>
    <cellStyle name="Output 3 6" xfId="2108" xr:uid="{00000000-0005-0000-0000-0000DA040000}"/>
    <cellStyle name="Output 3 6 2" xfId="2179" xr:uid="{00000000-0005-0000-0000-0000DB040000}"/>
    <cellStyle name="Output 3 6 3" xfId="2822" xr:uid="{00000000-0005-0000-0000-0000DC040000}"/>
    <cellStyle name="Output 3 6 4" xfId="2926" xr:uid="{00000000-0005-0000-0000-0000DD040000}"/>
    <cellStyle name="Output 3 6 5" xfId="3031" xr:uid="{00000000-0005-0000-0000-0000DE040000}"/>
    <cellStyle name="Output 3 6 6" xfId="2709" xr:uid="{00000000-0005-0000-0000-0000DF040000}"/>
    <cellStyle name="Output 3 6 7" xfId="3012" xr:uid="{00000000-0005-0000-0000-0000E0040000}"/>
    <cellStyle name="Output 3 6 8" xfId="3198" xr:uid="{00000000-0005-0000-0000-0000E1040000}"/>
    <cellStyle name="Output 3 7" xfId="946" xr:uid="{00000000-0005-0000-0000-0000E2040000}"/>
    <cellStyle name="Output 3 8" xfId="1059" xr:uid="{00000000-0005-0000-0000-0000E3040000}"/>
    <cellStyle name="Output 3 9" xfId="1036" xr:uid="{00000000-0005-0000-0000-0000E4040000}"/>
    <cellStyle name="Output 4" xfId="450" xr:uid="{00000000-0005-0000-0000-0000E5040000}"/>
    <cellStyle name="Output 5" xfId="561" xr:uid="{00000000-0005-0000-0000-0000E6040000}"/>
    <cellStyle name="Output 5 2" xfId="1565" xr:uid="{00000000-0005-0000-0000-0000E7040000}"/>
    <cellStyle name="Output 5 2 2" xfId="2690" xr:uid="{00000000-0005-0000-0000-0000E8040000}"/>
    <cellStyle name="Output 5 2 3" xfId="2677" xr:uid="{00000000-0005-0000-0000-0000E9040000}"/>
    <cellStyle name="Output 5 2 4" xfId="2476" xr:uid="{00000000-0005-0000-0000-0000EA040000}"/>
    <cellStyle name="Output 5 2 5" xfId="3021" xr:uid="{00000000-0005-0000-0000-0000EB040000}"/>
    <cellStyle name="Output 5 2 6" xfId="2498" xr:uid="{00000000-0005-0000-0000-0000EC040000}"/>
    <cellStyle name="Output 5 2 7" xfId="3117" xr:uid="{00000000-0005-0000-0000-0000ED040000}"/>
    <cellStyle name="Output 5 2 8" xfId="3020" xr:uid="{00000000-0005-0000-0000-0000EE040000}"/>
    <cellStyle name="Output 5 3" xfId="2112" xr:uid="{00000000-0005-0000-0000-0000EF040000}"/>
    <cellStyle name="Output 5 3 2" xfId="2177" xr:uid="{00000000-0005-0000-0000-0000F0040000}"/>
    <cellStyle name="Output 5 3 3" xfId="2826" xr:uid="{00000000-0005-0000-0000-0000F1040000}"/>
    <cellStyle name="Output 5 3 4" xfId="2930" xr:uid="{00000000-0005-0000-0000-0000F2040000}"/>
    <cellStyle name="Output 5 3 5" xfId="3053" xr:uid="{00000000-0005-0000-0000-0000F3040000}"/>
    <cellStyle name="Output 5 3 6" xfId="3135" xr:uid="{00000000-0005-0000-0000-0000F4040000}"/>
    <cellStyle name="Output 5 3 7" xfId="2913" xr:uid="{00000000-0005-0000-0000-0000F5040000}"/>
    <cellStyle name="Output 5 3 8" xfId="3202" xr:uid="{00000000-0005-0000-0000-0000F6040000}"/>
    <cellStyle name="Output 5 4" xfId="2171" xr:uid="{00000000-0005-0000-0000-0000F7040000}"/>
    <cellStyle name="Output 5 4 2" xfId="2775" xr:uid="{00000000-0005-0000-0000-0000F8040000}"/>
    <cellStyle name="Output 5 4 3" xfId="2885" xr:uid="{00000000-0005-0000-0000-0000F9040000}"/>
    <cellStyle name="Output 5 4 4" xfId="2989" xr:uid="{00000000-0005-0000-0000-0000FA040000}"/>
    <cellStyle name="Output 5 4 5" xfId="3112" xr:uid="{00000000-0005-0000-0000-0000FB040000}"/>
    <cellStyle name="Output 5 4 6" xfId="3153" xr:uid="{00000000-0005-0000-0000-0000FC040000}"/>
    <cellStyle name="Output 5 4 7" xfId="3184" xr:uid="{00000000-0005-0000-0000-0000FD040000}"/>
    <cellStyle name="Output 5 4 8" xfId="3261" xr:uid="{00000000-0005-0000-0000-0000FE040000}"/>
    <cellStyle name="Output 5 5" xfId="1362" xr:uid="{00000000-0005-0000-0000-0000FF040000}"/>
    <cellStyle name="Output 5 5 2" xfId="2323" xr:uid="{00000000-0005-0000-0000-000000050000}"/>
    <cellStyle name="Output 5 5 3" xfId="756" xr:uid="{00000000-0005-0000-0000-000001050000}"/>
    <cellStyle name="Output 5 5 4" xfId="2678" xr:uid="{00000000-0005-0000-0000-000002050000}"/>
    <cellStyle name="Output 5 5 5" xfId="2533" xr:uid="{00000000-0005-0000-0000-000003050000}"/>
    <cellStyle name="Output 5 5 6" xfId="2337" xr:uid="{00000000-0005-0000-0000-000004050000}"/>
    <cellStyle name="Output 5 5 7" xfId="3004" xr:uid="{00000000-0005-0000-0000-000005050000}"/>
    <cellStyle name="Output 5 5 8" xfId="2996" xr:uid="{00000000-0005-0000-0000-000006050000}"/>
    <cellStyle name="Output 5 6" xfId="1132" xr:uid="{00000000-0005-0000-0000-000007050000}"/>
    <cellStyle name="Output 5 7" xfId="2257" xr:uid="{00000000-0005-0000-0000-000008050000}"/>
    <cellStyle name="Output 5 8" xfId="2210" xr:uid="{00000000-0005-0000-0000-000009050000}"/>
    <cellStyle name="Output 5 9" xfId="2475" xr:uid="{00000000-0005-0000-0000-00000A050000}"/>
    <cellStyle name="Output 6" xfId="1334" xr:uid="{00000000-0005-0000-0000-00000B050000}"/>
    <cellStyle name="Output 6 2" xfId="2687" xr:uid="{00000000-0005-0000-0000-00000C050000}"/>
    <cellStyle name="Output 6 3" xfId="2575" xr:uid="{00000000-0005-0000-0000-00000D050000}"/>
    <cellStyle name="Output 6 4" xfId="1072" xr:uid="{00000000-0005-0000-0000-00000E050000}"/>
    <cellStyle name="Output 6 5" xfId="3019" xr:uid="{00000000-0005-0000-0000-00000F050000}"/>
    <cellStyle name="Output 6 6" xfId="2389" xr:uid="{00000000-0005-0000-0000-000010050000}"/>
    <cellStyle name="Output 6 7" xfId="3116" xr:uid="{00000000-0005-0000-0000-000011050000}"/>
    <cellStyle name="Output 6 8" xfId="2594" xr:uid="{00000000-0005-0000-0000-000012050000}"/>
    <cellStyle name="Output 7" xfId="1559" xr:uid="{00000000-0005-0000-0000-000013050000}"/>
    <cellStyle name="Output 7 2" xfId="2664" xr:uid="{00000000-0005-0000-0000-000014050000}"/>
    <cellStyle name="Output 7 3" xfId="2299" xr:uid="{00000000-0005-0000-0000-000015050000}"/>
    <cellStyle name="Output 7 4" xfId="2468" xr:uid="{00000000-0005-0000-0000-000016050000}"/>
    <cellStyle name="Output 7 5" xfId="2995" xr:uid="{00000000-0005-0000-0000-000017050000}"/>
    <cellStyle name="Output 7 6" xfId="3009" xr:uid="{00000000-0005-0000-0000-000018050000}"/>
    <cellStyle name="Output 7 7" xfId="3127" xr:uid="{00000000-0005-0000-0000-000019050000}"/>
    <cellStyle name="Output 7 8" xfId="1108" xr:uid="{00000000-0005-0000-0000-00001A050000}"/>
    <cellStyle name="Output 8" xfId="2151" xr:uid="{00000000-0005-0000-0000-00001B050000}"/>
    <cellStyle name="Output 8 2" xfId="2755" xr:uid="{00000000-0005-0000-0000-00001C050000}"/>
    <cellStyle name="Output 8 3" xfId="2865" xr:uid="{00000000-0005-0000-0000-00001D050000}"/>
    <cellStyle name="Output 8 4" xfId="2969" xr:uid="{00000000-0005-0000-0000-00001E050000}"/>
    <cellStyle name="Output 8 5" xfId="3045" xr:uid="{00000000-0005-0000-0000-00001F050000}"/>
    <cellStyle name="Output 8 6" xfId="3092" xr:uid="{00000000-0005-0000-0000-000020050000}"/>
    <cellStyle name="Output 8 7" xfId="3164" xr:uid="{00000000-0005-0000-0000-000021050000}"/>
    <cellStyle name="Output 8 8" xfId="3241" xr:uid="{00000000-0005-0000-0000-000022050000}"/>
    <cellStyle name="Output 9" xfId="776" xr:uid="{00000000-0005-0000-0000-000023050000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1" xfId="2806" xr:uid="{00000000-0005-0000-0000-000039050000}"/>
    <cellStyle name="Računanje 2 2 2" xfId="659" xr:uid="{00000000-0005-0000-0000-00003A050000}"/>
    <cellStyle name="Računanje 2 2 2 2" xfId="1663" xr:uid="{00000000-0005-0000-0000-00003B050000}"/>
    <cellStyle name="Računanje 2 2 2 2 2" xfId="2222" xr:uid="{00000000-0005-0000-0000-00003C050000}"/>
    <cellStyle name="Računanje 2 2 2 2 3" xfId="1069" xr:uid="{00000000-0005-0000-0000-00003D050000}"/>
    <cellStyle name="Računanje 2 2 2 2 4" xfId="2537" xr:uid="{00000000-0005-0000-0000-00003E050000}"/>
    <cellStyle name="Računanje 2 2 2 2 5" xfId="2237" xr:uid="{00000000-0005-0000-0000-00003F050000}"/>
    <cellStyle name="Računanje 2 2 2 2 6" xfId="2549" xr:uid="{00000000-0005-0000-0000-000040050000}"/>
    <cellStyle name="Računanje 2 2 2 2 7" xfId="3133" xr:uid="{00000000-0005-0000-0000-000041050000}"/>
    <cellStyle name="Računanje 2 2 2 3" xfId="2131" xr:uid="{00000000-0005-0000-0000-000042050000}"/>
    <cellStyle name="Računanje 2 2 2 3 2" xfId="2735" xr:uid="{00000000-0005-0000-0000-000043050000}"/>
    <cellStyle name="Računanje 2 2 2 3 3" xfId="2845" xr:uid="{00000000-0005-0000-0000-000044050000}"/>
    <cellStyle name="Računanje 2 2 2 3 4" xfId="2949" xr:uid="{00000000-0005-0000-0000-000045050000}"/>
    <cellStyle name="Računanje 2 2 2 3 5" xfId="3072" xr:uid="{00000000-0005-0000-0000-000046050000}"/>
    <cellStyle name="Računanje 2 2 2 3 6" xfId="2807" xr:uid="{00000000-0005-0000-0000-000047050000}"/>
    <cellStyle name="Računanje 2 2 2 3 7" xfId="3221" xr:uid="{00000000-0005-0000-0000-000048050000}"/>
    <cellStyle name="Računanje 2 2 2 4" xfId="2172" xr:uid="{00000000-0005-0000-0000-000049050000}"/>
    <cellStyle name="Računanje 2 2 2 4 2" xfId="2776" xr:uid="{00000000-0005-0000-0000-00004A050000}"/>
    <cellStyle name="Računanje 2 2 2 4 3" xfId="2886" xr:uid="{00000000-0005-0000-0000-00004B050000}"/>
    <cellStyle name="Računanje 2 2 2 4 4" xfId="2990" xr:uid="{00000000-0005-0000-0000-00004C050000}"/>
    <cellStyle name="Računanje 2 2 2 4 5" xfId="3113" xr:uid="{00000000-0005-0000-0000-00004D050000}"/>
    <cellStyle name="Računanje 2 2 2 4 6" xfId="3185" xr:uid="{00000000-0005-0000-0000-00004E050000}"/>
    <cellStyle name="Računanje 2 2 2 4 7" xfId="3262" xr:uid="{00000000-0005-0000-0000-00004F050000}"/>
    <cellStyle name="Računanje 2 2 2 5" xfId="1230" xr:uid="{00000000-0005-0000-0000-000050050000}"/>
    <cellStyle name="Računanje 2 2 2 6" xfId="2309" xr:uid="{00000000-0005-0000-0000-000051050000}"/>
    <cellStyle name="Računanje 2 2 2 7" xfId="2592" xr:uid="{00000000-0005-0000-0000-000052050000}"/>
    <cellStyle name="Računanje 2 2 2 8" xfId="2609" xr:uid="{00000000-0005-0000-0000-000053050000}"/>
    <cellStyle name="Računanje 2 2 3" xfId="1450" xr:uid="{00000000-0005-0000-0000-000054050000}"/>
    <cellStyle name="Računanje 2 2 3 2" xfId="2698" xr:uid="{00000000-0005-0000-0000-000055050000}"/>
    <cellStyle name="Računanje 2 2 3 3" xfId="2251" xr:uid="{00000000-0005-0000-0000-000056050000}"/>
    <cellStyle name="Računanje 2 2 3 4" xfId="2420" xr:uid="{00000000-0005-0000-0000-000057050000}"/>
    <cellStyle name="Računanje 2 2 3 5" xfId="3026" xr:uid="{00000000-0005-0000-0000-000058050000}"/>
    <cellStyle name="Računanje 2 2 3 6" xfId="3122" xr:uid="{00000000-0005-0000-0000-000059050000}"/>
    <cellStyle name="Računanje 2 2 3 7" xfId="2680" xr:uid="{00000000-0005-0000-0000-00005A050000}"/>
    <cellStyle name="Računanje 2 2 4" xfId="1369" xr:uid="{00000000-0005-0000-0000-00005B050000}"/>
    <cellStyle name="Računanje 2 2 4 2" xfId="2231" xr:uid="{00000000-0005-0000-0000-00005C050000}"/>
    <cellStyle name="Računanje 2 2 4 3" xfId="1085" xr:uid="{00000000-0005-0000-0000-00005D050000}"/>
    <cellStyle name="Računanje 2 2 4 4" xfId="2255" xr:uid="{00000000-0005-0000-0000-00005E050000}"/>
    <cellStyle name="Računanje 2 2 4 5" xfId="2790" xr:uid="{00000000-0005-0000-0000-00005F050000}"/>
    <cellStyle name="Računanje 2 2 4 6" xfId="1089" xr:uid="{00000000-0005-0000-0000-000060050000}"/>
    <cellStyle name="Računanje 2 2 4 7" xfId="2327" xr:uid="{00000000-0005-0000-0000-000061050000}"/>
    <cellStyle name="Računanje 2 2 5" xfId="2155" xr:uid="{00000000-0005-0000-0000-000062050000}"/>
    <cellStyle name="Računanje 2 2 5 2" xfId="2759" xr:uid="{00000000-0005-0000-0000-000063050000}"/>
    <cellStyle name="Računanje 2 2 5 3" xfId="2869" xr:uid="{00000000-0005-0000-0000-000064050000}"/>
    <cellStyle name="Računanje 2 2 5 4" xfId="2973" xr:uid="{00000000-0005-0000-0000-000065050000}"/>
    <cellStyle name="Računanje 2 2 5 5" xfId="3096" xr:uid="{00000000-0005-0000-0000-000066050000}"/>
    <cellStyle name="Računanje 2 2 5 6" xfId="3168" xr:uid="{00000000-0005-0000-0000-000067050000}"/>
    <cellStyle name="Računanje 2 2 5 7" xfId="3245" xr:uid="{00000000-0005-0000-0000-000068050000}"/>
    <cellStyle name="Računanje 2 2 6" xfId="2103" xr:uid="{00000000-0005-0000-0000-000069050000}"/>
    <cellStyle name="Računanje 2 2 6 2" xfId="842" xr:uid="{00000000-0005-0000-0000-00006A050000}"/>
    <cellStyle name="Računanje 2 2 6 3" xfId="2817" xr:uid="{00000000-0005-0000-0000-00006B050000}"/>
    <cellStyle name="Računanje 2 2 6 4" xfId="2921" xr:uid="{00000000-0005-0000-0000-00006C050000}"/>
    <cellStyle name="Računanje 2 2 6 5" xfId="2899" xr:uid="{00000000-0005-0000-0000-00006D050000}"/>
    <cellStyle name="Računanje 2 2 6 6" xfId="2390" xr:uid="{00000000-0005-0000-0000-00006E050000}"/>
    <cellStyle name="Računanje 2 2 6 7" xfId="3193" xr:uid="{00000000-0005-0000-0000-00006F050000}"/>
    <cellStyle name="Računanje 2 2 7" xfId="939" xr:uid="{00000000-0005-0000-0000-000070050000}"/>
    <cellStyle name="Računanje 2 2 8" xfId="794" xr:uid="{00000000-0005-0000-0000-000071050000}"/>
    <cellStyle name="Računanje 2 2 9" xfId="2354" xr:uid="{00000000-0005-0000-0000-000072050000}"/>
    <cellStyle name="Računanje 2 3" xfId="461" xr:uid="{00000000-0005-0000-0000-000073050000}"/>
    <cellStyle name="Računanje 2 4" xfId="1356" xr:uid="{00000000-0005-0000-0000-000074050000}"/>
    <cellStyle name="Računanje 2 4 2" xfId="2271" xr:uid="{00000000-0005-0000-0000-000075050000}"/>
    <cellStyle name="Računanje 2 4 3" xfId="829" xr:uid="{00000000-0005-0000-0000-000076050000}"/>
    <cellStyle name="Računanje 2 4 4" xfId="2244" xr:uid="{00000000-0005-0000-0000-000077050000}"/>
    <cellStyle name="Računanje 2 4 5" xfId="2268" xr:uid="{00000000-0005-0000-0000-000078050000}"/>
    <cellStyle name="Računanje 2 4 6" xfId="2446" xr:uid="{00000000-0005-0000-0000-000079050000}"/>
    <cellStyle name="Računanje 2 4 7" xfId="1122" xr:uid="{00000000-0005-0000-0000-00007A050000}"/>
    <cellStyle name="Računanje 2 5" xfId="830" xr:uid="{00000000-0005-0000-0000-00007B050000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1" xfId="2519" xr:uid="{00000000-0005-0000-0000-00008C050000}"/>
    <cellStyle name="Total 12" xfId="2904" xr:uid="{00000000-0005-0000-0000-00008D050000}"/>
    <cellStyle name="Total 13" xfId="2679" xr:uid="{00000000-0005-0000-0000-00008E050000}"/>
    <cellStyle name="Total 2" xfId="202" xr:uid="{00000000-0005-0000-0000-00008F050000}"/>
    <cellStyle name="Total 2 10" xfId="2393" xr:uid="{00000000-0005-0000-0000-000090050000}"/>
    <cellStyle name="Total 2 11" xfId="2357" xr:uid="{00000000-0005-0000-0000-000091050000}"/>
    <cellStyle name="Total 2 12" xfId="2627" xr:uid="{00000000-0005-0000-0000-000092050000}"/>
    <cellStyle name="Total 2 2" xfId="299" xr:uid="{00000000-0005-0000-0000-000093050000}"/>
    <cellStyle name="Total 2 2 10" xfId="2593" xr:uid="{00000000-0005-0000-0000-000094050000}"/>
    <cellStyle name="Total 2 2 11" xfId="2911" xr:uid="{00000000-0005-0000-0000-000095050000}"/>
    <cellStyle name="Total 2 2 2" xfId="696" xr:uid="{00000000-0005-0000-0000-000096050000}"/>
    <cellStyle name="Total 2 2 2 2" xfId="1700" xr:uid="{00000000-0005-0000-0000-000097050000}"/>
    <cellStyle name="Total 2 2 2 2 2" xfId="2706" xr:uid="{00000000-0005-0000-0000-000098050000}"/>
    <cellStyle name="Total 2 2 2 2 3" xfId="2572" xr:uid="{00000000-0005-0000-0000-000099050000}"/>
    <cellStyle name="Total 2 2 2 2 4" xfId="1035" xr:uid="{00000000-0005-0000-0000-00009A050000}"/>
    <cellStyle name="Total 2 2 2 2 5" xfId="3034" xr:uid="{00000000-0005-0000-0000-00009B050000}"/>
    <cellStyle name="Total 2 2 2 2 6" xfId="821" xr:uid="{00000000-0005-0000-0000-00009C050000}"/>
    <cellStyle name="Total 2 2 2 2 7" xfId="2380" xr:uid="{00000000-0005-0000-0000-00009D050000}"/>
    <cellStyle name="Total 2 2 2 3" xfId="2144" xr:uid="{00000000-0005-0000-0000-00009E050000}"/>
    <cellStyle name="Total 2 2 2 3 2" xfId="2748" xr:uid="{00000000-0005-0000-0000-00009F050000}"/>
    <cellStyle name="Total 2 2 2 3 3" xfId="2858" xr:uid="{00000000-0005-0000-0000-0000A0050000}"/>
    <cellStyle name="Total 2 2 2 3 4" xfId="2962" xr:uid="{00000000-0005-0000-0000-0000A1050000}"/>
    <cellStyle name="Total 2 2 2 3 5" xfId="3085" xr:uid="{00000000-0005-0000-0000-0000A2050000}"/>
    <cellStyle name="Total 2 2 2 3 6" xfId="3157" xr:uid="{00000000-0005-0000-0000-0000A3050000}"/>
    <cellStyle name="Total 2 2 2 3 7" xfId="3234" xr:uid="{00000000-0005-0000-0000-0000A4050000}"/>
    <cellStyle name="Total 2 2 2 4" xfId="2162" xr:uid="{00000000-0005-0000-0000-0000A5050000}"/>
    <cellStyle name="Total 2 2 2 4 2" xfId="2766" xr:uid="{00000000-0005-0000-0000-0000A6050000}"/>
    <cellStyle name="Total 2 2 2 4 3" xfId="2876" xr:uid="{00000000-0005-0000-0000-0000A7050000}"/>
    <cellStyle name="Total 2 2 2 4 4" xfId="2980" xr:uid="{00000000-0005-0000-0000-0000A8050000}"/>
    <cellStyle name="Total 2 2 2 4 5" xfId="3103" xr:uid="{00000000-0005-0000-0000-0000A9050000}"/>
    <cellStyle name="Total 2 2 2 4 6" xfId="3175" xr:uid="{00000000-0005-0000-0000-0000AA050000}"/>
    <cellStyle name="Total 2 2 2 4 7" xfId="3252" xr:uid="{00000000-0005-0000-0000-0000AB050000}"/>
    <cellStyle name="Total 2 2 2 5" xfId="1267" xr:uid="{00000000-0005-0000-0000-0000AC050000}"/>
    <cellStyle name="Total 2 2 2 6" xfId="2334" xr:uid="{00000000-0005-0000-0000-0000AD050000}"/>
    <cellStyle name="Total 2 2 2 7" xfId="2610" xr:uid="{00000000-0005-0000-0000-0000AE050000}"/>
    <cellStyle name="Total 2 2 2 8" xfId="2425" xr:uid="{00000000-0005-0000-0000-0000AF050000}"/>
    <cellStyle name="Total 2 2 3" xfId="1487" xr:uid="{00000000-0005-0000-0000-0000B0050000}"/>
    <cellStyle name="Total 2 2 3 2" xfId="2573" xr:uid="{00000000-0005-0000-0000-0000B1050000}"/>
    <cellStyle name="Total 2 2 3 3" xfId="773" xr:uid="{00000000-0005-0000-0000-0000B2050000}"/>
    <cellStyle name="Total 2 2 3 4" xfId="2571" xr:uid="{00000000-0005-0000-0000-0000B3050000}"/>
    <cellStyle name="Total 2 2 3 5" xfId="2634" xr:uid="{00000000-0005-0000-0000-0000B4050000}"/>
    <cellStyle name="Total 2 2 3 6" xfId="3008" xr:uid="{00000000-0005-0000-0000-0000B5050000}"/>
    <cellStyle name="Total 2 2 3 7" xfId="2204" xr:uid="{00000000-0005-0000-0000-0000B6050000}"/>
    <cellStyle name="Total 2 2 4" xfId="1325" xr:uid="{00000000-0005-0000-0000-0000B7050000}"/>
    <cellStyle name="Total 2 2 4 2" xfId="2387" xr:uid="{00000000-0005-0000-0000-0000B8050000}"/>
    <cellStyle name="Total 2 2 4 3" xfId="2189" xr:uid="{00000000-0005-0000-0000-0000B9050000}"/>
    <cellStyle name="Total 2 2 4 4" xfId="2781" xr:uid="{00000000-0005-0000-0000-0000BA050000}"/>
    <cellStyle name="Total 2 2 4 5" xfId="1120" xr:uid="{00000000-0005-0000-0000-0000BB050000}"/>
    <cellStyle name="Total 2 2 4 6" xfId="2201" xr:uid="{00000000-0005-0000-0000-0000BC050000}"/>
    <cellStyle name="Total 2 2 4 7" xfId="755" xr:uid="{00000000-0005-0000-0000-0000BD050000}"/>
    <cellStyle name="Total 2 2 5" xfId="2167" xr:uid="{00000000-0005-0000-0000-0000BE050000}"/>
    <cellStyle name="Total 2 2 5 2" xfId="2771" xr:uid="{00000000-0005-0000-0000-0000BF050000}"/>
    <cellStyle name="Total 2 2 5 3" xfId="2881" xr:uid="{00000000-0005-0000-0000-0000C0050000}"/>
    <cellStyle name="Total 2 2 5 4" xfId="2985" xr:uid="{00000000-0005-0000-0000-0000C1050000}"/>
    <cellStyle name="Total 2 2 5 5" xfId="3108" xr:uid="{00000000-0005-0000-0000-0000C2050000}"/>
    <cellStyle name="Total 2 2 5 6" xfId="3180" xr:uid="{00000000-0005-0000-0000-0000C3050000}"/>
    <cellStyle name="Total 2 2 5 7" xfId="3257" xr:uid="{00000000-0005-0000-0000-0000C4050000}"/>
    <cellStyle name="Total 2 2 6" xfId="1562" xr:uid="{00000000-0005-0000-0000-0000C5050000}"/>
    <cellStyle name="Total 2 2 6 2" xfId="2435" xr:uid="{00000000-0005-0000-0000-0000C6050000}"/>
    <cellStyle name="Total 2 2 6 3" xfId="2674" xr:uid="{00000000-0005-0000-0000-0000C7050000}"/>
    <cellStyle name="Total 2 2 6 4" xfId="2240" xr:uid="{00000000-0005-0000-0000-0000C8050000}"/>
    <cellStyle name="Total 2 2 6 5" xfId="2297" xr:uid="{00000000-0005-0000-0000-0000C9050000}"/>
    <cellStyle name="Total 2 2 6 6" xfId="2797" xr:uid="{00000000-0005-0000-0000-0000CA050000}"/>
    <cellStyle name="Total 2 2 6 7" xfId="2560" xr:uid="{00000000-0005-0000-0000-0000CB050000}"/>
    <cellStyle name="Total 2 2 7" xfId="976" xr:uid="{00000000-0005-0000-0000-0000CC050000}"/>
    <cellStyle name="Total 2 2 8" xfId="1048" xr:uid="{00000000-0005-0000-0000-0000CD050000}"/>
    <cellStyle name="Total 2 2 9" xfId="2559" xr:uid="{00000000-0005-0000-0000-0000CE050000}"/>
    <cellStyle name="Total 2 3" xfId="469" xr:uid="{00000000-0005-0000-0000-0000CF050000}"/>
    <cellStyle name="Total 2 4" xfId="601" xr:uid="{00000000-0005-0000-0000-0000D0050000}"/>
    <cellStyle name="Total 2 4 2" xfId="1605" xr:uid="{00000000-0005-0000-0000-0000D1050000}"/>
    <cellStyle name="Total 2 4 2 2" xfId="2336" xr:uid="{00000000-0005-0000-0000-0000D2050000}"/>
    <cellStyle name="Total 2 4 2 3" xfId="2300" xr:uid="{00000000-0005-0000-0000-0000D3050000}"/>
    <cellStyle name="Total 2 4 2 4" xfId="2714" xr:uid="{00000000-0005-0000-0000-0000D4050000}"/>
    <cellStyle name="Total 2 4 2 5" xfId="2293" xr:uid="{00000000-0005-0000-0000-0000D5050000}"/>
    <cellStyle name="Total 2 4 2 6" xfId="3038" xr:uid="{00000000-0005-0000-0000-0000D6050000}"/>
    <cellStyle name="Total 2 4 2 7" xfId="2660" xr:uid="{00000000-0005-0000-0000-0000D7050000}"/>
    <cellStyle name="Total 2 4 3" xfId="2123" xr:uid="{00000000-0005-0000-0000-0000D8050000}"/>
    <cellStyle name="Total 2 4 3 2" xfId="1095" xr:uid="{00000000-0005-0000-0000-0000D9050000}"/>
    <cellStyle name="Total 2 4 3 3" xfId="2837" xr:uid="{00000000-0005-0000-0000-0000DA050000}"/>
    <cellStyle name="Total 2 4 3 4" xfId="2941" xr:uid="{00000000-0005-0000-0000-0000DB050000}"/>
    <cellStyle name="Total 2 4 3 5" xfId="3064" xr:uid="{00000000-0005-0000-0000-0000DC050000}"/>
    <cellStyle name="Total 2 4 3 6" xfId="3037" xr:uid="{00000000-0005-0000-0000-0000DD050000}"/>
    <cellStyle name="Total 2 4 3 7" xfId="3213" xr:uid="{00000000-0005-0000-0000-0000DE050000}"/>
    <cellStyle name="Total 2 4 4" xfId="2173" xr:uid="{00000000-0005-0000-0000-0000DF050000}"/>
    <cellStyle name="Total 2 4 4 2" xfId="2777" xr:uid="{00000000-0005-0000-0000-0000E0050000}"/>
    <cellStyle name="Total 2 4 4 3" xfId="2887" xr:uid="{00000000-0005-0000-0000-0000E1050000}"/>
    <cellStyle name="Total 2 4 4 4" xfId="2991" xr:uid="{00000000-0005-0000-0000-0000E2050000}"/>
    <cellStyle name="Total 2 4 4 5" xfId="3114" xr:uid="{00000000-0005-0000-0000-0000E3050000}"/>
    <cellStyle name="Total 2 4 4 6" xfId="3186" xr:uid="{00000000-0005-0000-0000-0000E4050000}"/>
    <cellStyle name="Total 2 4 4 7" xfId="3263" xr:uid="{00000000-0005-0000-0000-0000E5050000}"/>
    <cellStyle name="Total 2 4 5" xfId="1172" xr:uid="{00000000-0005-0000-0000-0000E6050000}"/>
    <cellStyle name="Total 2 4 6" xfId="2281" xr:uid="{00000000-0005-0000-0000-0000E7050000}"/>
    <cellStyle name="Total 2 4 7" xfId="2540" xr:uid="{00000000-0005-0000-0000-0000E8050000}"/>
    <cellStyle name="Total 2 4 8" xfId="2304" xr:uid="{00000000-0005-0000-0000-0000E9050000}"/>
    <cellStyle name="Total 2 5" xfId="1392" xr:uid="{00000000-0005-0000-0000-0000EA050000}"/>
    <cellStyle name="Total 2 5 2" xfId="2672" xr:uid="{00000000-0005-0000-0000-0000EB050000}"/>
    <cellStyle name="Total 2 5 3" xfId="837" xr:uid="{00000000-0005-0000-0000-0000EC050000}"/>
    <cellStyle name="Total 2 5 4" xfId="843" xr:uid="{00000000-0005-0000-0000-0000ED050000}"/>
    <cellStyle name="Total 2 5 5" xfId="3003" xr:uid="{00000000-0005-0000-0000-0000EE050000}"/>
    <cellStyle name="Total 2 5 6" xfId="3128" xr:uid="{00000000-0005-0000-0000-0000EF050000}"/>
    <cellStyle name="Total 2 5 7" xfId="3142" xr:uid="{00000000-0005-0000-0000-0000F0050000}"/>
    <cellStyle name="Total 2 6" xfId="1552" xr:uid="{00000000-0005-0000-0000-0000F1050000}"/>
    <cellStyle name="Total 2 6 2" xfId="2507" xr:uid="{00000000-0005-0000-0000-0000F2050000}"/>
    <cellStyle name="Total 2 6 3" xfId="2597" xr:uid="{00000000-0005-0000-0000-0000F3050000}"/>
    <cellStyle name="Total 2 6 4" xfId="2715" xr:uid="{00000000-0005-0000-0000-0000F4050000}"/>
    <cellStyle name="Total 2 6 5" xfId="2342" xr:uid="{00000000-0005-0000-0000-0000F5050000}"/>
    <cellStyle name="Total 2 6 6" xfId="2486" xr:uid="{00000000-0005-0000-0000-0000F6050000}"/>
    <cellStyle name="Total 2 6 7" xfId="2621" xr:uid="{00000000-0005-0000-0000-0000F7050000}"/>
    <cellStyle name="Total 2 7" xfId="1555" xr:uid="{00000000-0005-0000-0000-0000F8050000}"/>
    <cellStyle name="Total 2 7 2" xfId="770" xr:uid="{00000000-0005-0000-0000-0000F9050000}"/>
    <cellStyle name="Total 2 7 3" xfId="2453" xr:uid="{00000000-0005-0000-0000-0000FA050000}"/>
    <cellStyle name="Total 2 7 4" xfId="1057" xr:uid="{00000000-0005-0000-0000-0000FB050000}"/>
    <cellStyle name="Total 2 7 5" xfId="2418" xr:uid="{00000000-0005-0000-0000-0000FC050000}"/>
    <cellStyle name="Total 2 7 6" xfId="2606" xr:uid="{00000000-0005-0000-0000-0000FD050000}"/>
    <cellStyle name="Total 2 7 7" xfId="2541" xr:uid="{00000000-0005-0000-0000-0000FE050000}"/>
    <cellStyle name="Total 2 8" xfId="879" xr:uid="{00000000-0005-0000-0000-0000FF050000}"/>
    <cellStyle name="Total 2 9" xfId="875" xr:uid="{00000000-0005-0000-0000-000000060000}"/>
    <cellStyle name="Total 3" xfId="270" xr:uid="{00000000-0005-0000-0000-000001060000}"/>
    <cellStyle name="Total 3 10" xfId="2269" xr:uid="{00000000-0005-0000-0000-000002060000}"/>
    <cellStyle name="Total 3 11" xfId="3001" xr:uid="{00000000-0005-0000-0000-000003060000}"/>
    <cellStyle name="Total 3 2" xfId="667" xr:uid="{00000000-0005-0000-0000-000004060000}"/>
    <cellStyle name="Total 3 2 2" xfId="1671" xr:uid="{00000000-0005-0000-0000-000005060000}"/>
    <cellStyle name="Total 3 2 2 2" xfId="936" xr:uid="{00000000-0005-0000-0000-000006060000}"/>
    <cellStyle name="Total 3 2 2 3" xfId="2279" xr:uid="{00000000-0005-0000-0000-000007060000}"/>
    <cellStyle name="Total 3 2 2 4" xfId="2199" xr:uid="{00000000-0005-0000-0000-000008060000}"/>
    <cellStyle name="Total 3 2 2 5" xfId="1041" xr:uid="{00000000-0005-0000-0000-000009060000}"/>
    <cellStyle name="Total 3 2 2 6" xfId="3024" xr:uid="{00000000-0005-0000-0000-00000A060000}"/>
    <cellStyle name="Total 3 2 2 7" xfId="2694" xr:uid="{00000000-0005-0000-0000-00000B060000}"/>
    <cellStyle name="Total 3 2 3" xfId="2138" xr:uid="{00000000-0005-0000-0000-00000C060000}"/>
    <cellStyle name="Total 3 2 3 2" xfId="2742" xr:uid="{00000000-0005-0000-0000-00000D060000}"/>
    <cellStyle name="Total 3 2 3 3" xfId="2852" xr:uid="{00000000-0005-0000-0000-00000E060000}"/>
    <cellStyle name="Total 3 2 3 4" xfId="2956" xr:uid="{00000000-0005-0000-0000-00000F060000}"/>
    <cellStyle name="Total 3 2 3 5" xfId="3079" xr:uid="{00000000-0005-0000-0000-000010060000}"/>
    <cellStyle name="Total 3 2 3 6" xfId="2619" xr:uid="{00000000-0005-0000-0000-000011060000}"/>
    <cellStyle name="Total 3 2 3 7" xfId="3228" xr:uid="{00000000-0005-0000-0000-000012060000}"/>
    <cellStyle name="Total 3 2 4" xfId="2104" xr:uid="{00000000-0005-0000-0000-000013060000}"/>
    <cellStyle name="Total 3 2 4 2" xfId="2181" xr:uid="{00000000-0005-0000-0000-000014060000}"/>
    <cellStyle name="Total 3 2 4 3" xfId="2818" xr:uid="{00000000-0005-0000-0000-000015060000}"/>
    <cellStyle name="Total 3 2 4 4" xfId="2922" xr:uid="{00000000-0005-0000-0000-000016060000}"/>
    <cellStyle name="Total 3 2 4 5" xfId="1103" xr:uid="{00000000-0005-0000-0000-000017060000}"/>
    <cellStyle name="Total 3 2 4 6" xfId="2583" xr:uid="{00000000-0005-0000-0000-000018060000}"/>
    <cellStyle name="Total 3 2 4 7" xfId="3194" xr:uid="{00000000-0005-0000-0000-000019060000}"/>
    <cellStyle name="Total 3 2 5" xfId="1238" xr:uid="{00000000-0005-0000-0000-00001A060000}"/>
    <cellStyle name="Total 3 2 6" xfId="2316" xr:uid="{00000000-0005-0000-0000-00001B060000}"/>
    <cellStyle name="Total 3 2 7" xfId="2712" xr:uid="{00000000-0005-0000-0000-00001C060000}"/>
    <cellStyle name="Total 3 2 8" xfId="2994" xr:uid="{00000000-0005-0000-0000-00001D060000}"/>
    <cellStyle name="Total 3 3" xfId="1458" xr:uid="{00000000-0005-0000-0000-00001E060000}"/>
    <cellStyle name="Total 3 3 2" xfId="2643" xr:uid="{00000000-0005-0000-0000-00001F060000}"/>
    <cellStyle name="Total 3 3 3" xfId="1055" xr:uid="{00000000-0005-0000-0000-000020060000}"/>
    <cellStyle name="Total 3 3 4" xfId="2707" xr:uid="{00000000-0005-0000-0000-000021060000}"/>
    <cellStyle name="Total 3 3 5" xfId="2394" xr:uid="{00000000-0005-0000-0000-000022060000}"/>
    <cellStyle name="Total 3 3 6" xfId="2992" xr:uid="{00000000-0005-0000-0000-000023060000}"/>
    <cellStyle name="Total 3 3 7" xfId="2576" xr:uid="{00000000-0005-0000-0000-000024060000}"/>
    <cellStyle name="Total 3 4" xfId="1548" xr:uid="{00000000-0005-0000-0000-000025060000}"/>
    <cellStyle name="Total 3 4 2" xfId="818" xr:uid="{00000000-0005-0000-0000-000026060000}"/>
    <cellStyle name="Total 3 4 3" xfId="1105" xr:uid="{00000000-0005-0000-0000-000027060000}"/>
    <cellStyle name="Total 3 4 4" xfId="2485" xr:uid="{00000000-0005-0000-0000-000028060000}"/>
    <cellStyle name="Total 3 4 5" xfId="2320" xr:uid="{00000000-0005-0000-0000-000029060000}"/>
    <cellStyle name="Total 3 4 6" xfId="2254" xr:uid="{00000000-0005-0000-0000-00002A060000}"/>
    <cellStyle name="Total 3 4 7" xfId="2329" xr:uid="{00000000-0005-0000-0000-00002B060000}"/>
    <cellStyle name="Total 3 5" xfId="2156" xr:uid="{00000000-0005-0000-0000-00002C060000}"/>
    <cellStyle name="Total 3 5 2" xfId="2760" xr:uid="{00000000-0005-0000-0000-00002D060000}"/>
    <cellStyle name="Total 3 5 3" xfId="2870" xr:uid="{00000000-0005-0000-0000-00002E060000}"/>
    <cellStyle name="Total 3 5 4" xfId="2974" xr:uid="{00000000-0005-0000-0000-00002F060000}"/>
    <cellStyle name="Total 3 5 5" xfId="3097" xr:uid="{00000000-0005-0000-0000-000030060000}"/>
    <cellStyle name="Total 3 5 6" xfId="3169" xr:uid="{00000000-0005-0000-0000-000031060000}"/>
    <cellStyle name="Total 3 5 7" xfId="3246" xr:uid="{00000000-0005-0000-0000-000032060000}"/>
    <cellStyle name="Total 3 6" xfId="2110" xr:uid="{00000000-0005-0000-0000-000033060000}"/>
    <cellStyle name="Total 3 6 2" xfId="2178" xr:uid="{00000000-0005-0000-0000-000034060000}"/>
    <cellStyle name="Total 3 6 3" xfId="2824" xr:uid="{00000000-0005-0000-0000-000035060000}"/>
    <cellStyle name="Total 3 6 4" xfId="2928" xr:uid="{00000000-0005-0000-0000-000036060000}"/>
    <cellStyle name="Total 3 6 5" xfId="2496" xr:uid="{00000000-0005-0000-0000-000037060000}"/>
    <cellStyle name="Total 3 6 6" xfId="2633" xr:uid="{00000000-0005-0000-0000-000038060000}"/>
    <cellStyle name="Total 3 6 7" xfId="3200" xr:uid="{00000000-0005-0000-0000-000039060000}"/>
    <cellStyle name="Total 3 7" xfId="947" xr:uid="{00000000-0005-0000-0000-00003A060000}"/>
    <cellStyle name="Total 3 8" xfId="772" xr:uid="{00000000-0005-0000-0000-00003B060000}"/>
    <cellStyle name="Total 3 9" xfId="2650" xr:uid="{00000000-0005-0000-0000-00003C060000}"/>
    <cellStyle name="Total 4" xfId="468" xr:uid="{00000000-0005-0000-0000-00003D060000}"/>
    <cellStyle name="Total 5" xfId="562" xr:uid="{00000000-0005-0000-0000-00003E060000}"/>
    <cellStyle name="Total 5 2" xfId="1566" xr:uid="{00000000-0005-0000-0000-00003F060000}"/>
    <cellStyle name="Total 5 2 2" xfId="2344" xr:uid="{00000000-0005-0000-0000-000040060000}"/>
    <cellStyle name="Total 5 2 3" xfId="754" xr:uid="{00000000-0005-0000-0000-000041060000}"/>
    <cellStyle name="Total 5 2 4" xfId="2528" xr:uid="{00000000-0005-0000-0000-000042060000}"/>
    <cellStyle name="Total 5 2 5" xfId="2726" xr:uid="{00000000-0005-0000-0000-000043060000}"/>
    <cellStyle name="Total 5 2 6" xfId="2428" xr:uid="{00000000-0005-0000-0000-000044060000}"/>
    <cellStyle name="Total 5 2 7" xfId="2494" xr:uid="{00000000-0005-0000-0000-000045060000}"/>
    <cellStyle name="Total 5 3" xfId="2113" xr:uid="{00000000-0005-0000-0000-000046060000}"/>
    <cellStyle name="Total 5 3 2" xfId="1087" xr:uid="{00000000-0005-0000-0000-000047060000}"/>
    <cellStyle name="Total 5 3 3" xfId="2827" xr:uid="{00000000-0005-0000-0000-000048060000}"/>
    <cellStyle name="Total 5 3 4" xfId="2931" xr:uid="{00000000-0005-0000-0000-000049060000}"/>
    <cellStyle name="Total 5 3 5" xfId="3054" xr:uid="{00000000-0005-0000-0000-00004A060000}"/>
    <cellStyle name="Total 5 3 6" xfId="2653" xr:uid="{00000000-0005-0000-0000-00004B060000}"/>
    <cellStyle name="Total 5 3 7" xfId="3203" xr:uid="{00000000-0005-0000-0000-00004C060000}"/>
    <cellStyle name="Total 5 4" xfId="2127" xr:uid="{00000000-0005-0000-0000-00004D060000}"/>
    <cellStyle name="Total 5 4 2" xfId="2731" xr:uid="{00000000-0005-0000-0000-00004E060000}"/>
    <cellStyle name="Total 5 4 3" xfId="2841" xr:uid="{00000000-0005-0000-0000-00004F060000}"/>
    <cellStyle name="Total 5 4 4" xfId="2945" xr:uid="{00000000-0005-0000-0000-000050060000}"/>
    <cellStyle name="Total 5 4 5" xfId="3068" xr:uid="{00000000-0005-0000-0000-000051060000}"/>
    <cellStyle name="Total 5 4 6" xfId="2787" xr:uid="{00000000-0005-0000-0000-000052060000}"/>
    <cellStyle name="Total 5 4 7" xfId="3217" xr:uid="{00000000-0005-0000-0000-000053060000}"/>
    <cellStyle name="Total 5 5" xfId="1133" xr:uid="{00000000-0005-0000-0000-000054060000}"/>
    <cellStyle name="Total 5 6" xfId="2258" xr:uid="{00000000-0005-0000-0000-000055060000}"/>
    <cellStyle name="Total 5 7" xfId="2889" xr:uid="{00000000-0005-0000-0000-000056060000}"/>
    <cellStyle name="Total 5 8" xfId="2319" xr:uid="{00000000-0005-0000-0000-000057060000}"/>
    <cellStyle name="Total 6" xfId="1335" xr:uid="{00000000-0005-0000-0000-000058060000}"/>
    <cellStyle name="Total 6 2" xfId="2340" xr:uid="{00000000-0005-0000-0000-000059060000}"/>
    <cellStyle name="Total 6 3" xfId="1100" xr:uid="{00000000-0005-0000-0000-00005A060000}"/>
    <cellStyle name="Total 6 4" xfId="2710" xr:uid="{00000000-0005-0000-0000-00005B060000}"/>
    <cellStyle name="Total 6 5" xfId="1042" xr:uid="{00000000-0005-0000-0000-00005C060000}"/>
    <cellStyle name="Total 6 6" xfId="2792" xr:uid="{00000000-0005-0000-0000-00005D060000}"/>
    <cellStyle name="Total 6 7" xfId="2322" xr:uid="{00000000-0005-0000-0000-00005E060000}"/>
    <cellStyle name="Total 7" xfId="1558" xr:uid="{00000000-0005-0000-0000-00005F060000}"/>
    <cellStyle name="Total 7 2" xfId="2488" xr:uid="{00000000-0005-0000-0000-000060060000}"/>
    <cellStyle name="Total 7 3" xfId="2273" xr:uid="{00000000-0005-0000-0000-000061060000}"/>
    <cellStyle name="Total 7 4" xfId="2197" xr:uid="{00000000-0005-0000-0000-000062060000}"/>
    <cellStyle name="Total 7 5" xfId="2243" xr:uid="{00000000-0005-0000-0000-000063060000}"/>
    <cellStyle name="Total 7 6" xfId="2460" xr:uid="{00000000-0005-0000-0000-000064060000}"/>
    <cellStyle name="Total 7 7" xfId="3124" xr:uid="{00000000-0005-0000-0000-000065060000}"/>
    <cellStyle name="Total 8" xfId="2097" xr:uid="{00000000-0005-0000-0000-000066060000}"/>
    <cellStyle name="Total 8 2" xfId="1090" xr:uid="{00000000-0005-0000-0000-000067060000}"/>
    <cellStyle name="Total 8 3" xfId="2811" xr:uid="{00000000-0005-0000-0000-000068060000}"/>
    <cellStyle name="Total 8 4" xfId="2915" xr:uid="{00000000-0005-0000-0000-000069060000}"/>
    <cellStyle name="Total 8 5" xfId="2213" xr:uid="{00000000-0005-0000-0000-00006A060000}"/>
    <cellStyle name="Total 8 6" xfId="2408" xr:uid="{00000000-0005-0000-0000-00006B060000}"/>
    <cellStyle name="Total 8 7" xfId="3187" xr:uid="{00000000-0005-0000-0000-00006C060000}"/>
    <cellStyle name="Total 9" xfId="778" xr:uid="{00000000-0005-0000-0000-00006D060000}"/>
    <cellStyle name="Valuta" xfId="55" builtinId="4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9" xr:uid="{00000000-0005-0000-0000-000072060000}"/>
    <cellStyle name="Valuta 2 10 2 3" xfId="1673" xr:uid="{00000000-0005-0000-0000-000073060000}"/>
    <cellStyle name="Valuta 2 10 2 4" xfId="1240" xr:uid="{00000000-0005-0000-0000-000074060000}"/>
    <cellStyle name="Valuta 2 10 3" xfId="1852" xr:uid="{00000000-0005-0000-0000-000075060000}"/>
    <cellStyle name="Valuta 2 10 4" xfId="1460" xr:uid="{00000000-0005-0000-0000-000076060000}"/>
    <cellStyle name="Valuta 2 10 5" xfId="949" xr:uid="{00000000-0005-0000-0000-000077060000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9" xr:uid="{00000000-0005-0000-0000-00007B060000}"/>
    <cellStyle name="Valuta 2 12 2 3" xfId="1581" xr:uid="{00000000-0005-0000-0000-00007C060000}"/>
    <cellStyle name="Valuta 2 12 2 4" xfId="1148" xr:uid="{00000000-0005-0000-0000-00007D060000}"/>
    <cellStyle name="Valuta 2 12 3" xfId="1772" xr:uid="{00000000-0005-0000-0000-00007E060000}"/>
    <cellStyle name="Valuta 2 12 4" xfId="1364" xr:uid="{00000000-0005-0000-0000-00007F060000}"/>
    <cellStyle name="Valuta 2 12 5" xfId="849" xr:uid="{00000000-0005-0000-0000-000080060000}"/>
    <cellStyle name="Valuta 2 13" xfId="564" xr:uid="{00000000-0005-0000-0000-000081060000}"/>
    <cellStyle name="Valuta 2 13 2" xfId="1931" xr:uid="{00000000-0005-0000-0000-000082060000}"/>
    <cellStyle name="Valuta 2 13 3" xfId="1568" xr:uid="{00000000-0005-0000-0000-000083060000}"/>
    <cellStyle name="Valuta 2 13 4" xfId="1135" xr:uid="{00000000-0005-0000-0000-000084060000}"/>
    <cellStyle name="Valuta 2 14" xfId="1763" xr:uid="{00000000-0005-0000-0000-000085060000}"/>
    <cellStyle name="Valuta 2 15" xfId="1337" xr:uid="{00000000-0005-0000-0000-000086060000}"/>
    <cellStyle name="Valuta 2 16" xfId="782" xr:uid="{00000000-0005-0000-0000-000087060000}"/>
    <cellStyle name="Valuta 2 2" xfId="71" xr:uid="{00000000-0005-0000-0000-000088060000}"/>
    <cellStyle name="Valuta 2 2 10" xfId="1767" xr:uid="{00000000-0005-0000-0000-000089060000}"/>
    <cellStyle name="Valuta 2 2 11" xfId="1342" xr:uid="{00000000-0005-0000-0000-00008A060000}"/>
    <cellStyle name="Valuta 2 2 12" xfId="789" xr:uid="{00000000-0005-0000-0000-00008B060000}"/>
    <cellStyle name="Valuta 2 2 2" xfId="187" xr:uid="{00000000-0005-0000-0000-00008C060000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6" xr:uid="{00000000-0005-0000-0000-000091060000}"/>
    <cellStyle name="Valuta 2 2 2 2 2 2 2 3" xfId="1755" xr:uid="{00000000-0005-0000-0000-000092060000}"/>
    <cellStyle name="Valuta 2 2 2 2 2 2 2 4" xfId="1322" xr:uid="{00000000-0005-0000-0000-000093060000}"/>
    <cellStyle name="Valuta 2 2 2 2 2 2 3" xfId="1929" xr:uid="{00000000-0005-0000-0000-000094060000}"/>
    <cellStyle name="Valuta 2 2 2 2 2 2 4" xfId="1542" xr:uid="{00000000-0005-0000-0000-000095060000}"/>
    <cellStyle name="Valuta 2 2 2 2 2 2 5" xfId="1031" xr:uid="{00000000-0005-0000-0000-000096060000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3" xfId="1660" xr:uid="{00000000-0005-0000-0000-00009A060000}"/>
    <cellStyle name="Valuta 2 2 2 2 2 4 4" xfId="1227" xr:uid="{00000000-0005-0000-0000-00009B060000}"/>
    <cellStyle name="Valuta 2 2 2 2 2 5" xfId="1849" xr:uid="{00000000-0005-0000-0000-00009C060000}"/>
    <cellStyle name="Valuta 2 2 2 2 2 6" xfId="1447" xr:uid="{00000000-0005-0000-0000-00009D060000}"/>
    <cellStyle name="Valuta 2 2 2 2 2 7" xfId="935" xr:uid="{00000000-0005-0000-0000-00009E060000}"/>
    <cellStyle name="Valuta 2 2 2 2 3" xfId="314" xr:uid="{00000000-0005-0000-0000-00009F060000}"/>
    <cellStyle name="Valuta 2 2 2 2 3 2" xfId="711" xr:uid="{00000000-0005-0000-0000-0000A0060000}"/>
    <cellStyle name="Valuta 2 2 2 2 3 2 2" xfId="2056" xr:uid="{00000000-0005-0000-0000-0000A1060000}"/>
    <cellStyle name="Valuta 2 2 2 2 3 2 3" xfId="1715" xr:uid="{00000000-0005-0000-0000-0000A2060000}"/>
    <cellStyle name="Valuta 2 2 2 2 3 2 4" xfId="1282" xr:uid="{00000000-0005-0000-0000-0000A3060000}"/>
    <cellStyle name="Valuta 2 2 2 2 3 3" xfId="1889" xr:uid="{00000000-0005-0000-0000-0000A4060000}"/>
    <cellStyle name="Valuta 2 2 2 2 3 4" xfId="1502" xr:uid="{00000000-0005-0000-0000-0000A5060000}"/>
    <cellStyle name="Valuta 2 2 2 2 3 5" xfId="991" xr:uid="{00000000-0005-0000-0000-0000A6060000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3" xfId="1620" xr:uid="{00000000-0005-0000-0000-0000AA060000}"/>
    <cellStyle name="Valuta 2 2 2 2 5 4" xfId="1187" xr:uid="{00000000-0005-0000-0000-0000AB060000}"/>
    <cellStyle name="Valuta 2 2 2 2 6" xfId="1809" xr:uid="{00000000-0005-0000-0000-0000AC060000}"/>
    <cellStyle name="Valuta 2 2 2 2 7" xfId="1407" xr:uid="{00000000-0005-0000-0000-0000AD060000}"/>
    <cellStyle name="Valuta 2 2 2 2 8" xfId="894" xr:uid="{00000000-0005-0000-0000-0000AE060000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2" xr:uid="{00000000-0005-0000-0000-0000B2060000}"/>
    <cellStyle name="Valuta 2 2 2 3 2 2 3" xfId="1731" xr:uid="{00000000-0005-0000-0000-0000B3060000}"/>
    <cellStyle name="Valuta 2 2 2 3 2 2 4" xfId="1298" xr:uid="{00000000-0005-0000-0000-0000B4060000}"/>
    <cellStyle name="Valuta 2 2 2 3 2 3" xfId="1905" xr:uid="{00000000-0005-0000-0000-0000B5060000}"/>
    <cellStyle name="Valuta 2 2 2 3 2 4" xfId="1518" xr:uid="{00000000-0005-0000-0000-0000B6060000}"/>
    <cellStyle name="Valuta 2 2 2 3 2 5" xfId="1007" xr:uid="{00000000-0005-0000-0000-0000B7060000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3" xfId="1636" xr:uid="{00000000-0005-0000-0000-0000BB060000}"/>
    <cellStyle name="Valuta 2 2 2 3 4 4" xfId="1203" xr:uid="{00000000-0005-0000-0000-0000BC060000}"/>
    <cellStyle name="Valuta 2 2 2 3 5" xfId="1825" xr:uid="{00000000-0005-0000-0000-0000BD060000}"/>
    <cellStyle name="Valuta 2 2 2 3 6" xfId="1423" xr:uid="{00000000-0005-0000-0000-0000BE060000}"/>
    <cellStyle name="Valuta 2 2 2 3 7" xfId="911" xr:uid="{00000000-0005-0000-0000-0000BF060000}"/>
    <cellStyle name="Valuta 2 2 2 4" xfId="285" xr:uid="{00000000-0005-0000-0000-0000C0060000}"/>
    <cellStyle name="Valuta 2 2 2 4 2" xfId="682" xr:uid="{00000000-0005-0000-0000-0000C1060000}"/>
    <cellStyle name="Valuta 2 2 2 4 2 2" xfId="2032" xr:uid="{00000000-0005-0000-0000-0000C2060000}"/>
    <cellStyle name="Valuta 2 2 2 4 2 3" xfId="1686" xr:uid="{00000000-0005-0000-0000-0000C3060000}"/>
    <cellStyle name="Valuta 2 2 2 4 2 4" xfId="1253" xr:uid="{00000000-0005-0000-0000-0000C4060000}"/>
    <cellStyle name="Valuta 2 2 2 4 3" xfId="1865" xr:uid="{00000000-0005-0000-0000-0000C5060000}"/>
    <cellStyle name="Valuta 2 2 2 4 4" xfId="1473" xr:uid="{00000000-0005-0000-0000-0000C6060000}"/>
    <cellStyle name="Valuta 2 2 2 4 5" xfId="962" xr:uid="{00000000-0005-0000-0000-0000C7060000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3" xfId="1594" xr:uid="{00000000-0005-0000-0000-0000CB060000}"/>
    <cellStyle name="Valuta 2 2 2 6 4" xfId="1161" xr:uid="{00000000-0005-0000-0000-0000CC060000}"/>
    <cellStyle name="Valuta 2 2 2 7" xfId="1785" xr:uid="{00000000-0005-0000-0000-0000CD060000}"/>
    <cellStyle name="Valuta 2 2 2 8" xfId="1379" xr:uid="{00000000-0005-0000-0000-0000CE060000}"/>
    <cellStyle name="Valuta 2 2 2 9" xfId="865" xr:uid="{00000000-0005-0000-0000-0000CF060000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3" xr:uid="{00000000-0005-0000-0000-0000D4060000}"/>
    <cellStyle name="Valuta 2 2 3 2 2 2 3" xfId="1742" xr:uid="{00000000-0005-0000-0000-0000D5060000}"/>
    <cellStyle name="Valuta 2 2 3 2 2 2 4" xfId="1309" xr:uid="{00000000-0005-0000-0000-0000D6060000}"/>
    <cellStyle name="Valuta 2 2 3 2 2 3" xfId="1916" xr:uid="{00000000-0005-0000-0000-0000D7060000}"/>
    <cellStyle name="Valuta 2 2 3 2 2 4" xfId="1529" xr:uid="{00000000-0005-0000-0000-0000D8060000}"/>
    <cellStyle name="Valuta 2 2 3 2 2 5" xfId="1018" xr:uid="{00000000-0005-0000-0000-0000D9060000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3" xfId="1647" xr:uid="{00000000-0005-0000-0000-0000DD060000}"/>
    <cellStyle name="Valuta 2 2 3 2 4 4" xfId="1214" xr:uid="{00000000-0005-0000-0000-0000DE060000}"/>
    <cellStyle name="Valuta 2 2 3 2 5" xfId="1836" xr:uid="{00000000-0005-0000-0000-0000DF060000}"/>
    <cellStyle name="Valuta 2 2 3 2 6" xfId="1434" xr:uid="{00000000-0005-0000-0000-0000E0060000}"/>
    <cellStyle name="Valuta 2 2 3 2 7" xfId="922" xr:uid="{00000000-0005-0000-0000-0000E1060000}"/>
    <cellStyle name="Valuta 2 2 3 3" xfId="301" xr:uid="{00000000-0005-0000-0000-0000E2060000}"/>
    <cellStyle name="Valuta 2 2 3 3 2" xfId="698" xr:uid="{00000000-0005-0000-0000-0000E3060000}"/>
    <cellStyle name="Valuta 2 2 3 3 2 2" xfId="2043" xr:uid="{00000000-0005-0000-0000-0000E4060000}"/>
    <cellStyle name="Valuta 2 2 3 3 2 3" xfId="1702" xr:uid="{00000000-0005-0000-0000-0000E5060000}"/>
    <cellStyle name="Valuta 2 2 3 3 2 4" xfId="1269" xr:uid="{00000000-0005-0000-0000-0000E6060000}"/>
    <cellStyle name="Valuta 2 2 3 3 3" xfId="1876" xr:uid="{00000000-0005-0000-0000-0000E7060000}"/>
    <cellStyle name="Valuta 2 2 3 3 4" xfId="1489" xr:uid="{00000000-0005-0000-0000-0000E8060000}"/>
    <cellStyle name="Valuta 2 2 3 3 5" xfId="978" xr:uid="{00000000-0005-0000-0000-0000E9060000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3" xfId="1607" xr:uid="{00000000-0005-0000-0000-0000ED060000}"/>
    <cellStyle name="Valuta 2 2 3 5 4" xfId="1174" xr:uid="{00000000-0005-0000-0000-0000EE060000}"/>
    <cellStyle name="Valuta 2 2 3 6" xfId="1796" xr:uid="{00000000-0005-0000-0000-0000EF060000}"/>
    <cellStyle name="Valuta 2 2 3 7" xfId="1394" xr:uid="{00000000-0005-0000-0000-0000F0060000}"/>
    <cellStyle name="Valuta 2 2 3 8" xfId="881" xr:uid="{00000000-0005-0000-0000-0000F1060000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7" xr:uid="{00000000-0005-0000-0000-0000F6060000}"/>
    <cellStyle name="Valuta 2 2 4 2 2 2 3" xfId="1736" xr:uid="{00000000-0005-0000-0000-0000F7060000}"/>
    <cellStyle name="Valuta 2 2 4 2 2 2 4" xfId="1303" xr:uid="{00000000-0005-0000-0000-0000F8060000}"/>
    <cellStyle name="Valuta 2 2 4 2 2 3" xfId="1910" xr:uid="{00000000-0005-0000-0000-0000F9060000}"/>
    <cellStyle name="Valuta 2 2 4 2 2 4" xfId="1523" xr:uid="{00000000-0005-0000-0000-0000FA060000}"/>
    <cellStyle name="Valuta 2 2 4 2 2 5" xfId="1012" xr:uid="{00000000-0005-0000-0000-0000FB060000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3" xfId="1641" xr:uid="{00000000-0005-0000-0000-0000FF060000}"/>
    <cellStyle name="Valuta 2 2 4 2 4 4" xfId="1208" xr:uid="{00000000-0005-0000-0000-000000070000}"/>
    <cellStyle name="Valuta 2 2 4 2 5" xfId="1830" xr:uid="{00000000-0005-0000-0000-000001070000}"/>
    <cellStyle name="Valuta 2 2 4 2 6" xfId="1428" xr:uid="{00000000-0005-0000-0000-000002070000}"/>
    <cellStyle name="Valuta 2 2 4 2 7" xfId="916" xr:uid="{00000000-0005-0000-0000-000003070000}"/>
    <cellStyle name="Valuta 2 2 4 3" xfId="290" xr:uid="{00000000-0005-0000-0000-000004070000}"/>
    <cellStyle name="Valuta 2 2 4 3 2" xfId="687" xr:uid="{00000000-0005-0000-0000-000005070000}"/>
    <cellStyle name="Valuta 2 2 4 3 2 2" xfId="2037" xr:uid="{00000000-0005-0000-0000-000006070000}"/>
    <cellStyle name="Valuta 2 2 4 3 2 3" xfId="1691" xr:uid="{00000000-0005-0000-0000-000007070000}"/>
    <cellStyle name="Valuta 2 2 4 3 2 4" xfId="1258" xr:uid="{00000000-0005-0000-0000-000008070000}"/>
    <cellStyle name="Valuta 2 2 4 3 3" xfId="1870" xr:uid="{00000000-0005-0000-0000-000009070000}"/>
    <cellStyle name="Valuta 2 2 4 3 4" xfId="1478" xr:uid="{00000000-0005-0000-0000-00000A070000}"/>
    <cellStyle name="Valuta 2 2 4 3 5" xfId="967" xr:uid="{00000000-0005-0000-0000-00000B070000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3" xfId="1599" xr:uid="{00000000-0005-0000-0000-00000F070000}"/>
    <cellStyle name="Valuta 2 2 4 5 4" xfId="1166" xr:uid="{00000000-0005-0000-0000-000010070000}"/>
    <cellStyle name="Valuta 2 2 4 6" xfId="1790" xr:uid="{00000000-0005-0000-0000-000011070000}"/>
    <cellStyle name="Valuta 2 2 4 7" xfId="1384" xr:uid="{00000000-0005-0000-0000-000012070000}"/>
    <cellStyle name="Valuta 2 2 4 8" xfId="870" xr:uid="{00000000-0005-0000-0000-000013070000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1" xr:uid="{00000000-0005-0000-0000-000017070000}"/>
    <cellStyle name="Valuta 2 2 5 2 2 3" xfId="1720" xr:uid="{00000000-0005-0000-0000-000018070000}"/>
    <cellStyle name="Valuta 2 2 5 2 2 4" xfId="1287" xr:uid="{00000000-0005-0000-0000-000019070000}"/>
    <cellStyle name="Valuta 2 2 5 2 3" xfId="1894" xr:uid="{00000000-0005-0000-0000-00001A070000}"/>
    <cellStyle name="Valuta 2 2 5 2 4" xfId="1507" xr:uid="{00000000-0005-0000-0000-00001B070000}"/>
    <cellStyle name="Valuta 2 2 5 2 5" xfId="996" xr:uid="{00000000-0005-0000-0000-00001C070000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3" xfId="1625" xr:uid="{00000000-0005-0000-0000-000020070000}"/>
    <cellStyle name="Valuta 2 2 5 4 4" xfId="1192" xr:uid="{00000000-0005-0000-0000-000021070000}"/>
    <cellStyle name="Valuta 2 2 5 5" xfId="1814" xr:uid="{00000000-0005-0000-0000-000022070000}"/>
    <cellStyle name="Valuta 2 2 5 6" xfId="1412" xr:uid="{00000000-0005-0000-0000-000023070000}"/>
    <cellStyle name="Valuta 2 2 5 7" xfId="900" xr:uid="{00000000-0005-0000-0000-000024070000}"/>
    <cellStyle name="Valuta 2 2 6" xfId="274" xr:uid="{00000000-0005-0000-0000-000025070000}"/>
    <cellStyle name="Valuta 2 2 6 2" xfId="671" xr:uid="{00000000-0005-0000-0000-000026070000}"/>
    <cellStyle name="Valuta 2 2 6 2 2" xfId="2021" xr:uid="{00000000-0005-0000-0000-000027070000}"/>
    <cellStyle name="Valuta 2 2 6 2 3" xfId="1675" xr:uid="{00000000-0005-0000-0000-000028070000}"/>
    <cellStyle name="Valuta 2 2 6 2 4" xfId="1242" xr:uid="{00000000-0005-0000-0000-000029070000}"/>
    <cellStyle name="Valuta 2 2 6 3" xfId="1854" xr:uid="{00000000-0005-0000-0000-00002A070000}"/>
    <cellStyle name="Valuta 2 2 6 4" xfId="1462" xr:uid="{00000000-0005-0000-0000-00002B070000}"/>
    <cellStyle name="Valuta 2 2 6 5" xfId="951" xr:uid="{00000000-0005-0000-0000-00002C070000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1" xr:uid="{00000000-0005-0000-0000-000030070000}"/>
    <cellStyle name="Valuta 2 2 8 2 3" xfId="1583" xr:uid="{00000000-0005-0000-0000-000031070000}"/>
    <cellStyle name="Valuta 2 2 8 2 4" xfId="1150" xr:uid="{00000000-0005-0000-0000-000032070000}"/>
    <cellStyle name="Valuta 2 2 8 3" xfId="1774" xr:uid="{00000000-0005-0000-0000-000033070000}"/>
    <cellStyle name="Valuta 2 2 8 4" xfId="1367" xr:uid="{00000000-0005-0000-0000-000034070000}"/>
    <cellStyle name="Valuta 2 2 8 5" xfId="852" xr:uid="{00000000-0005-0000-0000-000035070000}"/>
    <cellStyle name="Valuta 2 2 9" xfId="568" xr:uid="{00000000-0005-0000-0000-000036070000}"/>
    <cellStyle name="Valuta 2 2 9 2" xfId="1935" xr:uid="{00000000-0005-0000-0000-000037070000}"/>
    <cellStyle name="Valuta 2 2 9 3" xfId="1572" xr:uid="{00000000-0005-0000-0000-000038070000}"/>
    <cellStyle name="Valuta 2 2 9 4" xfId="1139" xr:uid="{00000000-0005-0000-0000-000039070000}"/>
    <cellStyle name="Valuta 2 3" xfId="114" xr:uid="{00000000-0005-0000-0000-00003A070000}"/>
    <cellStyle name="Valuta 2 3 10" xfId="1352" xr:uid="{00000000-0005-0000-0000-00003B070000}"/>
    <cellStyle name="Valuta 2 3 11" xfId="817" xr:uid="{00000000-0005-0000-0000-00003C070000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8" xr:uid="{00000000-0005-0000-0000-000041070000}"/>
    <cellStyle name="Valuta 2 3 2 2 2 2 3" xfId="1747" xr:uid="{00000000-0005-0000-0000-000042070000}"/>
    <cellStyle name="Valuta 2 3 2 2 2 2 4" xfId="1314" xr:uid="{00000000-0005-0000-0000-000043070000}"/>
    <cellStyle name="Valuta 2 3 2 2 2 3" xfId="1921" xr:uid="{00000000-0005-0000-0000-000044070000}"/>
    <cellStyle name="Valuta 2 3 2 2 2 4" xfId="1534" xr:uid="{00000000-0005-0000-0000-000045070000}"/>
    <cellStyle name="Valuta 2 3 2 2 2 5" xfId="1023" xr:uid="{00000000-0005-0000-0000-000046070000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3" xfId="1652" xr:uid="{00000000-0005-0000-0000-00004A070000}"/>
    <cellStyle name="Valuta 2 3 2 2 4 4" xfId="1219" xr:uid="{00000000-0005-0000-0000-00004B070000}"/>
    <cellStyle name="Valuta 2 3 2 2 5" xfId="1841" xr:uid="{00000000-0005-0000-0000-00004C070000}"/>
    <cellStyle name="Valuta 2 3 2 2 6" xfId="1439" xr:uid="{00000000-0005-0000-0000-00004D070000}"/>
    <cellStyle name="Valuta 2 3 2 2 7" xfId="927" xr:uid="{00000000-0005-0000-0000-00004E070000}"/>
    <cellStyle name="Valuta 2 3 2 3" xfId="306" xr:uid="{00000000-0005-0000-0000-00004F070000}"/>
    <cellStyle name="Valuta 2 3 2 3 2" xfId="703" xr:uid="{00000000-0005-0000-0000-000050070000}"/>
    <cellStyle name="Valuta 2 3 2 3 2 2" xfId="2048" xr:uid="{00000000-0005-0000-0000-000051070000}"/>
    <cellStyle name="Valuta 2 3 2 3 2 3" xfId="1707" xr:uid="{00000000-0005-0000-0000-000052070000}"/>
    <cellStyle name="Valuta 2 3 2 3 2 4" xfId="1274" xr:uid="{00000000-0005-0000-0000-000053070000}"/>
    <cellStyle name="Valuta 2 3 2 3 3" xfId="1881" xr:uid="{00000000-0005-0000-0000-000054070000}"/>
    <cellStyle name="Valuta 2 3 2 3 4" xfId="1494" xr:uid="{00000000-0005-0000-0000-000055070000}"/>
    <cellStyle name="Valuta 2 3 2 3 5" xfId="983" xr:uid="{00000000-0005-0000-0000-000056070000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3" xfId="1612" xr:uid="{00000000-0005-0000-0000-00005A070000}"/>
    <cellStyle name="Valuta 2 3 2 5 4" xfId="1179" xr:uid="{00000000-0005-0000-0000-00005B070000}"/>
    <cellStyle name="Valuta 2 3 2 6" xfId="1801" xr:uid="{00000000-0005-0000-0000-00005C070000}"/>
    <cellStyle name="Valuta 2 3 2 7" xfId="1399" xr:uid="{00000000-0005-0000-0000-00005D070000}"/>
    <cellStyle name="Valuta 2 3 2 8" xfId="886" xr:uid="{00000000-0005-0000-0000-00005E070000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80" xr:uid="{00000000-0005-0000-0000-000063070000}"/>
    <cellStyle name="Valuta 2 3 3 2 2 2 3" xfId="1739" xr:uid="{00000000-0005-0000-0000-000064070000}"/>
    <cellStyle name="Valuta 2 3 3 2 2 2 4" xfId="1306" xr:uid="{00000000-0005-0000-0000-000065070000}"/>
    <cellStyle name="Valuta 2 3 3 2 2 3" xfId="1913" xr:uid="{00000000-0005-0000-0000-000066070000}"/>
    <cellStyle name="Valuta 2 3 3 2 2 4" xfId="1526" xr:uid="{00000000-0005-0000-0000-000067070000}"/>
    <cellStyle name="Valuta 2 3 3 2 2 5" xfId="1015" xr:uid="{00000000-0005-0000-0000-000068070000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3" xfId="1644" xr:uid="{00000000-0005-0000-0000-00006C070000}"/>
    <cellStyle name="Valuta 2 3 3 2 4 4" xfId="1211" xr:uid="{00000000-0005-0000-0000-00006D070000}"/>
    <cellStyle name="Valuta 2 3 3 2 5" xfId="1833" xr:uid="{00000000-0005-0000-0000-00006E070000}"/>
    <cellStyle name="Valuta 2 3 3 2 6" xfId="1431" xr:uid="{00000000-0005-0000-0000-00006F070000}"/>
    <cellStyle name="Valuta 2 3 3 2 7" xfId="919" xr:uid="{00000000-0005-0000-0000-000070070000}"/>
    <cellStyle name="Valuta 2 3 3 3" xfId="293" xr:uid="{00000000-0005-0000-0000-000071070000}"/>
    <cellStyle name="Valuta 2 3 3 3 2" xfId="690" xr:uid="{00000000-0005-0000-0000-000072070000}"/>
    <cellStyle name="Valuta 2 3 3 3 2 2" xfId="2040" xr:uid="{00000000-0005-0000-0000-000073070000}"/>
    <cellStyle name="Valuta 2 3 3 3 2 3" xfId="1694" xr:uid="{00000000-0005-0000-0000-000074070000}"/>
    <cellStyle name="Valuta 2 3 3 3 2 4" xfId="1261" xr:uid="{00000000-0005-0000-0000-000075070000}"/>
    <cellStyle name="Valuta 2 3 3 3 3" xfId="1873" xr:uid="{00000000-0005-0000-0000-000076070000}"/>
    <cellStyle name="Valuta 2 3 3 3 4" xfId="1481" xr:uid="{00000000-0005-0000-0000-000077070000}"/>
    <cellStyle name="Valuta 2 3 3 3 5" xfId="970" xr:uid="{00000000-0005-0000-0000-000078070000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3" xfId="1602" xr:uid="{00000000-0005-0000-0000-00007C070000}"/>
    <cellStyle name="Valuta 2 3 3 5 4" xfId="1169" xr:uid="{00000000-0005-0000-0000-00007D070000}"/>
    <cellStyle name="Valuta 2 3 3 6" xfId="1793" xr:uid="{00000000-0005-0000-0000-00007E070000}"/>
    <cellStyle name="Valuta 2 3 3 7" xfId="1387" xr:uid="{00000000-0005-0000-0000-00007F070000}"/>
    <cellStyle name="Valuta 2 3 3 8" xfId="873" xr:uid="{00000000-0005-0000-0000-000080070000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4" xr:uid="{00000000-0005-0000-0000-000084070000}"/>
    <cellStyle name="Valuta 2 3 4 2 2 3" xfId="1723" xr:uid="{00000000-0005-0000-0000-000085070000}"/>
    <cellStyle name="Valuta 2 3 4 2 2 4" xfId="1290" xr:uid="{00000000-0005-0000-0000-000086070000}"/>
    <cellStyle name="Valuta 2 3 4 2 3" xfId="1897" xr:uid="{00000000-0005-0000-0000-000087070000}"/>
    <cellStyle name="Valuta 2 3 4 2 4" xfId="1510" xr:uid="{00000000-0005-0000-0000-000088070000}"/>
    <cellStyle name="Valuta 2 3 4 2 5" xfId="999" xr:uid="{00000000-0005-0000-0000-000089070000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3" xfId="1628" xr:uid="{00000000-0005-0000-0000-00008D070000}"/>
    <cellStyle name="Valuta 2 3 4 4 4" xfId="1195" xr:uid="{00000000-0005-0000-0000-00008E070000}"/>
    <cellStyle name="Valuta 2 3 4 5" xfId="1817" xr:uid="{00000000-0005-0000-0000-00008F070000}"/>
    <cellStyle name="Valuta 2 3 4 6" xfId="1415" xr:uid="{00000000-0005-0000-0000-000090070000}"/>
    <cellStyle name="Valuta 2 3 4 7" xfId="903" xr:uid="{00000000-0005-0000-0000-000091070000}"/>
    <cellStyle name="Valuta 2 3 5" xfId="277" xr:uid="{00000000-0005-0000-0000-000092070000}"/>
    <cellStyle name="Valuta 2 3 5 2" xfId="674" xr:uid="{00000000-0005-0000-0000-000093070000}"/>
    <cellStyle name="Valuta 2 3 5 2 2" xfId="2024" xr:uid="{00000000-0005-0000-0000-000094070000}"/>
    <cellStyle name="Valuta 2 3 5 2 3" xfId="1678" xr:uid="{00000000-0005-0000-0000-000095070000}"/>
    <cellStyle name="Valuta 2 3 5 2 4" xfId="1245" xr:uid="{00000000-0005-0000-0000-000096070000}"/>
    <cellStyle name="Valuta 2 3 5 3" xfId="1857" xr:uid="{00000000-0005-0000-0000-000097070000}"/>
    <cellStyle name="Valuta 2 3 5 4" xfId="1465" xr:uid="{00000000-0005-0000-0000-000098070000}"/>
    <cellStyle name="Valuta 2 3 5 5" xfId="954" xr:uid="{00000000-0005-0000-0000-000099070000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4" xr:uid="{00000000-0005-0000-0000-00009D070000}"/>
    <cellStyle name="Valuta 2 3 7 2 3" xfId="1586" xr:uid="{00000000-0005-0000-0000-00009E070000}"/>
    <cellStyle name="Valuta 2 3 7 2 4" xfId="1153" xr:uid="{00000000-0005-0000-0000-00009F070000}"/>
    <cellStyle name="Valuta 2 3 7 3" xfId="1777" xr:uid="{00000000-0005-0000-0000-0000A0070000}"/>
    <cellStyle name="Valuta 2 3 7 4" xfId="1371" xr:uid="{00000000-0005-0000-0000-0000A1070000}"/>
    <cellStyle name="Valuta 2 3 7 5" xfId="857" xr:uid="{00000000-0005-0000-0000-0000A2070000}"/>
    <cellStyle name="Valuta 2 3 8" xfId="572" xr:uid="{00000000-0005-0000-0000-0000A3070000}"/>
    <cellStyle name="Valuta 2 3 8 2" xfId="1936" xr:uid="{00000000-0005-0000-0000-0000A4070000}"/>
    <cellStyle name="Valuta 2 3 8 3" xfId="1576" xr:uid="{00000000-0005-0000-0000-0000A5070000}"/>
    <cellStyle name="Valuta 2 3 8 4" xfId="1143" xr:uid="{00000000-0005-0000-0000-0000A6070000}"/>
    <cellStyle name="Valuta 2 3 9" xfId="1769" xr:uid="{00000000-0005-0000-0000-0000A7070000}"/>
    <cellStyle name="Valuta 2 4" xfId="181" xr:uid="{00000000-0005-0000-0000-0000A8070000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90" xr:uid="{00000000-0005-0000-0000-0000AD070000}"/>
    <cellStyle name="Valuta 2 4 2 2 2 2 3" xfId="1749" xr:uid="{00000000-0005-0000-0000-0000AE070000}"/>
    <cellStyle name="Valuta 2 4 2 2 2 2 4" xfId="1316" xr:uid="{00000000-0005-0000-0000-0000AF070000}"/>
    <cellStyle name="Valuta 2 4 2 2 2 3" xfId="1923" xr:uid="{00000000-0005-0000-0000-0000B0070000}"/>
    <cellStyle name="Valuta 2 4 2 2 2 4" xfId="1536" xr:uid="{00000000-0005-0000-0000-0000B1070000}"/>
    <cellStyle name="Valuta 2 4 2 2 2 5" xfId="1025" xr:uid="{00000000-0005-0000-0000-0000B2070000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3" xfId="1654" xr:uid="{00000000-0005-0000-0000-0000B6070000}"/>
    <cellStyle name="Valuta 2 4 2 2 4 4" xfId="1221" xr:uid="{00000000-0005-0000-0000-0000B7070000}"/>
    <cellStyle name="Valuta 2 4 2 2 5" xfId="1843" xr:uid="{00000000-0005-0000-0000-0000B8070000}"/>
    <cellStyle name="Valuta 2 4 2 2 6" xfId="1441" xr:uid="{00000000-0005-0000-0000-0000B9070000}"/>
    <cellStyle name="Valuta 2 4 2 2 7" xfId="929" xr:uid="{00000000-0005-0000-0000-0000BA070000}"/>
    <cellStyle name="Valuta 2 4 2 3" xfId="308" xr:uid="{00000000-0005-0000-0000-0000BB070000}"/>
    <cellStyle name="Valuta 2 4 2 3 2" xfId="705" xr:uid="{00000000-0005-0000-0000-0000BC070000}"/>
    <cellStyle name="Valuta 2 4 2 3 2 2" xfId="2050" xr:uid="{00000000-0005-0000-0000-0000BD070000}"/>
    <cellStyle name="Valuta 2 4 2 3 2 3" xfId="1709" xr:uid="{00000000-0005-0000-0000-0000BE070000}"/>
    <cellStyle name="Valuta 2 4 2 3 2 4" xfId="1276" xr:uid="{00000000-0005-0000-0000-0000BF070000}"/>
    <cellStyle name="Valuta 2 4 2 3 3" xfId="1883" xr:uid="{00000000-0005-0000-0000-0000C0070000}"/>
    <cellStyle name="Valuta 2 4 2 3 4" xfId="1496" xr:uid="{00000000-0005-0000-0000-0000C1070000}"/>
    <cellStyle name="Valuta 2 4 2 3 5" xfId="985" xr:uid="{00000000-0005-0000-0000-0000C2070000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3" xfId="1614" xr:uid="{00000000-0005-0000-0000-0000C6070000}"/>
    <cellStyle name="Valuta 2 4 2 5 4" xfId="1181" xr:uid="{00000000-0005-0000-0000-0000C7070000}"/>
    <cellStyle name="Valuta 2 4 2 6" xfId="1803" xr:uid="{00000000-0005-0000-0000-0000C8070000}"/>
    <cellStyle name="Valuta 2 4 2 7" xfId="1401" xr:uid="{00000000-0005-0000-0000-0000C9070000}"/>
    <cellStyle name="Valuta 2 4 2 8" xfId="888" xr:uid="{00000000-0005-0000-0000-0000CA070000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6" xr:uid="{00000000-0005-0000-0000-0000CE070000}"/>
    <cellStyle name="Valuta 2 4 3 2 2 3" xfId="1725" xr:uid="{00000000-0005-0000-0000-0000CF070000}"/>
    <cellStyle name="Valuta 2 4 3 2 2 4" xfId="1292" xr:uid="{00000000-0005-0000-0000-0000D0070000}"/>
    <cellStyle name="Valuta 2 4 3 2 3" xfId="1899" xr:uid="{00000000-0005-0000-0000-0000D1070000}"/>
    <cellStyle name="Valuta 2 4 3 2 4" xfId="1512" xr:uid="{00000000-0005-0000-0000-0000D2070000}"/>
    <cellStyle name="Valuta 2 4 3 2 5" xfId="1001" xr:uid="{00000000-0005-0000-0000-0000D3070000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3" xfId="1630" xr:uid="{00000000-0005-0000-0000-0000D7070000}"/>
    <cellStyle name="Valuta 2 4 3 4 4" xfId="1197" xr:uid="{00000000-0005-0000-0000-0000D8070000}"/>
    <cellStyle name="Valuta 2 4 3 5" xfId="1819" xr:uid="{00000000-0005-0000-0000-0000D9070000}"/>
    <cellStyle name="Valuta 2 4 3 6" xfId="1417" xr:uid="{00000000-0005-0000-0000-0000DA070000}"/>
    <cellStyle name="Valuta 2 4 3 7" xfId="905" xr:uid="{00000000-0005-0000-0000-0000DB070000}"/>
    <cellStyle name="Valuta 2 4 4" xfId="279" xr:uid="{00000000-0005-0000-0000-0000DC070000}"/>
    <cellStyle name="Valuta 2 4 4 2" xfId="676" xr:uid="{00000000-0005-0000-0000-0000DD070000}"/>
    <cellStyle name="Valuta 2 4 4 2 2" xfId="2026" xr:uid="{00000000-0005-0000-0000-0000DE070000}"/>
    <cellStyle name="Valuta 2 4 4 2 3" xfId="1680" xr:uid="{00000000-0005-0000-0000-0000DF070000}"/>
    <cellStyle name="Valuta 2 4 4 2 4" xfId="1247" xr:uid="{00000000-0005-0000-0000-0000E0070000}"/>
    <cellStyle name="Valuta 2 4 4 3" xfId="1859" xr:uid="{00000000-0005-0000-0000-0000E1070000}"/>
    <cellStyle name="Valuta 2 4 4 4" xfId="1467" xr:uid="{00000000-0005-0000-0000-0000E2070000}"/>
    <cellStyle name="Valuta 2 4 4 5" xfId="956" xr:uid="{00000000-0005-0000-0000-0000E3070000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3" xfId="1588" xr:uid="{00000000-0005-0000-0000-0000E7070000}"/>
    <cellStyle name="Valuta 2 4 6 4" xfId="1155" xr:uid="{00000000-0005-0000-0000-0000E8070000}"/>
    <cellStyle name="Valuta 2 4 7" xfId="1779" xr:uid="{00000000-0005-0000-0000-0000E9070000}"/>
    <cellStyle name="Valuta 2 4 8" xfId="1373" xr:uid="{00000000-0005-0000-0000-0000EA070000}"/>
    <cellStyle name="Valuta 2 4 9" xfId="859" xr:uid="{00000000-0005-0000-0000-0000EB070000}"/>
    <cellStyle name="Valuta 2 5" xfId="183" xr:uid="{00000000-0005-0000-0000-0000EC070000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2" xr:uid="{00000000-0005-0000-0000-0000F1070000}"/>
    <cellStyle name="Valuta 2 5 2 2 2 2 3" xfId="1751" xr:uid="{00000000-0005-0000-0000-0000F2070000}"/>
    <cellStyle name="Valuta 2 5 2 2 2 2 4" xfId="1318" xr:uid="{00000000-0005-0000-0000-0000F3070000}"/>
    <cellStyle name="Valuta 2 5 2 2 2 3" xfId="1925" xr:uid="{00000000-0005-0000-0000-0000F4070000}"/>
    <cellStyle name="Valuta 2 5 2 2 2 4" xfId="1538" xr:uid="{00000000-0005-0000-0000-0000F5070000}"/>
    <cellStyle name="Valuta 2 5 2 2 2 5" xfId="1027" xr:uid="{00000000-0005-0000-0000-0000F6070000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3" xfId="1656" xr:uid="{00000000-0005-0000-0000-0000FA070000}"/>
    <cellStyle name="Valuta 2 5 2 2 4 4" xfId="1223" xr:uid="{00000000-0005-0000-0000-0000FB070000}"/>
    <cellStyle name="Valuta 2 5 2 2 5" xfId="1845" xr:uid="{00000000-0005-0000-0000-0000FC070000}"/>
    <cellStyle name="Valuta 2 5 2 2 6" xfId="1443" xr:uid="{00000000-0005-0000-0000-0000FD070000}"/>
    <cellStyle name="Valuta 2 5 2 2 7" xfId="931" xr:uid="{00000000-0005-0000-0000-0000FE070000}"/>
    <cellStyle name="Valuta 2 5 2 3" xfId="310" xr:uid="{00000000-0005-0000-0000-0000FF070000}"/>
    <cellStyle name="Valuta 2 5 2 3 2" xfId="707" xr:uid="{00000000-0005-0000-0000-000000080000}"/>
    <cellStyle name="Valuta 2 5 2 3 2 2" xfId="2052" xr:uid="{00000000-0005-0000-0000-000001080000}"/>
    <cellStyle name="Valuta 2 5 2 3 2 3" xfId="1711" xr:uid="{00000000-0005-0000-0000-000002080000}"/>
    <cellStyle name="Valuta 2 5 2 3 2 4" xfId="1278" xr:uid="{00000000-0005-0000-0000-000003080000}"/>
    <cellStyle name="Valuta 2 5 2 3 3" xfId="1885" xr:uid="{00000000-0005-0000-0000-000004080000}"/>
    <cellStyle name="Valuta 2 5 2 3 4" xfId="1498" xr:uid="{00000000-0005-0000-0000-000005080000}"/>
    <cellStyle name="Valuta 2 5 2 3 5" xfId="987" xr:uid="{00000000-0005-0000-0000-000006080000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3" xfId="1616" xr:uid="{00000000-0005-0000-0000-00000A080000}"/>
    <cellStyle name="Valuta 2 5 2 5 4" xfId="1183" xr:uid="{00000000-0005-0000-0000-00000B080000}"/>
    <cellStyle name="Valuta 2 5 2 6" xfId="1805" xr:uid="{00000000-0005-0000-0000-00000C080000}"/>
    <cellStyle name="Valuta 2 5 2 7" xfId="1403" xr:uid="{00000000-0005-0000-0000-00000D080000}"/>
    <cellStyle name="Valuta 2 5 2 8" xfId="890" xr:uid="{00000000-0005-0000-0000-00000E080000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8" xr:uid="{00000000-0005-0000-0000-000012080000}"/>
    <cellStyle name="Valuta 2 5 3 2 2 3" xfId="1727" xr:uid="{00000000-0005-0000-0000-000013080000}"/>
    <cellStyle name="Valuta 2 5 3 2 2 4" xfId="1294" xr:uid="{00000000-0005-0000-0000-000014080000}"/>
    <cellStyle name="Valuta 2 5 3 2 3" xfId="1901" xr:uid="{00000000-0005-0000-0000-000015080000}"/>
    <cellStyle name="Valuta 2 5 3 2 4" xfId="1514" xr:uid="{00000000-0005-0000-0000-000016080000}"/>
    <cellStyle name="Valuta 2 5 3 2 5" xfId="1003" xr:uid="{00000000-0005-0000-0000-000017080000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3" xfId="1632" xr:uid="{00000000-0005-0000-0000-00001B080000}"/>
    <cellStyle name="Valuta 2 5 3 4 4" xfId="1199" xr:uid="{00000000-0005-0000-0000-00001C080000}"/>
    <cellStyle name="Valuta 2 5 3 5" xfId="1821" xr:uid="{00000000-0005-0000-0000-00001D080000}"/>
    <cellStyle name="Valuta 2 5 3 6" xfId="1419" xr:uid="{00000000-0005-0000-0000-00001E080000}"/>
    <cellStyle name="Valuta 2 5 3 7" xfId="907" xr:uid="{00000000-0005-0000-0000-00001F080000}"/>
    <cellStyle name="Valuta 2 5 4" xfId="281" xr:uid="{00000000-0005-0000-0000-000020080000}"/>
    <cellStyle name="Valuta 2 5 4 2" xfId="678" xr:uid="{00000000-0005-0000-0000-000021080000}"/>
    <cellStyle name="Valuta 2 5 4 2 2" xfId="2028" xr:uid="{00000000-0005-0000-0000-000022080000}"/>
    <cellStyle name="Valuta 2 5 4 2 3" xfId="1682" xr:uid="{00000000-0005-0000-0000-000023080000}"/>
    <cellStyle name="Valuta 2 5 4 2 4" xfId="1249" xr:uid="{00000000-0005-0000-0000-000024080000}"/>
    <cellStyle name="Valuta 2 5 4 3" xfId="1861" xr:uid="{00000000-0005-0000-0000-000025080000}"/>
    <cellStyle name="Valuta 2 5 4 4" xfId="1469" xr:uid="{00000000-0005-0000-0000-000026080000}"/>
    <cellStyle name="Valuta 2 5 4 5" xfId="958" xr:uid="{00000000-0005-0000-0000-000027080000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3" xfId="1590" xr:uid="{00000000-0005-0000-0000-00002B080000}"/>
    <cellStyle name="Valuta 2 5 6 4" xfId="1157" xr:uid="{00000000-0005-0000-0000-00002C080000}"/>
    <cellStyle name="Valuta 2 5 7" xfId="1781" xr:uid="{00000000-0005-0000-0000-00002D080000}"/>
    <cellStyle name="Valuta 2 5 8" xfId="1375" xr:uid="{00000000-0005-0000-0000-00002E080000}"/>
    <cellStyle name="Valuta 2 5 9" xfId="861" xr:uid="{00000000-0005-0000-0000-00002F080000}"/>
    <cellStyle name="Valuta 2 6" xfId="185" xr:uid="{00000000-0005-0000-0000-000030080000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4" xr:uid="{00000000-0005-0000-0000-000035080000}"/>
    <cellStyle name="Valuta 2 6 2 2 2 2 3" xfId="1753" xr:uid="{00000000-0005-0000-0000-000036080000}"/>
    <cellStyle name="Valuta 2 6 2 2 2 2 4" xfId="1320" xr:uid="{00000000-0005-0000-0000-000037080000}"/>
    <cellStyle name="Valuta 2 6 2 2 2 3" xfId="1927" xr:uid="{00000000-0005-0000-0000-000038080000}"/>
    <cellStyle name="Valuta 2 6 2 2 2 4" xfId="1540" xr:uid="{00000000-0005-0000-0000-000039080000}"/>
    <cellStyle name="Valuta 2 6 2 2 2 5" xfId="1029" xr:uid="{00000000-0005-0000-0000-00003A080000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3" xfId="1658" xr:uid="{00000000-0005-0000-0000-00003E080000}"/>
    <cellStyle name="Valuta 2 6 2 2 4 4" xfId="1225" xr:uid="{00000000-0005-0000-0000-00003F080000}"/>
    <cellStyle name="Valuta 2 6 2 2 5" xfId="1847" xr:uid="{00000000-0005-0000-0000-000040080000}"/>
    <cellStyle name="Valuta 2 6 2 2 6" xfId="1445" xr:uid="{00000000-0005-0000-0000-000041080000}"/>
    <cellStyle name="Valuta 2 6 2 2 7" xfId="933" xr:uid="{00000000-0005-0000-0000-000042080000}"/>
    <cellStyle name="Valuta 2 6 2 3" xfId="312" xr:uid="{00000000-0005-0000-0000-000043080000}"/>
    <cellStyle name="Valuta 2 6 2 3 2" xfId="709" xr:uid="{00000000-0005-0000-0000-000044080000}"/>
    <cellStyle name="Valuta 2 6 2 3 2 2" xfId="2054" xr:uid="{00000000-0005-0000-0000-000045080000}"/>
    <cellStyle name="Valuta 2 6 2 3 2 3" xfId="1713" xr:uid="{00000000-0005-0000-0000-000046080000}"/>
    <cellStyle name="Valuta 2 6 2 3 2 4" xfId="1280" xr:uid="{00000000-0005-0000-0000-000047080000}"/>
    <cellStyle name="Valuta 2 6 2 3 3" xfId="1887" xr:uid="{00000000-0005-0000-0000-000048080000}"/>
    <cellStyle name="Valuta 2 6 2 3 4" xfId="1500" xr:uid="{00000000-0005-0000-0000-000049080000}"/>
    <cellStyle name="Valuta 2 6 2 3 5" xfId="989" xr:uid="{00000000-0005-0000-0000-00004A080000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3" xfId="1618" xr:uid="{00000000-0005-0000-0000-00004E080000}"/>
    <cellStyle name="Valuta 2 6 2 5 4" xfId="1185" xr:uid="{00000000-0005-0000-0000-00004F080000}"/>
    <cellStyle name="Valuta 2 6 2 6" xfId="1807" xr:uid="{00000000-0005-0000-0000-000050080000}"/>
    <cellStyle name="Valuta 2 6 2 7" xfId="1405" xr:uid="{00000000-0005-0000-0000-000051080000}"/>
    <cellStyle name="Valuta 2 6 2 8" xfId="892" xr:uid="{00000000-0005-0000-0000-000052080000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70" xr:uid="{00000000-0005-0000-0000-000056080000}"/>
    <cellStyle name="Valuta 2 6 3 2 2 3" xfId="1729" xr:uid="{00000000-0005-0000-0000-000057080000}"/>
    <cellStyle name="Valuta 2 6 3 2 2 4" xfId="1296" xr:uid="{00000000-0005-0000-0000-000058080000}"/>
    <cellStyle name="Valuta 2 6 3 2 3" xfId="1903" xr:uid="{00000000-0005-0000-0000-000059080000}"/>
    <cellStyle name="Valuta 2 6 3 2 4" xfId="1516" xr:uid="{00000000-0005-0000-0000-00005A080000}"/>
    <cellStyle name="Valuta 2 6 3 2 5" xfId="1005" xr:uid="{00000000-0005-0000-0000-00005B080000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3" xfId="1634" xr:uid="{00000000-0005-0000-0000-00005F080000}"/>
    <cellStyle name="Valuta 2 6 3 4 4" xfId="1201" xr:uid="{00000000-0005-0000-0000-000060080000}"/>
    <cellStyle name="Valuta 2 6 3 5" xfId="1823" xr:uid="{00000000-0005-0000-0000-000061080000}"/>
    <cellStyle name="Valuta 2 6 3 6" xfId="1421" xr:uid="{00000000-0005-0000-0000-000062080000}"/>
    <cellStyle name="Valuta 2 6 3 7" xfId="909" xr:uid="{00000000-0005-0000-0000-000063080000}"/>
    <cellStyle name="Valuta 2 6 4" xfId="283" xr:uid="{00000000-0005-0000-0000-000064080000}"/>
    <cellStyle name="Valuta 2 6 4 2" xfId="680" xr:uid="{00000000-0005-0000-0000-000065080000}"/>
    <cellStyle name="Valuta 2 6 4 2 2" xfId="2030" xr:uid="{00000000-0005-0000-0000-000066080000}"/>
    <cellStyle name="Valuta 2 6 4 2 3" xfId="1684" xr:uid="{00000000-0005-0000-0000-000067080000}"/>
    <cellStyle name="Valuta 2 6 4 2 4" xfId="1251" xr:uid="{00000000-0005-0000-0000-000068080000}"/>
    <cellStyle name="Valuta 2 6 4 3" xfId="1863" xr:uid="{00000000-0005-0000-0000-000069080000}"/>
    <cellStyle name="Valuta 2 6 4 4" xfId="1471" xr:uid="{00000000-0005-0000-0000-00006A080000}"/>
    <cellStyle name="Valuta 2 6 4 5" xfId="960" xr:uid="{00000000-0005-0000-0000-00006B080000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3" xfId="1592" xr:uid="{00000000-0005-0000-0000-00006F080000}"/>
    <cellStyle name="Valuta 2 6 6 4" xfId="1159" xr:uid="{00000000-0005-0000-0000-000070080000}"/>
    <cellStyle name="Valuta 2 6 7" xfId="1783" xr:uid="{00000000-0005-0000-0000-000071080000}"/>
    <cellStyle name="Valuta 2 6 8" xfId="1377" xr:uid="{00000000-0005-0000-0000-000072080000}"/>
    <cellStyle name="Valuta 2 6 9" xfId="863" xr:uid="{00000000-0005-0000-0000-000073080000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1" xr:uid="{00000000-0005-0000-0000-000078080000}"/>
    <cellStyle name="Valuta 2 7 2 2 2 3" xfId="1740" xr:uid="{00000000-0005-0000-0000-000079080000}"/>
    <cellStyle name="Valuta 2 7 2 2 2 4" xfId="1307" xr:uid="{00000000-0005-0000-0000-00007A080000}"/>
    <cellStyle name="Valuta 2 7 2 2 3" xfId="1914" xr:uid="{00000000-0005-0000-0000-00007B080000}"/>
    <cellStyle name="Valuta 2 7 2 2 4" xfId="1527" xr:uid="{00000000-0005-0000-0000-00007C080000}"/>
    <cellStyle name="Valuta 2 7 2 2 5" xfId="1016" xr:uid="{00000000-0005-0000-0000-00007D080000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3" xfId="1645" xr:uid="{00000000-0005-0000-0000-000081080000}"/>
    <cellStyle name="Valuta 2 7 2 4 4" xfId="1212" xr:uid="{00000000-0005-0000-0000-000082080000}"/>
    <cellStyle name="Valuta 2 7 2 5" xfId="1834" xr:uid="{00000000-0005-0000-0000-000083080000}"/>
    <cellStyle name="Valuta 2 7 2 6" xfId="1432" xr:uid="{00000000-0005-0000-0000-000084080000}"/>
    <cellStyle name="Valuta 2 7 2 7" xfId="920" xr:uid="{00000000-0005-0000-0000-000085080000}"/>
    <cellStyle name="Valuta 2 7 3" xfId="294" xr:uid="{00000000-0005-0000-0000-000086080000}"/>
    <cellStyle name="Valuta 2 7 3 2" xfId="691" xr:uid="{00000000-0005-0000-0000-000087080000}"/>
    <cellStyle name="Valuta 2 7 3 2 2" xfId="2041" xr:uid="{00000000-0005-0000-0000-000088080000}"/>
    <cellStyle name="Valuta 2 7 3 2 3" xfId="1695" xr:uid="{00000000-0005-0000-0000-000089080000}"/>
    <cellStyle name="Valuta 2 7 3 2 4" xfId="1262" xr:uid="{00000000-0005-0000-0000-00008A080000}"/>
    <cellStyle name="Valuta 2 7 3 3" xfId="1874" xr:uid="{00000000-0005-0000-0000-00008B080000}"/>
    <cellStyle name="Valuta 2 7 3 4" xfId="1482" xr:uid="{00000000-0005-0000-0000-00008C080000}"/>
    <cellStyle name="Valuta 2 7 3 5" xfId="971" xr:uid="{00000000-0005-0000-0000-00008D080000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3" xfId="1603" xr:uid="{00000000-0005-0000-0000-000091080000}"/>
    <cellStyle name="Valuta 2 7 5 4" xfId="1170" xr:uid="{00000000-0005-0000-0000-000092080000}"/>
    <cellStyle name="Valuta 2 7 6" xfId="1794" xr:uid="{00000000-0005-0000-0000-000093080000}"/>
    <cellStyle name="Valuta 2 7 7" xfId="1389" xr:uid="{00000000-0005-0000-0000-000094080000}"/>
    <cellStyle name="Valuta 2 7 8" xfId="876" xr:uid="{00000000-0005-0000-0000-000095080000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5" xr:uid="{00000000-0005-0000-0000-00009A080000}"/>
    <cellStyle name="Valuta 2 8 2 2 2 3" xfId="1734" xr:uid="{00000000-0005-0000-0000-00009B080000}"/>
    <cellStyle name="Valuta 2 8 2 2 2 4" xfId="1301" xr:uid="{00000000-0005-0000-0000-00009C080000}"/>
    <cellStyle name="Valuta 2 8 2 2 3" xfId="1908" xr:uid="{00000000-0005-0000-0000-00009D080000}"/>
    <cellStyle name="Valuta 2 8 2 2 4" xfId="1521" xr:uid="{00000000-0005-0000-0000-00009E080000}"/>
    <cellStyle name="Valuta 2 8 2 2 5" xfId="1010" xr:uid="{00000000-0005-0000-0000-00009F080000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3" xfId="1639" xr:uid="{00000000-0005-0000-0000-0000A3080000}"/>
    <cellStyle name="Valuta 2 8 2 4 4" xfId="1206" xr:uid="{00000000-0005-0000-0000-0000A4080000}"/>
    <cellStyle name="Valuta 2 8 2 5" xfId="1828" xr:uid="{00000000-0005-0000-0000-0000A5080000}"/>
    <cellStyle name="Valuta 2 8 2 6" xfId="1426" xr:uid="{00000000-0005-0000-0000-0000A6080000}"/>
    <cellStyle name="Valuta 2 8 2 7" xfId="914" xr:uid="{00000000-0005-0000-0000-0000A7080000}"/>
    <cellStyle name="Valuta 2 8 3" xfId="288" xr:uid="{00000000-0005-0000-0000-0000A8080000}"/>
    <cellStyle name="Valuta 2 8 3 2" xfId="685" xr:uid="{00000000-0005-0000-0000-0000A9080000}"/>
    <cellStyle name="Valuta 2 8 3 2 2" xfId="2035" xr:uid="{00000000-0005-0000-0000-0000AA080000}"/>
    <cellStyle name="Valuta 2 8 3 2 3" xfId="1689" xr:uid="{00000000-0005-0000-0000-0000AB080000}"/>
    <cellStyle name="Valuta 2 8 3 2 4" xfId="1256" xr:uid="{00000000-0005-0000-0000-0000AC080000}"/>
    <cellStyle name="Valuta 2 8 3 3" xfId="1868" xr:uid="{00000000-0005-0000-0000-0000AD080000}"/>
    <cellStyle name="Valuta 2 8 3 4" xfId="1476" xr:uid="{00000000-0005-0000-0000-0000AE080000}"/>
    <cellStyle name="Valuta 2 8 3 5" xfId="965" xr:uid="{00000000-0005-0000-0000-0000AF080000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3" xfId="1597" xr:uid="{00000000-0005-0000-0000-0000B3080000}"/>
    <cellStyle name="Valuta 2 8 5 4" xfId="1164" xr:uid="{00000000-0005-0000-0000-0000B4080000}"/>
    <cellStyle name="Valuta 2 8 6" xfId="1788" xr:uid="{00000000-0005-0000-0000-0000B5080000}"/>
    <cellStyle name="Valuta 2 8 7" xfId="1382" xr:uid="{00000000-0005-0000-0000-0000B6080000}"/>
    <cellStyle name="Valuta 2 8 8" xfId="868" xr:uid="{00000000-0005-0000-0000-0000B7080000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9" xr:uid="{00000000-0005-0000-0000-0000BB080000}"/>
    <cellStyle name="Valuta 2 9 2 2 3" xfId="1718" xr:uid="{00000000-0005-0000-0000-0000BC080000}"/>
    <cellStyle name="Valuta 2 9 2 2 4" xfId="1285" xr:uid="{00000000-0005-0000-0000-0000BD080000}"/>
    <cellStyle name="Valuta 2 9 2 3" xfId="1892" xr:uid="{00000000-0005-0000-0000-0000BE080000}"/>
    <cellStyle name="Valuta 2 9 2 4" xfId="1505" xr:uid="{00000000-0005-0000-0000-0000BF080000}"/>
    <cellStyle name="Valuta 2 9 2 5" xfId="994" xr:uid="{00000000-0005-0000-0000-0000C0080000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3" xfId="1623" xr:uid="{00000000-0005-0000-0000-0000C4080000}"/>
    <cellStyle name="Valuta 2 9 4 4" xfId="1190" xr:uid="{00000000-0005-0000-0000-0000C5080000}"/>
    <cellStyle name="Valuta 2 9 5" xfId="1812" xr:uid="{00000000-0005-0000-0000-0000C6080000}"/>
    <cellStyle name="Valuta 2 9 6" xfId="1410" xr:uid="{00000000-0005-0000-0000-0000C7080000}"/>
    <cellStyle name="Valuta 2 9 7" xfId="898" xr:uid="{00000000-0005-0000-0000-0000C8080000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8" xr:uid="{00000000-0005-0000-0000-0000CC080000}"/>
    <cellStyle name="Valuta 3 10 2 3" xfId="1672" xr:uid="{00000000-0005-0000-0000-0000CD080000}"/>
    <cellStyle name="Valuta 3 10 2 4" xfId="1239" xr:uid="{00000000-0005-0000-0000-0000CE080000}"/>
    <cellStyle name="Valuta 3 10 3" xfId="1851" xr:uid="{00000000-0005-0000-0000-0000CF080000}"/>
    <cellStyle name="Valuta 3 10 4" xfId="1459" xr:uid="{00000000-0005-0000-0000-0000D0080000}"/>
    <cellStyle name="Valuta 3 10 5" xfId="948" xr:uid="{00000000-0005-0000-0000-0000D1080000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8" xr:uid="{00000000-0005-0000-0000-0000D5080000}"/>
    <cellStyle name="Valuta 3 12 2 3" xfId="1580" xr:uid="{00000000-0005-0000-0000-0000D6080000}"/>
    <cellStyle name="Valuta 3 12 2 4" xfId="1147" xr:uid="{00000000-0005-0000-0000-0000D7080000}"/>
    <cellStyle name="Valuta 3 12 3" xfId="1771" xr:uid="{00000000-0005-0000-0000-0000D8080000}"/>
    <cellStyle name="Valuta 3 12 4" xfId="1363" xr:uid="{00000000-0005-0000-0000-0000D9080000}"/>
    <cellStyle name="Valuta 3 12 5" xfId="846" xr:uid="{00000000-0005-0000-0000-0000DA080000}"/>
    <cellStyle name="Valuta 3 13" xfId="567" xr:uid="{00000000-0005-0000-0000-0000DB080000}"/>
    <cellStyle name="Valuta 3 13 2" xfId="1934" xr:uid="{00000000-0005-0000-0000-0000DC080000}"/>
    <cellStyle name="Valuta 3 13 3" xfId="1571" xr:uid="{00000000-0005-0000-0000-0000DD080000}"/>
    <cellStyle name="Valuta 3 13 4" xfId="1138" xr:uid="{00000000-0005-0000-0000-0000DE080000}"/>
    <cellStyle name="Valuta 3 14" xfId="1766" xr:uid="{00000000-0005-0000-0000-0000DF080000}"/>
    <cellStyle name="Valuta 3 15" xfId="1341" xr:uid="{00000000-0005-0000-0000-0000E0080000}"/>
    <cellStyle name="Valuta 3 16" xfId="788" xr:uid="{00000000-0005-0000-0000-0000E1080000}"/>
    <cellStyle name="Valuta 3 2" xfId="168" xr:uid="{00000000-0005-0000-0000-0000E2080000}"/>
    <cellStyle name="Valuta 3 2 10" xfId="1366" xr:uid="{00000000-0005-0000-0000-0000E3080000}"/>
    <cellStyle name="Valuta 3 2 11" xfId="851" xr:uid="{00000000-0005-0000-0000-0000E4080000}"/>
    <cellStyle name="Valuta 3 2 2" xfId="186" xr:uid="{00000000-0005-0000-0000-0000E5080000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5" xr:uid="{00000000-0005-0000-0000-0000EA080000}"/>
    <cellStyle name="Valuta 3 2 2 2 2 2 2 3" xfId="1754" xr:uid="{00000000-0005-0000-0000-0000EB080000}"/>
    <cellStyle name="Valuta 3 2 2 2 2 2 2 4" xfId="1321" xr:uid="{00000000-0005-0000-0000-0000EC080000}"/>
    <cellStyle name="Valuta 3 2 2 2 2 2 3" xfId="1928" xr:uid="{00000000-0005-0000-0000-0000ED080000}"/>
    <cellStyle name="Valuta 3 2 2 2 2 2 4" xfId="1541" xr:uid="{00000000-0005-0000-0000-0000EE080000}"/>
    <cellStyle name="Valuta 3 2 2 2 2 2 5" xfId="1030" xr:uid="{00000000-0005-0000-0000-0000EF080000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3" xfId="1659" xr:uid="{00000000-0005-0000-0000-0000F3080000}"/>
    <cellStyle name="Valuta 3 2 2 2 2 4 4" xfId="1226" xr:uid="{00000000-0005-0000-0000-0000F4080000}"/>
    <cellStyle name="Valuta 3 2 2 2 2 5" xfId="1848" xr:uid="{00000000-0005-0000-0000-0000F5080000}"/>
    <cellStyle name="Valuta 3 2 2 2 2 6" xfId="1446" xr:uid="{00000000-0005-0000-0000-0000F6080000}"/>
    <cellStyle name="Valuta 3 2 2 2 2 7" xfId="934" xr:uid="{00000000-0005-0000-0000-0000F7080000}"/>
    <cellStyle name="Valuta 3 2 2 2 3" xfId="313" xr:uid="{00000000-0005-0000-0000-0000F8080000}"/>
    <cellStyle name="Valuta 3 2 2 2 3 2" xfId="710" xr:uid="{00000000-0005-0000-0000-0000F9080000}"/>
    <cellStyle name="Valuta 3 2 2 2 3 2 2" xfId="2055" xr:uid="{00000000-0005-0000-0000-0000FA080000}"/>
    <cellStyle name="Valuta 3 2 2 2 3 2 3" xfId="1714" xr:uid="{00000000-0005-0000-0000-0000FB080000}"/>
    <cellStyle name="Valuta 3 2 2 2 3 2 4" xfId="1281" xr:uid="{00000000-0005-0000-0000-0000FC080000}"/>
    <cellStyle name="Valuta 3 2 2 2 3 3" xfId="1888" xr:uid="{00000000-0005-0000-0000-0000FD080000}"/>
    <cellStyle name="Valuta 3 2 2 2 3 4" xfId="1501" xr:uid="{00000000-0005-0000-0000-0000FE080000}"/>
    <cellStyle name="Valuta 3 2 2 2 3 5" xfId="990" xr:uid="{00000000-0005-0000-0000-0000FF080000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3" xfId="1619" xr:uid="{00000000-0005-0000-0000-000003090000}"/>
    <cellStyle name="Valuta 3 2 2 2 5 4" xfId="1186" xr:uid="{00000000-0005-0000-0000-000004090000}"/>
    <cellStyle name="Valuta 3 2 2 2 6" xfId="1808" xr:uid="{00000000-0005-0000-0000-000005090000}"/>
    <cellStyle name="Valuta 3 2 2 2 7" xfId="1406" xr:uid="{00000000-0005-0000-0000-000006090000}"/>
    <cellStyle name="Valuta 3 2 2 2 8" xfId="893" xr:uid="{00000000-0005-0000-0000-000007090000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1" xr:uid="{00000000-0005-0000-0000-00000B090000}"/>
    <cellStyle name="Valuta 3 2 2 3 2 2 3" xfId="1730" xr:uid="{00000000-0005-0000-0000-00000C090000}"/>
    <cellStyle name="Valuta 3 2 2 3 2 2 4" xfId="1297" xr:uid="{00000000-0005-0000-0000-00000D090000}"/>
    <cellStyle name="Valuta 3 2 2 3 2 3" xfId="1904" xr:uid="{00000000-0005-0000-0000-00000E090000}"/>
    <cellStyle name="Valuta 3 2 2 3 2 4" xfId="1517" xr:uid="{00000000-0005-0000-0000-00000F090000}"/>
    <cellStyle name="Valuta 3 2 2 3 2 5" xfId="1006" xr:uid="{00000000-0005-0000-0000-000010090000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3" xfId="1635" xr:uid="{00000000-0005-0000-0000-000014090000}"/>
    <cellStyle name="Valuta 3 2 2 3 4 4" xfId="1202" xr:uid="{00000000-0005-0000-0000-000015090000}"/>
    <cellStyle name="Valuta 3 2 2 3 5" xfId="1824" xr:uid="{00000000-0005-0000-0000-000016090000}"/>
    <cellStyle name="Valuta 3 2 2 3 6" xfId="1422" xr:uid="{00000000-0005-0000-0000-000017090000}"/>
    <cellStyle name="Valuta 3 2 2 3 7" xfId="910" xr:uid="{00000000-0005-0000-0000-000018090000}"/>
    <cellStyle name="Valuta 3 2 2 4" xfId="284" xr:uid="{00000000-0005-0000-0000-000019090000}"/>
    <cellStyle name="Valuta 3 2 2 4 2" xfId="681" xr:uid="{00000000-0005-0000-0000-00001A090000}"/>
    <cellStyle name="Valuta 3 2 2 4 2 2" xfId="2031" xr:uid="{00000000-0005-0000-0000-00001B090000}"/>
    <cellStyle name="Valuta 3 2 2 4 2 3" xfId="1685" xr:uid="{00000000-0005-0000-0000-00001C090000}"/>
    <cellStyle name="Valuta 3 2 2 4 2 4" xfId="1252" xr:uid="{00000000-0005-0000-0000-00001D090000}"/>
    <cellStyle name="Valuta 3 2 2 4 3" xfId="1864" xr:uid="{00000000-0005-0000-0000-00001E090000}"/>
    <cellStyle name="Valuta 3 2 2 4 4" xfId="1472" xr:uid="{00000000-0005-0000-0000-00001F090000}"/>
    <cellStyle name="Valuta 3 2 2 4 5" xfId="961" xr:uid="{00000000-0005-0000-0000-000020090000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3" xfId="1593" xr:uid="{00000000-0005-0000-0000-000024090000}"/>
    <cellStyle name="Valuta 3 2 2 6 4" xfId="1160" xr:uid="{00000000-0005-0000-0000-000025090000}"/>
    <cellStyle name="Valuta 3 2 2 7" xfId="1784" xr:uid="{00000000-0005-0000-0000-000026090000}"/>
    <cellStyle name="Valuta 3 2 2 8" xfId="1378" xr:uid="{00000000-0005-0000-0000-000027090000}"/>
    <cellStyle name="Valuta 3 2 2 9" xfId="864" xr:uid="{00000000-0005-0000-0000-000028090000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5" xr:uid="{00000000-0005-0000-0000-00002D090000}"/>
    <cellStyle name="Valuta 3 2 3 2 2 2 3" xfId="1744" xr:uid="{00000000-0005-0000-0000-00002E090000}"/>
    <cellStyle name="Valuta 3 2 3 2 2 2 4" xfId="1311" xr:uid="{00000000-0005-0000-0000-00002F090000}"/>
    <cellStyle name="Valuta 3 2 3 2 2 3" xfId="1918" xr:uid="{00000000-0005-0000-0000-000030090000}"/>
    <cellStyle name="Valuta 3 2 3 2 2 4" xfId="1531" xr:uid="{00000000-0005-0000-0000-000031090000}"/>
    <cellStyle name="Valuta 3 2 3 2 2 5" xfId="1020" xr:uid="{00000000-0005-0000-0000-000032090000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3" xfId="1649" xr:uid="{00000000-0005-0000-0000-000036090000}"/>
    <cellStyle name="Valuta 3 2 3 2 4 4" xfId="1216" xr:uid="{00000000-0005-0000-0000-000037090000}"/>
    <cellStyle name="Valuta 3 2 3 2 5" xfId="1838" xr:uid="{00000000-0005-0000-0000-000038090000}"/>
    <cellStyle name="Valuta 3 2 3 2 6" xfId="1436" xr:uid="{00000000-0005-0000-0000-000039090000}"/>
    <cellStyle name="Valuta 3 2 3 2 7" xfId="924" xr:uid="{00000000-0005-0000-0000-00003A090000}"/>
    <cellStyle name="Valuta 3 2 3 3" xfId="303" xr:uid="{00000000-0005-0000-0000-00003B090000}"/>
    <cellStyle name="Valuta 3 2 3 3 2" xfId="700" xr:uid="{00000000-0005-0000-0000-00003C090000}"/>
    <cellStyle name="Valuta 3 2 3 3 2 2" xfId="2045" xr:uid="{00000000-0005-0000-0000-00003D090000}"/>
    <cellStyle name="Valuta 3 2 3 3 2 3" xfId="1704" xr:uid="{00000000-0005-0000-0000-00003E090000}"/>
    <cellStyle name="Valuta 3 2 3 3 2 4" xfId="1271" xr:uid="{00000000-0005-0000-0000-00003F090000}"/>
    <cellStyle name="Valuta 3 2 3 3 3" xfId="1878" xr:uid="{00000000-0005-0000-0000-000040090000}"/>
    <cellStyle name="Valuta 3 2 3 3 4" xfId="1491" xr:uid="{00000000-0005-0000-0000-000041090000}"/>
    <cellStyle name="Valuta 3 2 3 3 5" xfId="980" xr:uid="{00000000-0005-0000-0000-000042090000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3" xfId="1609" xr:uid="{00000000-0005-0000-0000-000046090000}"/>
    <cellStyle name="Valuta 3 2 3 5 4" xfId="1176" xr:uid="{00000000-0005-0000-0000-000047090000}"/>
    <cellStyle name="Valuta 3 2 3 6" xfId="1798" xr:uid="{00000000-0005-0000-0000-000048090000}"/>
    <cellStyle name="Valuta 3 2 3 7" xfId="1396" xr:uid="{00000000-0005-0000-0000-000049090000}"/>
    <cellStyle name="Valuta 3 2 3 8" xfId="883" xr:uid="{00000000-0005-0000-0000-00004A090000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6" xr:uid="{00000000-0005-0000-0000-00004F090000}"/>
    <cellStyle name="Valuta 3 2 4 2 2 2 3" xfId="1735" xr:uid="{00000000-0005-0000-0000-000050090000}"/>
    <cellStyle name="Valuta 3 2 4 2 2 2 4" xfId="1302" xr:uid="{00000000-0005-0000-0000-000051090000}"/>
    <cellStyle name="Valuta 3 2 4 2 2 3" xfId="1909" xr:uid="{00000000-0005-0000-0000-000052090000}"/>
    <cellStyle name="Valuta 3 2 4 2 2 4" xfId="1522" xr:uid="{00000000-0005-0000-0000-000053090000}"/>
    <cellStyle name="Valuta 3 2 4 2 2 5" xfId="1011" xr:uid="{00000000-0005-0000-0000-000054090000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3" xfId="1640" xr:uid="{00000000-0005-0000-0000-000058090000}"/>
    <cellStyle name="Valuta 3 2 4 2 4 4" xfId="1207" xr:uid="{00000000-0005-0000-0000-000059090000}"/>
    <cellStyle name="Valuta 3 2 4 2 5" xfId="1829" xr:uid="{00000000-0005-0000-0000-00005A090000}"/>
    <cellStyle name="Valuta 3 2 4 2 6" xfId="1427" xr:uid="{00000000-0005-0000-0000-00005B090000}"/>
    <cellStyle name="Valuta 3 2 4 2 7" xfId="915" xr:uid="{00000000-0005-0000-0000-00005C090000}"/>
    <cellStyle name="Valuta 3 2 4 3" xfId="289" xr:uid="{00000000-0005-0000-0000-00005D090000}"/>
    <cellStyle name="Valuta 3 2 4 3 2" xfId="686" xr:uid="{00000000-0005-0000-0000-00005E090000}"/>
    <cellStyle name="Valuta 3 2 4 3 2 2" xfId="2036" xr:uid="{00000000-0005-0000-0000-00005F090000}"/>
    <cellStyle name="Valuta 3 2 4 3 2 3" xfId="1690" xr:uid="{00000000-0005-0000-0000-000060090000}"/>
    <cellStyle name="Valuta 3 2 4 3 2 4" xfId="1257" xr:uid="{00000000-0005-0000-0000-000061090000}"/>
    <cellStyle name="Valuta 3 2 4 3 3" xfId="1869" xr:uid="{00000000-0005-0000-0000-000062090000}"/>
    <cellStyle name="Valuta 3 2 4 3 4" xfId="1477" xr:uid="{00000000-0005-0000-0000-000063090000}"/>
    <cellStyle name="Valuta 3 2 4 3 5" xfId="966" xr:uid="{00000000-0005-0000-0000-000064090000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3" xfId="1598" xr:uid="{00000000-0005-0000-0000-000068090000}"/>
    <cellStyle name="Valuta 3 2 4 5 4" xfId="1165" xr:uid="{00000000-0005-0000-0000-000069090000}"/>
    <cellStyle name="Valuta 3 2 4 6" xfId="1789" xr:uid="{00000000-0005-0000-0000-00006A090000}"/>
    <cellStyle name="Valuta 3 2 4 7" xfId="1383" xr:uid="{00000000-0005-0000-0000-00006B090000}"/>
    <cellStyle name="Valuta 3 2 4 8" xfId="869" xr:uid="{00000000-0005-0000-0000-00006C090000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60" xr:uid="{00000000-0005-0000-0000-000070090000}"/>
    <cellStyle name="Valuta 3 2 5 2 2 3" xfId="1719" xr:uid="{00000000-0005-0000-0000-000071090000}"/>
    <cellStyle name="Valuta 3 2 5 2 2 4" xfId="1286" xr:uid="{00000000-0005-0000-0000-000072090000}"/>
    <cellStyle name="Valuta 3 2 5 2 3" xfId="1893" xr:uid="{00000000-0005-0000-0000-000073090000}"/>
    <cellStyle name="Valuta 3 2 5 2 4" xfId="1506" xr:uid="{00000000-0005-0000-0000-000074090000}"/>
    <cellStyle name="Valuta 3 2 5 2 5" xfId="995" xr:uid="{00000000-0005-0000-0000-000075090000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3" xfId="1624" xr:uid="{00000000-0005-0000-0000-000079090000}"/>
    <cellStyle name="Valuta 3 2 5 4 4" xfId="1191" xr:uid="{00000000-0005-0000-0000-00007A090000}"/>
    <cellStyle name="Valuta 3 2 5 5" xfId="1813" xr:uid="{00000000-0005-0000-0000-00007B090000}"/>
    <cellStyle name="Valuta 3 2 5 6" xfId="1411" xr:uid="{00000000-0005-0000-0000-00007C090000}"/>
    <cellStyle name="Valuta 3 2 5 7" xfId="899" xr:uid="{00000000-0005-0000-0000-00007D090000}"/>
    <cellStyle name="Valuta 3 2 6" xfId="273" xr:uid="{00000000-0005-0000-0000-00007E090000}"/>
    <cellStyle name="Valuta 3 2 6 2" xfId="670" xr:uid="{00000000-0005-0000-0000-00007F090000}"/>
    <cellStyle name="Valuta 3 2 6 2 2" xfId="2020" xr:uid="{00000000-0005-0000-0000-000080090000}"/>
    <cellStyle name="Valuta 3 2 6 2 3" xfId="1674" xr:uid="{00000000-0005-0000-0000-000081090000}"/>
    <cellStyle name="Valuta 3 2 6 2 4" xfId="1241" xr:uid="{00000000-0005-0000-0000-000082090000}"/>
    <cellStyle name="Valuta 3 2 6 3" xfId="1853" xr:uid="{00000000-0005-0000-0000-000083090000}"/>
    <cellStyle name="Valuta 3 2 6 4" xfId="1461" xr:uid="{00000000-0005-0000-0000-000084090000}"/>
    <cellStyle name="Valuta 3 2 6 5" xfId="950" xr:uid="{00000000-0005-0000-0000-000085090000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3" xfId="1582" xr:uid="{00000000-0005-0000-0000-000089090000}"/>
    <cellStyle name="Valuta 3 2 8 4" xfId="1149" xr:uid="{00000000-0005-0000-0000-00008A090000}"/>
    <cellStyle name="Valuta 3 2 9" xfId="1773" xr:uid="{00000000-0005-0000-0000-00008B090000}"/>
    <cellStyle name="Valuta 3 3" xfId="178" xr:uid="{00000000-0005-0000-0000-00008C090000}"/>
    <cellStyle name="Valuta 3 3 10" xfId="856" xr:uid="{00000000-0005-0000-0000-00008D090000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7" xr:uid="{00000000-0005-0000-0000-000092090000}"/>
    <cellStyle name="Valuta 3 3 2 2 2 2 3" xfId="1746" xr:uid="{00000000-0005-0000-0000-000093090000}"/>
    <cellStyle name="Valuta 3 3 2 2 2 2 4" xfId="1313" xr:uid="{00000000-0005-0000-0000-000094090000}"/>
    <cellStyle name="Valuta 3 3 2 2 2 3" xfId="1920" xr:uid="{00000000-0005-0000-0000-000095090000}"/>
    <cellStyle name="Valuta 3 3 2 2 2 4" xfId="1533" xr:uid="{00000000-0005-0000-0000-000096090000}"/>
    <cellStyle name="Valuta 3 3 2 2 2 5" xfId="1022" xr:uid="{00000000-0005-0000-0000-000097090000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3" xfId="1651" xr:uid="{00000000-0005-0000-0000-00009B090000}"/>
    <cellStyle name="Valuta 3 3 2 2 4 4" xfId="1218" xr:uid="{00000000-0005-0000-0000-00009C090000}"/>
    <cellStyle name="Valuta 3 3 2 2 5" xfId="1840" xr:uid="{00000000-0005-0000-0000-00009D090000}"/>
    <cellStyle name="Valuta 3 3 2 2 6" xfId="1438" xr:uid="{00000000-0005-0000-0000-00009E090000}"/>
    <cellStyle name="Valuta 3 3 2 2 7" xfId="926" xr:uid="{00000000-0005-0000-0000-00009F090000}"/>
    <cellStyle name="Valuta 3 3 2 3" xfId="305" xr:uid="{00000000-0005-0000-0000-0000A0090000}"/>
    <cellStyle name="Valuta 3 3 2 3 2" xfId="702" xr:uid="{00000000-0005-0000-0000-0000A1090000}"/>
    <cellStyle name="Valuta 3 3 2 3 2 2" xfId="2047" xr:uid="{00000000-0005-0000-0000-0000A2090000}"/>
    <cellStyle name="Valuta 3 3 2 3 2 3" xfId="1706" xr:uid="{00000000-0005-0000-0000-0000A3090000}"/>
    <cellStyle name="Valuta 3 3 2 3 2 4" xfId="1273" xr:uid="{00000000-0005-0000-0000-0000A4090000}"/>
    <cellStyle name="Valuta 3 3 2 3 3" xfId="1880" xr:uid="{00000000-0005-0000-0000-0000A5090000}"/>
    <cellStyle name="Valuta 3 3 2 3 4" xfId="1493" xr:uid="{00000000-0005-0000-0000-0000A6090000}"/>
    <cellStyle name="Valuta 3 3 2 3 5" xfId="982" xr:uid="{00000000-0005-0000-0000-0000A7090000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3" xfId="1611" xr:uid="{00000000-0005-0000-0000-0000AB090000}"/>
    <cellStyle name="Valuta 3 3 2 5 4" xfId="1178" xr:uid="{00000000-0005-0000-0000-0000AC090000}"/>
    <cellStyle name="Valuta 3 3 2 6" xfId="1800" xr:uid="{00000000-0005-0000-0000-0000AD090000}"/>
    <cellStyle name="Valuta 3 3 2 7" xfId="1398" xr:uid="{00000000-0005-0000-0000-0000AE090000}"/>
    <cellStyle name="Valuta 3 3 2 8" xfId="885" xr:uid="{00000000-0005-0000-0000-0000AF090000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9" xr:uid="{00000000-0005-0000-0000-0000B4090000}"/>
    <cellStyle name="Valuta 3 3 3 2 2 2 3" xfId="1738" xr:uid="{00000000-0005-0000-0000-0000B5090000}"/>
    <cellStyle name="Valuta 3 3 3 2 2 2 4" xfId="1305" xr:uid="{00000000-0005-0000-0000-0000B6090000}"/>
    <cellStyle name="Valuta 3 3 3 2 2 3" xfId="1912" xr:uid="{00000000-0005-0000-0000-0000B7090000}"/>
    <cellStyle name="Valuta 3 3 3 2 2 4" xfId="1525" xr:uid="{00000000-0005-0000-0000-0000B8090000}"/>
    <cellStyle name="Valuta 3 3 3 2 2 5" xfId="1014" xr:uid="{00000000-0005-0000-0000-0000B9090000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3" xfId="1643" xr:uid="{00000000-0005-0000-0000-0000BD090000}"/>
    <cellStyle name="Valuta 3 3 3 2 4 4" xfId="1210" xr:uid="{00000000-0005-0000-0000-0000BE090000}"/>
    <cellStyle name="Valuta 3 3 3 2 5" xfId="1832" xr:uid="{00000000-0005-0000-0000-0000BF090000}"/>
    <cellStyle name="Valuta 3 3 3 2 6" xfId="1430" xr:uid="{00000000-0005-0000-0000-0000C0090000}"/>
    <cellStyle name="Valuta 3 3 3 2 7" xfId="918" xr:uid="{00000000-0005-0000-0000-0000C1090000}"/>
    <cellStyle name="Valuta 3 3 3 3" xfId="292" xr:uid="{00000000-0005-0000-0000-0000C2090000}"/>
    <cellStyle name="Valuta 3 3 3 3 2" xfId="689" xr:uid="{00000000-0005-0000-0000-0000C3090000}"/>
    <cellStyle name="Valuta 3 3 3 3 2 2" xfId="2039" xr:uid="{00000000-0005-0000-0000-0000C4090000}"/>
    <cellStyle name="Valuta 3 3 3 3 2 3" xfId="1693" xr:uid="{00000000-0005-0000-0000-0000C5090000}"/>
    <cellStyle name="Valuta 3 3 3 3 2 4" xfId="1260" xr:uid="{00000000-0005-0000-0000-0000C6090000}"/>
    <cellStyle name="Valuta 3 3 3 3 3" xfId="1872" xr:uid="{00000000-0005-0000-0000-0000C7090000}"/>
    <cellStyle name="Valuta 3 3 3 3 4" xfId="1480" xr:uid="{00000000-0005-0000-0000-0000C8090000}"/>
    <cellStyle name="Valuta 3 3 3 3 5" xfId="969" xr:uid="{00000000-0005-0000-0000-0000C9090000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3" xfId="1601" xr:uid="{00000000-0005-0000-0000-0000CD090000}"/>
    <cellStyle name="Valuta 3 3 3 5 4" xfId="1168" xr:uid="{00000000-0005-0000-0000-0000CE090000}"/>
    <cellStyle name="Valuta 3 3 3 6" xfId="1792" xr:uid="{00000000-0005-0000-0000-0000CF090000}"/>
    <cellStyle name="Valuta 3 3 3 7" xfId="1386" xr:uid="{00000000-0005-0000-0000-0000D0090000}"/>
    <cellStyle name="Valuta 3 3 3 8" xfId="872" xr:uid="{00000000-0005-0000-0000-0000D1090000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3" xr:uid="{00000000-0005-0000-0000-0000D5090000}"/>
    <cellStyle name="Valuta 3 3 4 2 2 3" xfId="1722" xr:uid="{00000000-0005-0000-0000-0000D6090000}"/>
    <cellStyle name="Valuta 3 3 4 2 2 4" xfId="1289" xr:uid="{00000000-0005-0000-0000-0000D7090000}"/>
    <cellStyle name="Valuta 3 3 4 2 3" xfId="1896" xr:uid="{00000000-0005-0000-0000-0000D8090000}"/>
    <cellStyle name="Valuta 3 3 4 2 4" xfId="1509" xr:uid="{00000000-0005-0000-0000-0000D9090000}"/>
    <cellStyle name="Valuta 3 3 4 2 5" xfId="998" xr:uid="{00000000-0005-0000-0000-0000DA090000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3" xfId="1627" xr:uid="{00000000-0005-0000-0000-0000DE090000}"/>
    <cellStyle name="Valuta 3 3 4 4 4" xfId="1194" xr:uid="{00000000-0005-0000-0000-0000DF090000}"/>
    <cellStyle name="Valuta 3 3 4 5" xfId="1816" xr:uid="{00000000-0005-0000-0000-0000E0090000}"/>
    <cellStyle name="Valuta 3 3 4 6" xfId="1414" xr:uid="{00000000-0005-0000-0000-0000E1090000}"/>
    <cellStyle name="Valuta 3 3 4 7" xfId="902" xr:uid="{00000000-0005-0000-0000-0000E2090000}"/>
    <cellStyle name="Valuta 3 3 5" xfId="276" xr:uid="{00000000-0005-0000-0000-0000E3090000}"/>
    <cellStyle name="Valuta 3 3 5 2" xfId="673" xr:uid="{00000000-0005-0000-0000-0000E4090000}"/>
    <cellStyle name="Valuta 3 3 5 2 2" xfId="2023" xr:uid="{00000000-0005-0000-0000-0000E5090000}"/>
    <cellStyle name="Valuta 3 3 5 2 3" xfId="1677" xr:uid="{00000000-0005-0000-0000-0000E6090000}"/>
    <cellStyle name="Valuta 3 3 5 2 4" xfId="1244" xr:uid="{00000000-0005-0000-0000-0000E7090000}"/>
    <cellStyle name="Valuta 3 3 5 3" xfId="1856" xr:uid="{00000000-0005-0000-0000-0000E8090000}"/>
    <cellStyle name="Valuta 3 3 5 4" xfId="1464" xr:uid="{00000000-0005-0000-0000-0000E9090000}"/>
    <cellStyle name="Valuta 3 3 5 5" xfId="953" xr:uid="{00000000-0005-0000-0000-0000EA090000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3" xfId="1585" xr:uid="{00000000-0005-0000-0000-0000EE090000}"/>
    <cellStyle name="Valuta 3 3 7 4" xfId="1152" xr:uid="{00000000-0005-0000-0000-0000EF090000}"/>
    <cellStyle name="Valuta 3 3 8" xfId="1776" xr:uid="{00000000-0005-0000-0000-0000F0090000}"/>
    <cellStyle name="Valuta 3 3 9" xfId="1370" xr:uid="{00000000-0005-0000-0000-0000F1090000}"/>
    <cellStyle name="Valuta 3 4" xfId="180" xr:uid="{00000000-0005-0000-0000-0000F2090000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9" xr:uid="{00000000-0005-0000-0000-0000F7090000}"/>
    <cellStyle name="Valuta 3 4 2 2 2 2 3" xfId="1748" xr:uid="{00000000-0005-0000-0000-0000F8090000}"/>
    <cellStyle name="Valuta 3 4 2 2 2 2 4" xfId="1315" xr:uid="{00000000-0005-0000-0000-0000F9090000}"/>
    <cellStyle name="Valuta 3 4 2 2 2 3" xfId="1922" xr:uid="{00000000-0005-0000-0000-0000FA090000}"/>
    <cellStyle name="Valuta 3 4 2 2 2 4" xfId="1535" xr:uid="{00000000-0005-0000-0000-0000FB090000}"/>
    <cellStyle name="Valuta 3 4 2 2 2 5" xfId="1024" xr:uid="{00000000-0005-0000-0000-0000FC090000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3" xfId="1653" xr:uid="{00000000-0005-0000-0000-0000000A0000}"/>
    <cellStyle name="Valuta 3 4 2 2 4 4" xfId="1220" xr:uid="{00000000-0005-0000-0000-0000010A0000}"/>
    <cellStyle name="Valuta 3 4 2 2 5" xfId="1842" xr:uid="{00000000-0005-0000-0000-0000020A0000}"/>
    <cellStyle name="Valuta 3 4 2 2 6" xfId="1440" xr:uid="{00000000-0005-0000-0000-0000030A0000}"/>
    <cellStyle name="Valuta 3 4 2 2 7" xfId="928" xr:uid="{00000000-0005-0000-0000-0000040A0000}"/>
    <cellStyle name="Valuta 3 4 2 3" xfId="307" xr:uid="{00000000-0005-0000-0000-0000050A0000}"/>
    <cellStyle name="Valuta 3 4 2 3 2" xfId="704" xr:uid="{00000000-0005-0000-0000-0000060A0000}"/>
    <cellStyle name="Valuta 3 4 2 3 2 2" xfId="2049" xr:uid="{00000000-0005-0000-0000-0000070A0000}"/>
    <cellStyle name="Valuta 3 4 2 3 2 3" xfId="1708" xr:uid="{00000000-0005-0000-0000-0000080A0000}"/>
    <cellStyle name="Valuta 3 4 2 3 2 4" xfId="1275" xr:uid="{00000000-0005-0000-0000-0000090A0000}"/>
    <cellStyle name="Valuta 3 4 2 3 3" xfId="1882" xr:uid="{00000000-0005-0000-0000-00000A0A0000}"/>
    <cellStyle name="Valuta 3 4 2 3 4" xfId="1495" xr:uid="{00000000-0005-0000-0000-00000B0A0000}"/>
    <cellStyle name="Valuta 3 4 2 3 5" xfId="984" xr:uid="{00000000-0005-0000-0000-00000C0A0000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3" xfId="1613" xr:uid="{00000000-0005-0000-0000-0000100A0000}"/>
    <cellStyle name="Valuta 3 4 2 5 4" xfId="1180" xr:uid="{00000000-0005-0000-0000-0000110A0000}"/>
    <cellStyle name="Valuta 3 4 2 6" xfId="1802" xr:uid="{00000000-0005-0000-0000-0000120A0000}"/>
    <cellStyle name="Valuta 3 4 2 7" xfId="1400" xr:uid="{00000000-0005-0000-0000-0000130A0000}"/>
    <cellStyle name="Valuta 3 4 2 8" xfId="887" xr:uid="{00000000-0005-0000-0000-0000140A0000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5" xr:uid="{00000000-0005-0000-0000-0000180A0000}"/>
    <cellStyle name="Valuta 3 4 3 2 2 3" xfId="1724" xr:uid="{00000000-0005-0000-0000-0000190A0000}"/>
    <cellStyle name="Valuta 3 4 3 2 2 4" xfId="1291" xr:uid="{00000000-0005-0000-0000-00001A0A0000}"/>
    <cellStyle name="Valuta 3 4 3 2 3" xfId="1898" xr:uid="{00000000-0005-0000-0000-00001B0A0000}"/>
    <cellStyle name="Valuta 3 4 3 2 4" xfId="1511" xr:uid="{00000000-0005-0000-0000-00001C0A0000}"/>
    <cellStyle name="Valuta 3 4 3 2 5" xfId="1000" xr:uid="{00000000-0005-0000-0000-00001D0A0000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3" xfId="1629" xr:uid="{00000000-0005-0000-0000-0000210A0000}"/>
    <cellStyle name="Valuta 3 4 3 4 4" xfId="1196" xr:uid="{00000000-0005-0000-0000-0000220A0000}"/>
    <cellStyle name="Valuta 3 4 3 5" xfId="1818" xr:uid="{00000000-0005-0000-0000-0000230A0000}"/>
    <cellStyle name="Valuta 3 4 3 6" xfId="1416" xr:uid="{00000000-0005-0000-0000-0000240A0000}"/>
    <cellStyle name="Valuta 3 4 3 7" xfId="904" xr:uid="{00000000-0005-0000-0000-0000250A0000}"/>
    <cellStyle name="Valuta 3 4 4" xfId="278" xr:uid="{00000000-0005-0000-0000-0000260A0000}"/>
    <cellStyle name="Valuta 3 4 4 2" xfId="675" xr:uid="{00000000-0005-0000-0000-0000270A0000}"/>
    <cellStyle name="Valuta 3 4 4 2 2" xfId="2025" xr:uid="{00000000-0005-0000-0000-0000280A0000}"/>
    <cellStyle name="Valuta 3 4 4 2 3" xfId="1679" xr:uid="{00000000-0005-0000-0000-0000290A0000}"/>
    <cellStyle name="Valuta 3 4 4 2 4" xfId="1246" xr:uid="{00000000-0005-0000-0000-00002A0A0000}"/>
    <cellStyle name="Valuta 3 4 4 3" xfId="1858" xr:uid="{00000000-0005-0000-0000-00002B0A0000}"/>
    <cellStyle name="Valuta 3 4 4 4" xfId="1466" xr:uid="{00000000-0005-0000-0000-00002C0A0000}"/>
    <cellStyle name="Valuta 3 4 4 5" xfId="955" xr:uid="{00000000-0005-0000-0000-00002D0A0000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3" xfId="1587" xr:uid="{00000000-0005-0000-0000-0000310A0000}"/>
    <cellStyle name="Valuta 3 4 6 4" xfId="1154" xr:uid="{00000000-0005-0000-0000-0000320A0000}"/>
    <cellStyle name="Valuta 3 4 7" xfId="1778" xr:uid="{00000000-0005-0000-0000-0000330A0000}"/>
    <cellStyle name="Valuta 3 4 8" xfId="1372" xr:uid="{00000000-0005-0000-0000-0000340A0000}"/>
    <cellStyle name="Valuta 3 4 9" xfId="858" xr:uid="{00000000-0005-0000-0000-0000350A0000}"/>
    <cellStyle name="Valuta 3 5" xfId="182" xr:uid="{00000000-0005-0000-0000-0000360A0000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1" xr:uid="{00000000-0005-0000-0000-00003B0A0000}"/>
    <cellStyle name="Valuta 3 5 2 2 2 2 3" xfId="1750" xr:uid="{00000000-0005-0000-0000-00003C0A0000}"/>
    <cellStyle name="Valuta 3 5 2 2 2 2 4" xfId="1317" xr:uid="{00000000-0005-0000-0000-00003D0A0000}"/>
    <cellStyle name="Valuta 3 5 2 2 2 3" xfId="1924" xr:uid="{00000000-0005-0000-0000-00003E0A0000}"/>
    <cellStyle name="Valuta 3 5 2 2 2 4" xfId="1537" xr:uid="{00000000-0005-0000-0000-00003F0A0000}"/>
    <cellStyle name="Valuta 3 5 2 2 2 5" xfId="1026" xr:uid="{00000000-0005-0000-0000-0000400A0000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3" xfId="1655" xr:uid="{00000000-0005-0000-0000-0000440A0000}"/>
    <cellStyle name="Valuta 3 5 2 2 4 4" xfId="1222" xr:uid="{00000000-0005-0000-0000-0000450A0000}"/>
    <cellStyle name="Valuta 3 5 2 2 5" xfId="1844" xr:uid="{00000000-0005-0000-0000-0000460A0000}"/>
    <cellStyle name="Valuta 3 5 2 2 6" xfId="1442" xr:uid="{00000000-0005-0000-0000-0000470A0000}"/>
    <cellStyle name="Valuta 3 5 2 2 7" xfId="930" xr:uid="{00000000-0005-0000-0000-0000480A0000}"/>
    <cellStyle name="Valuta 3 5 2 3" xfId="309" xr:uid="{00000000-0005-0000-0000-0000490A0000}"/>
    <cellStyle name="Valuta 3 5 2 3 2" xfId="706" xr:uid="{00000000-0005-0000-0000-00004A0A0000}"/>
    <cellStyle name="Valuta 3 5 2 3 2 2" xfId="2051" xr:uid="{00000000-0005-0000-0000-00004B0A0000}"/>
    <cellStyle name="Valuta 3 5 2 3 2 3" xfId="1710" xr:uid="{00000000-0005-0000-0000-00004C0A0000}"/>
    <cellStyle name="Valuta 3 5 2 3 2 4" xfId="1277" xr:uid="{00000000-0005-0000-0000-00004D0A0000}"/>
    <cellStyle name="Valuta 3 5 2 3 3" xfId="1884" xr:uid="{00000000-0005-0000-0000-00004E0A0000}"/>
    <cellStyle name="Valuta 3 5 2 3 4" xfId="1497" xr:uid="{00000000-0005-0000-0000-00004F0A0000}"/>
    <cellStyle name="Valuta 3 5 2 3 5" xfId="986" xr:uid="{00000000-0005-0000-0000-0000500A0000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3" xfId="1615" xr:uid="{00000000-0005-0000-0000-0000540A0000}"/>
    <cellStyle name="Valuta 3 5 2 5 4" xfId="1182" xr:uid="{00000000-0005-0000-0000-0000550A0000}"/>
    <cellStyle name="Valuta 3 5 2 6" xfId="1804" xr:uid="{00000000-0005-0000-0000-0000560A0000}"/>
    <cellStyle name="Valuta 3 5 2 7" xfId="1402" xr:uid="{00000000-0005-0000-0000-0000570A0000}"/>
    <cellStyle name="Valuta 3 5 2 8" xfId="889" xr:uid="{00000000-0005-0000-0000-0000580A0000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7" xr:uid="{00000000-0005-0000-0000-00005C0A0000}"/>
    <cellStyle name="Valuta 3 5 3 2 2 3" xfId="1726" xr:uid="{00000000-0005-0000-0000-00005D0A0000}"/>
    <cellStyle name="Valuta 3 5 3 2 2 4" xfId="1293" xr:uid="{00000000-0005-0000-0000-00005E0A0000}"/>
    <cellStyle name="Valuta 3 5 3 2 3" xfId="1900" xr:uid="{00000000-0005-0000-0000-00005F0A0000}"/>
    <cellStyle name="Valuta 3 5 3 2 4" xfId="1513" xr:uid="{00000000-0005-0000-0000-0000600A0000}"/>
    <cellStyle name="Valuta 3 5 3 2 5" xfId="1002" xr:uid="{00000000-0005-0000-0000-0000610A0000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3" xfId="1631" xr:uid="{00000000-0005-0000-0000-0000650A0000}"/>
    <cellStyle name="Valuta 3 5 3 4 4" xfId="1198" xr:uid="{00000000-0005-0000-0000-0000660A0000}"/>
    <cellStyle name="Valuta 3 5 3 5" xfId="1820" xr:uid="{00000000-0005-0000-0000-0000670A0000}"/>
    <cellStyle name="Valuta 3 5 3 6" xfId="1418" xr:uid="{00000000-0005-0000-0000-0000680A0000}"/>
    <cellStyle name="Valuta 3 5 3 7" xfId="906" xr:uid="{00000000-0005-0000-0000-0000690A0000}"/>
    <cellStyle name="Valuta 3 5 4" xfId="280" xr:uid="{00000000-0005-0000-0000-00006A0A0000}"/>
    <cellStyle name="Valuta 3 5 4 2" xfId="677" xr:uid="{00000000-0005-0000-0000-00006B0A0000}"/>
    <cellStyle name="Valuta 3 5 4 2 2" xfId="2027" xr:uid="{00000000-0005-0000-0000-00006C0A0000}"/>
    <cellStyle name="Valuta 3 5 4 2 3" xfId="1681" xr:uid="{00000000-0005-0000-0000-00006D0A0000}"/>
    <cellStyle name="Valuta 3 5 4 2 4" xfId="1248" xr:uid="{00000000-0005-0000-0000-00006E0A0000}"/>
    <cellStyle name="Valuta 3 5 4 3" xfId="1860" xr:uid="{00000000-0005-0000-0000-00006F0A0000}"/>
    <cellStyle name="Valuta 3 5 4 4" xfId="1468" xr:uid="{00000000-0005-0000-0000-0000700A0000}"/>
    <cellStyle name="Valuta 3 5 4 5" xfId="957" xr:uid="{00000000-0005-0000-0000-0000710A0000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3" xfId="1589" xr:uid="{00000000-0005-0000-0000-0000750A0000}"/>
    <cellStyle name="Valuta 3 5 6 4" xfId="1156" xr:uid="{00000000-0005-0000-0000-0000760A0000}"/>
    <cellStyle name="Valuta 3 5 7" xfId="1780" xr:uid="{00000000-0005-0000-0000-0000770A0000}"/>
    <cellStyle name="Valuta 3 5 8" xfId="1374" xr:uid="{00000000-0005-0000-0000-0000780A0000}"/>
    <cellStyle name="Valuta 3 5 9" xfId="860" xr:uid="{00000000-0005-0000-0000-0000790A0000}"/>
    <cellStyle name="Valuta 3 6" xfId="184" xr:uid="{00000000-0005-0000-0000-00007A0A0000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3" xr:uid="{00000000-0005-0000-0000-00007F0A0000}"/>
    <cellStyle name="Valuta 3 6 2 2 2 2 3" xfId="1752" xr:uid="{00000000-0005-0000-0000-0000800A0000}"/>
    <cellStyle name="Valuta 3 6 2 2 2 2 4" xfId="1319" xr:uid="{00000000-0005-0000-0000-0000810A0000}"/>
    <cellStyle name="Valuta 3 6 2 2 2 3" xfId="1926" xr:uid="{00000000-0005-0000-0000-0000820A0000}"/>
    <cellStyle name="Valuta 3 6 2 2 2 4" xfId="1539" xr:uid="{00000000-0005-0000-0000-0000830A0000}"/>
    <cellStyle name="Valuta 3 6 2 2 2 5" xfId="1028" xr:uid="{00000000-0005-0000-0000-0000840A0000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3" xfId="1657" xr:uid="{00000000-0005-0000-0000-0000880A0000}"/>
    <cellStyle name="Valuta 3 6 2 2 4 4" xfId="1224" xr:uid="{00000000-0005-0000-0000-0000890A0000}"/>
    <cellStyle name="Valuta 3 6 2 2 5" xfId="1846" xr:uid="{00000000-0005-0000-0000-00008A0A0000}"/>
    <cellStyle name="Valuta 3 6 2 2 6" xfId="1444" xr:uid="{00000000-0005-0000-0000-00008B0A0000}"/>
    <cellStyle name="Valuta 3 6 2 2 7" xfId="932" xr:uid="{00000000-0005-0000-0000-00008C0A0000}"/>
    <cellStyle name="Valuta 3 6 2 3" xfId="311" xr:uid="{00000000-0005-0000-0000-00008D0A0000}"/>
    <cellStyle name="Valuta 3 6 2 3 2" xfId="708" xr:uid="{00000000-0005-0000-0000-00008E0A0000}"/>
    <cellStyle name="Valuta 3 6 2 3 2 2" xfId="2053" xr:uid="{00000000-0005-0000-0000-00008F0A0000}"/>
    <cellStyle name="Valuta 3 6 2 3 2 3" xfId="1712" xr:uid="{00000000-0005-0000-0000-0000900A0000}"/>
    <cellStyle name="Valuta 3 6 2 3 2 4" xfId="1279" xr:uid="{00000000-0005-0000-0000-0000910A0000}"/>
    <cellStyle name="Valuta 3 6 2 3 3" xfId="1886" xr:uid="{00000000-0005-0000-0000-0000920A0000}"/>
    <cellStyle name="Valuta 3 6 2 3 4" xfId="1499" xr:uid="{00000000-0005-0000-0000-0000930A0000}"/>
    <cellStyle name="Valuta 3 6 2 3 5" xfId="988" xr:uid="{00000000-0005-0000-0000-0000940A0000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3" xfId="1617" xr:uid="{00000000-0005-0000-0000-0000980A0000}"/>
    <cellStyle name="Valuta 3 6 2 5 4" xfId="1184" xr:uid="{00000000-0005-0000-0000-0000990A0000}"/>
    <cellStyle name="Valuta 3 6 2 6" xfId="1806" xr:uid="{00000000-0005-0000-0000-00009A0A0000}"/>
    <cellStyle name="Valuta 3 6 2 7" xfId="1404" xr:uid="{00000000-0005-0000-0000-00009B0A0000}"/>
    <cellStyle name="Valuta 3 6 2 8" xfId="891" xr:uid="{00000000-0005-0000-0000-00009C0A0000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9" xr:uid="{00000000-0005-0000-0000-0000A00A0000}"/>
    <cellStyle name="Valuta 3 6 3 2 2 3" xfId="1728" xr:uid="{00000000-0005-0000-0000-0000A10A0000}"/>
    <cellStyle name="Valuta 3 6 3 2 2 4" xfId="1295" xr:uid="{00000000-0005-0000-0000-0000A20A0000}"/>
    <cellStyle name="Valuta 3 6 3 2 3" xfId="1902" xr:uid="{00000000-0005-0000-0000-0000A30A0000}"/>
    <cellStyle name="Valuta 3 6 3 2 4" xfId="1515" xr:uid="{00000000-0005-0000-0000-0000A40A0000}"/>
    <cellStyle name="Valuta 3 6 3 2 5" xfId="1004" xr:uid="{00000000-0005-0000-0000-0000A50A0000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3" xfId="1633" xr:uid="{00000000-0005-0000-0000-0000A90A0000}"/>
    <cellStyle name="Valuta 3 6 3 4 4" xfId="1200" xr:uid="{00000000-0005-0000-0000-0000AA0A0000}"/>
    <cellStyle name="Valuta 3 6 3 5" xfId="1822" xr:uid="{00000000-0005-0000-0000-0000AB0A0000}"/>
    <cellStyle name="Valuta 3 6 3 6" xfId="1420" xr:uid="{00000000-0005-0000-0000-0000AC0A0000}"/>
    <cellStyle name="Valuta 3 6 3 7" xfId="908" xr:uid="{00000000-0005-0000-0000-0000AD0A0000}"/>
    <cellStyle name="Valuta 3 6 4" xfId="282" xr:uid="{00000000-0005-0000-0000-0000AE0A0000}"/>
    <cellStyle name="Valuta 3 6 4 2" xfId="679" xr:uid="{00000000-0005-0000-0000-0000AF0A0000}"/>
    <cellStyle name="Valuta 3 6 4 2 2" xfId="2029" xr:uid="{00000000-0005-0000-0000-0000B00A0000}"/>
    <cellStyle name="Valuta 3 6 4 2 3" xfId="1683" xr:uid="{00000000-0005-0000-0000-0000B10A0000}"/>
    <cellStyle name="Valuta 3 6 4 2 4" xfId="1250" xr:uid="{00000000-0005-0000-0000-0000B20A0000}"/>
    <cellStyle name="Valuta 3 6 4 3" xfId="1862" xr:uid="{00000000-0005-0000-0000-0000B30A0000}"/>
    <cellStyle name="Valuta 3 6 4 4" xfId="1470" xr:uid="{00000000-0005-0000-0000-0000B40A0000}"/>
    <cellStyle name="Valuta 3 6 4 5" xfId="959" xr:uid="{00000000-0005-0000-0000-0000B50A0000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3" xfId="1591" xr:uid="{00000000-0005-0000-0000-0000B90A0000}"/>
    <cellStyle name="Valuta 3 6 6 4" xfId="1158" xr:uid="{00000000-0005-0000-0000-0000BA0A0000}"/>
    <cellStyle name="Valuta 3 6 7" xfId="1782" xr:uid="{00000000-0005-0000-0000-0000BB0A0000}"/>
    <cellStyle name="Valuta 3 6 8" xfId="1376" xr:uid="{00000000-0005-0000-0000-0000BC0A0000}"/>
    <cellStyle name="Valuta 3 6 9" xfId="862" xr:uid="{00000000-0005-0000-0000-0000BD0A0000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2" xr:uid="{00000000-0005-0000-0000-0000C20A0000}"/>
    <cellStyle name="Valuta 3 7 2 2 2 3" xfId="1741" xr:uid="{00000000-0005-0000-0000-0000C30A0000}"/>
    <cellStyle name="Valuta 3 7 2 2 2 4" xfId="1308" xr:uid="{00000000-0005-0000-0000-0000C40A0000}"/>
    <cellStyle name="Valuta 3 7 2 2 3" xfId="1915" xr:uid="{00000000-0005-0000-0000-0000C50A0000}"/>
    <cellStyle name="Valuta 3 7 2 2 4" xfId="1528" xr:uid="{00000000-0005-0000-0000-0000C60A0000}"/>
    <cellStyle name="Valuta 3 7 2 2 5" xfId="1017" xr:uid="{00000000-0005-0000-0000-0000C70A0000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3" xfId="1646" xr:uid="{00000000-0005-0000-0000-0000CB0A0000}"/>
    <cellStyle name="Valuta 3 7 2 4 4" xfId="1213" xr:uid="{00000000-0005-0000-0000-0000CC0A0000}"/>
    <cellStyle name="Valuta 3 7 2 5" xfId="1835" xr:uid="{00000000-0005-0000-0000-0000CD0A0000}"/>
    <cellStyle name="Valuta 3 7 2 6" xfId="1433" xr:uid="{00000000-0005-0000-0000-0000CE0A0000}"/>
    <cellStyle name="Valuta 3 7 2 7" xfId="921" xr:uid="{00000000-0005-0000-0000-0000CF0A0000}"/>
    <cellStyle name="Valuta 3 7 3" xfId="300" xr:uid="{00000000-0005-0000-0000-0000D00A0000}"/>
    <cellStyle name="Valuta 3 7 3 2" xfId="697" xr:uid="{00000000-0005-0000-0000-0000D10A0000}"/>
    <cellStyle name="Valuta 3 7 3 2 2" xfId="2042" xr:uid="{00000000-0005-0000-0000-0000D20A0000}"/>
    <cellStyle name="Valuta 3 7 3 2 3" xfId="1701" xr:uid="{00000000-0005-0000-0000-0000D30A0000}"/>
    <cellStyle name="Valuta 3 7 3 2 4" xfId="1268" xr:uid="{00000000-0005-0000-0000-0000D40A0000}"/>
    <cellStyle name="Valuta 3 7 3 3" xfId="1875" xr:uid="{00000000-0005-0000-0000-0000D50A0000}"/>
    <cellStyle name="Valuta 3 7 3 4" xfId="1488" xr:uid="{00000000-0005-0000-0000-0000D60A0000}"/>
    <cellStyle name="Valuta 3 7 3 5" xfId="977" xr:uid="{00000000-0005-0000-0000-0000D70A0000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3" xfId="1606" xr:uid="{00000000-0005-0000-0000-0000DB0A0000}"/>
    <cellStyle name="Valuta 3 7 5 4" xfId="1173" xr:uid="{00000000-0005-0000-0000-0000DC0A0000}"/>
    <cellStyle name="Valuta 3 7 6" xfId="1795" xr:uid="{00000000-0005-0000-0000-0000DD0A0000}"/>
    <cellStyle name="Valuta 3 7 7" xfId="1393" xr:uid="{00000000-0005-0000-0000-0000DE0A0000}"/>
    <cellStyle name="Valuta 3 7 8" xfId="880" xr:uid="{00000000-0005-0000-0000-0000DF0A0000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4" xr:uid="{00000000-0005-0000-0000-0000E40A0000}"/>
    <cellStyle name="Valuta 3 8 2 2 2 3" xfId="1733" xr:uid="{00000000-0005-0000-0000-0000E50A0000}"/>
    <cellStyle name="Valuta 3 8 2 2 2 4" xfId="1300" xr:uid="{00000000-0005-0000-0000-0000E60A0000}"/>
    <cellStyle name="Valuta 3 8 2 2 3" xfId="1907" xr:uid="{00000000-0005-0000-0000-0000E70A0000}"/>
    <cellStyle name="Valuta 3 8 2 2 4" xfId="1520" xr:uid="{00000000-0005-0000-0000-0000E80A0000}"/>
    <cellStyle name="Valuta 3 8 2 2 5" xfId="1009" xr:uid="{00000000-0005-0000-0000-0000E90A0000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3" xfId="1638" xr:uid="{00000000-0005-0000-0000-0000ED0A0000}"/>
    <cellStyle name="Valuta 3 8 2 4 4" xfId="1205" xr:uid="{00000000-0005-0000-0000-0000EE0A0000}"/>
    <cellStyle name="Valuta 3 8 2 5" xfId="1827" xr:uid="{00000000-0005-0000-0000-0000EF0A0000}"/>
    <cellStyle name="Valuta 3 8 2 6" xfId="1425" xr:uid="{00000000-0005-0000-0000-0000F00A0000}"/>
    <cellStyle name="Valuta 3 8 2 7" xfId="913" xr:uid="{00000000-0005-0000-0000-0000F10A0000}"/>
    <cellStyle name="Valuta 3 8 3" xfId="287" xr:uid="{00000000-0005-0000-0000-0000F20A0000}"/>
    <cellStyle name="Valuta 3 8 3 2" xfId="684" xr:uid="{00000000-0005-0000-0000-0000F30A0000}"/>
    <cellStyle name="Valuta 3 8 3 2 2" xfId="2034" xr:uid="{00000000-0005-0000-0000-0000F40A0000}"/>
    <cellStyle name="Valuta 3 8 3 2 3" xfId="1688" xr:uid="{00000000-0005-0000-0000-0000F50A0000}"/>
    <cellStyle name="Valuta 3 8 3 2 4" xfId="1255" xr:uid="{00000000-0005-0000-0000-0000F60A0000}"/>
    <cellStyle name="Valuta 3 8 3 3" xfId="1867" xr:uid="{00000000-0005-0000-0000-0000F70A0000}"/>
    <cellStyle name="Valuta 3 8 3 4" xfId="1475" xr:uid="{00000000-0005-0000-0000-0000F80A0000}"/>
    <cellStyle name="Valuta 3 8 3 5" xfId="964" xr:uid="{00000000-0005-0000-0000-0000F90A0000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3" xfId="1596" xr:uid="{00000000-0005-0000-0000-0000FD0A0000}"/>
    <cellStyle name="Valuta 3 8 5 4" xfId="1163" xr:uid="{00000000-0005-0000-0000-0000FE0A0000}"/>
    <cellStyle name="Valuta 3 8 6" xfId="1787" xr:uid="{00000000-0005-0000-0000-0000FF0A0000}"/>
    <cellStyle name="Valuta 3 8 7" xfId="1381" xr:uid="{00000000-0005-0000-0000-0000000B0000}"/>
    <cellStyle name="Valuta 3 8 8" xfId="867" xr:uid="{00000000-0005-0000-0000-0000010B0000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8" xr:uid="{00000000-0005-0000-0000-0000050B0000}"/>
    <cellStyle name="Valuta 3 9 2 2 3" xfId="1717" xr:uid="{00000000-0005-0000-0000-0000060B0000}"/>
    <cellStyle name="Valuta 3 9 2 2 4" xfId="1284" xr:uid="{00000000-0005-0000-0000-0000070B0000}"/>
    <cellStyle name="Valuta 3 9 2 3" xfId="1891" xr:uid="{00000000-0005-0000-0000-0000080B0000}"/>
    <cellStyle name="Valuta 3 9 2 4" xfId="1504" xr:uid="{00000000-0005-0000-0000-0000090B0000}"/>
    <cellStyle name="Valuta 3 9 2 5" xfId="993" xr:uid="{00000000-0005-0000-0000-00000A0B0000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3" xfId="1622" xr:uid="{00000000-0005-0000-0000-00000E0B0000}"/>
    <cellStyle name="Valuta 3 9 4 4" xfId="1189" xr:uid="{00000000-0005-0000-0000-00000F0B0000}"/>
    <cellStyle name="Valuta 3 9 5" xfId="1811" xr:uid="{00000000-0005-0000-0000-0000100B0000}"/>
    <cellStyle name="Valuta 3 9 6" xfId="1409" xr:uid="{00000000-0005-0000-0000-0000110B0000}"/>
    <cellStyle name="Valuta 3 9 7" xfId="897" xr:uid="{00000000-0005-0000-0000-0000120B0000}"/>
    <cellStyle name="Valuta 4" xfId="69" xr:uid="{00000000-0005-0000-0000-0000130B0000}"/>
    <cellStyle name="Valuta 4 10" xfId="1340" xr:uid="{00000000-0005-0000-0000-0000140B0000}"/>
    <cellStyle name="Valuta 4 11" xfId="787" xr:uid="{00000000-0005-0000-0000-0000150B0000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6" xr:uid="{00000000-0005-0000-0000-00001A0B0000}"/>
    <cellStyle name="Valuta 4 2 2 2 2 3" xfId="1745" xr:uid="{00000000-0005-0000-0000-00001B0B0000}"/>
    <cellStyle name="Valuta 4 2 2 2 2 4" xfId="1312" xr:uid="{00000000-0005-0000-0000-00001C0B0000}"/>
    <cellStyle name="Valuta 4 2 2 2 3" xfId="1919" xr:uid="{00000000-0005-0000-0000-00001D0B0000}"/>
    <cellStyle name="Valuta 4 2 2 2 4" xfId="1532" xr:uid="{00000000-0005-0000-0000-00001E0B0000}"/>
    <cellStyle name="Valuta 4 2 2 2 5" xfId="1021" xr:uid="{00000000-0005-0000-0000-00001F0B0000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3" xfId="1650" xr:uid="{00000000-0005-0000-0000-0000230B0000}"/>
    <cellStyle name="Valuta 4 2 2 4 4" xfId="1217" xr:uid="{00000000-0005-0000-0000-0000240B0000}"/>
    <cellStyle name="Valuta 4 2 2 5" xfId="1839" xr:uid="{00000000-0005-0000-0000-0000250B0000}"/>
    <cellStyle name="Valuta 4 2 2 6" xfId="1437" xr:uid="{00000000-0005-0000-0000-0000260B0000}"/>
    <cellStyle name="Valuta 4 2 2 7" xfId="925" xr:uid="{00000000-0005-0000-0000-0000270B0000}"/>
    <cellStyle name="Valuta 4 2 3" xfId="304" xr:uid="{00000000-0005-0000-0000-0000280B0000}"/>
    <cellStyle name="Valuta 4 2 3 2" xfId="701" xr:uid="{00000000-0005-0000-0000-0000290B0000}"/>
    <cellStyle name="Valuta 4 2 3 2 2" xfId="2046" xr:uid="{00000000-0005-0000-0000-00002A0B0000}"/>
    <cellStyle name="Valuta 4 2 3 2 3" xfId="1705" xr:uid="{00000000-0005-0000-0000-00002B0B0000}"/>
    <cellStyle name="Valuta 4 2 3 2 4" xfId="1272" xr:uid="{00000000-0005-0000-0000-00002C0B0000}"/>
    <cellStyle name="Valuta 4 2 3 3" xfId="1879" xr:uid="{00000000-0005-0000-0000-00002D0B0000}"/>
    <cellStyle name="Valuta 4 2 3 4" xfId="1492" xr:uid="{00000000-0005-0000-0000-00002E0B0000}"/>
    <cellStyle name="Valuta 4 2 3 5" xfId="981" xr:uid="{00000000-0005-0000-0000-00002F0B0000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3" xfId="1610" xr:uid="{00000000-0005-0000-0000-0000330B0000}"/>
    <cellStyle name="Valuta 4 2 5 4" xfId="1177" xr:uid="{00000000-0005-0000-0000-0000340B0000}"/>
    <cellStyle name="Valuta 4 2 6" xfId="1799" xr:uid="{00000000-0005-0000-0000-0000350B0000}"/>
    <cellStyle name="Valuta 4 2 7" xfId="1397" xr:uid="{00000000-0005-0000-0000-0000360B0000}"/>
    <cellStyle name="Valuta 4 2 8" xfId="884" xr:uid="{00000000-0005-0000-0000-0000370B0000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8" xr:uid="{00000000-0005-0000-0000-00003C0B0000}"/>
    <cellStyle name="Valuta 4 3 2 2 2 3" xfId="1737" xr:uid="{00000000-0005-0000-0000-00003D0B0000}"/>
    <cellStyle name="Valuta 4 3 2 2 2 4" xfId="1304" xr:uid="{00000000-0005-0000-0000-00003E0B0000}"/>
    <cellStyle name="Valuta 4 3 2 2 3" xfId="1911" xr:uid="{00000000-0005-0000-0000-00003F0B0000}"/>
    <cellStyle name="Valuta 4 3 2 2 4" xfId="1524" xr:uid="{00000000-0005-0000-0000-0000400B0000}"/>
    <cellStyle name="Valuta 4 3 2 2 5" xfId="1013" xr:uid="{00000000-0005-0000-0000-0000410B0000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3" xfId="1642" xr:uid="{00000000-0005-0000-0000-0000450B0000}"/>
    <cellStyle name="Valuta 4 3 2 4 4" xfId="1209" xr:uid="{00000000-0005-0000-0000-0000460B0000}"/>
    <cellStyle name="Valuta 4 3 2 5" xfId="1831" xr:uid="{00000000-0005-0000-0000-0000470B0000}"/>
    <cellStyle name="Valuta 4 3 2 6" xfId="1429" xr:uid="{00000000-0005-0000-0000-0000480B0000}"/>
    <cellStyle name="Valuta 4 3 2 7" xfId="917" xr:uid="{00000000-0005-0000-0000-0000490B0000}"/>
    <cellStyle name="Valuta 4 3 3" xfId="291" xr:uid="{00000000-0005-0000-0000-00004A0B0000}"/>
    <cellStyle name="Valuta 4 3 3 2" xfId="688" xr:uid="{00000000-0005-0000-0000-00004B0B0000}"/>
    <cellStyle name="Valuta 4 3 3 2 2" xfId="2038" xr:uid="{00000000-0005-0000-0000-00004C0B0000}"/>
    <cellStyle name="Valuta 4 3 3 2 3" xfId="1692" xr:uid="{00000000-0005-0000-0000-00004D0B0000}"/>
    <cellStyle name="Valuta 4 3 3 2 4" xfId="1259" xr:uid="{00000000-0005-0000-0000-00004E0B0000}"/>
    <cellStyle name="Valuta 4 3 3 3" xfId="1871" xr:uid="{00000000-0005-0000-0000-00004F0B0000}"/>
    <cellStyle name="Valuta 4 3 3 4" xfId="1479" xr:uid="{00000000-0005-0000-0000-0000500B0000}"/>
    <cellStyle name="Valuta 4 3 3 5" xfId="968" xr:uid="{00000000-0005-0000-0000-0000510B0000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3" xfId="1600" xr:uid="{00000000-0005-0000-0000-0000550B0000}"/>
    <cellStyle name="Valuta 4 3 5 4" xfId="1167" xr:uid="{00000000-0005-0000-0000-0000560B0000}"/>
    <cellStyle name="Valuta 4 3 6" xfId="1791" xr:uid="{00000000-0005-0000-0000-0000570B0000}"/>
    <cellStyle name="Valuta 4 3 7" xfId="1385" xr:uid="{00000000-0005-0000-0000-0000580B0000}"/>
    <cellStyle name="Valuta 4 3 8" xfId="871" xr:uid="{00000000-0005-0000-0000-0000590B0000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2" xr:uid="{00000000-0005-0000-0000-00005D0B0000}"/>
    <cellStyle name="Valuta 4 4 2 2 3" xfId="1721" xr:uid="{00000000-0005-0000-0000-00005E0B0000}"/>
    <cellStyle name="Valuta 4 4 2 2 4" xfId="1288" xr:uid="{00000000-0005-0000-0000-00005F0B0000}"/>
    <cellStyle name="Valuta 4 4 2 3" xfId="1895" xr:uid="{00000000-0005-0000-0000-0000600B0000}"/>
    <cellStyle name="Valuta 4 4 2 4" xfId="1508" xr:uid="{00000000-0005-0000-0000-0000610B0000}"/>
    <cellStyle name="Valuta 4 4 2 5" xfId="997" xr:uid="{00000000-0005-0000-0000-0000620B0000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3" xfId="1626" xr:uid="{00000000-0005-0000-0000-0000660B0000}"/>
    <cellStyle name="Valuta 4 4 4 4" xfId="1193" xr:uid="{00000000-0005-0000-0000-0000670B0000}"/>
    <cellStyle name="Valuta 4 4 5" xfId="1815" xr:uid="{00000000-0005-0000-0000-0000680B0000}"/>
    <cellStyle name="Valuta 4 4 6" xfId="1413" xr:uid="{00000000-0005-0000-0000-0000690B0000}"/>
    <cellStyle name="Valuta 4 4 7" xfId="901" xr:uid="{00000000-0005-0000-0000-00006A0B0000}"/>
    <cellStyle name="Valuta 4 5" xfId="275" xr:uid="{00000000-0005-0000-0000-00006B0B0000}"/>
    <cellStyle name="Valuta 4 5 2" xfId="672" xr:uid="{00000000-0005-0000-0000-00006C0B0000}"/>
    <cellStyle name="Valuta 4 5 2 2" xfId="2022" xr:uid="{00000000-0005-0000-0000-00006D0B0000}"/>
    <cellStyle name="Valuta 4 5 2 3" xfId="1676" xr:uid="{00000000-0005-0000-0000-00006E0B0000}"/>
    <cellStyle name="Valuta 4 5 2 4" xfId="1243" xr:uid="{00000000-0005-0000-0000-00006F0B0000}"/>
    <cellStyle name="Valuta 4 5 3" xfId="1855" xr:uid="{00000000-0005-0000-0000-0000700B0000}"/>
    <cellStyle name="Valuta 4 5 4" xfId="1463" xr:uid="{00000000-0005-0000-0000-0000710B0000}"/>
    <cellStyle name="Valuta 4 5 5" xfId="952" xr:uid="{00000000-0005-0000-0000-0000720B0000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2" xr:uid="{00000000-0005-0000-0000-0000760B0000}"/>
    <cellStyle name="Valuta 4 7 2 3" xfId="1584" xr:uid="{00000000-0005-0000-0000-0000770B0000}"/>
    <cellStyle name="Valuta 4 7 2 4" xfId="1151" xr:uid="{00000000-0005-0000-0000-0000780B0000}"/>
    <cellStyle name="Valuta 4 7 3" xfId="1775" xr:uid="{00000000-0005-0000-0000-0000790B0000}"/>
    <cellStyle name="Valuta 4 7 4" xfId="1368" xr:uid="{00000000-0005-0000-0000-00007A0B0000}"/>
    <cellStyle name="Valuta 4 7 5" xfId="853" xr:uid="{00000000-0005-0000-0000-00007B0B0000}"/>
    <cellStyle name="Valuta 4 8" xfId="566" xr:uid="{00000000-0005-0000-0000-00007C0B0000}"/>
    <cellStyle name="Valuta 4 8 2" xfId="1933" xr:uid="{00000000-0005-0000-0000-00007D0B0000}"/>
    <cellStyle name="Valuta 4 8 3" xfId="1570" xr:uid="{00000000-0005-0000-0000-00007E0B0000}"/>
    <cellStyle name="Valuta 4 8 4" xfId="1137" xr:uid="{00000000-0005-0000-0000-00007F0B0000}"/>
    <cellStyle name="Valuta 4 9" xfId="1765" xr:uid="{00000000-0005-0000-0000-0000800B0000}"/>
    <cellStyle name="Valuta 5" xfId="563" xr:uid="{00000000-0005-0000-0000-0000810B0000}"/>
    <cellStyle name="Valuta 5 2" xfId="1930" xr:uid="{00000000-0005-0000-0000-0000820B0000}"/>
    <cellStyle name="Valuta 5 3" xfId="1567" xr:uid="{00000000-0005-0000-0000-0000830B0000}"/>
    <cellStyle name="Valuta 5 4" xfId="1134" xr:uid="{00000000-0005-0000-0000-0000840B0000}"/>
    <cellStyle name="Valuta 6" xfId="1761" xr:uid="{00000000-0005-0000-0000-0000850B0000}"/>
    <cellStyle name="Valuta 7" xfId="1762" xr:uid="{00000000-0005-0000-0000-0000860B0000}"/>
    <cellStyle name="Valuta 8" xfId="1336" xr:uid="{00000000-0005-0000-0000-0000870B0000}"/>
    <cellStyle name="Valuta 9" xfId="780" xr:uid="{00000000-0005-0000-0000-0000880B0000}"/>
    <cellStyle name="Vejica" xfId="3264" builtinId="3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4" xr:uid="{00000000-0005-0000-0000-0000910B0000}"/>
    <cellStyle name="Vejica 2 2 3 2 2 2 3" xfId="1743" xr:uid="{00000000-0005-0000-0000-0000920B0000}"/>
    <cellStyle name="Vejica 2 2 3 2 2 2 4" xfId="1310" xr:uid="{00000000-0005-0000-0000-0000930B0000}"/>
    <cellStyle name="Vejica 2 2 3 2 2 3" xfId="1917" xr:uid="{00000000-0005-0000-0000-0000940B0000}"/>
    <cellStyle name="Vejica 2 2 3 2 2 4" xfId="1530" xr:uid="{00000000-0005-0000-0000-0000950B0000}"/>
    <cellStyle name="Vejica 2 2 3 2 2 5" xfId="1019" xr:uid="{00000000-0005-0000-0000-0000960B0000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3" xfId="1648" xr:uid="{00000000-0005-0000-0000-00009A0B0000}"/>
    <cellStyle name="Vejica 2 2 3 2 4 4" xfId="1215" xr:uid="{00000000-0005-0000-0000-00009B0B0000}"/>
    <cellStyle name="Vejica 2 2 3 2 5" xfId="1837" xr:uid="{00000000-0005-0000-0000-00009C0B0000}"/>
    <cellStyle name="Vejica 2 2 3 2 6" xfId="1435" xr:uid="{00000000-0005-0000-0000-00009D0B0000}"/>
    <cellStyle name="Vejica 2 2 3 2 7" xfId="923" xr:uid="{00000000-0005-0000-0000-00009E0B0000}"/>
    <cellStyle name="Vejica 2 2 3 3" xfId="302" xr:uid="{00000000-0005-0000-0000-00009F0B0000}"/>
    <cellStyle name="Vejica 2 2 3 3 2" xfId="699" xr:uid="{00000000-0005-0000-0000-0000A00B0000}"/>
    <cellStyle name="Vejica 2 2 3 3 2 2" xfId="2044" xr:uid="{00000000-0005-0000-0000-0000A10B0000}"/>
    <cellStyle name="Vejica 2 2 3 3 2 3" xfId="1703" xr:uid="{00000000-0005-0000-0000-0000A20B0000}"/>
    <cellStyle name="Vejica 2 2 3 3 2 4" xfId="1270" xr:uid="{00000000-0005-0000-0000-0000A30B0000}"/>
    <cellStyle name="Vejica 2 2 3 3 3" xfId="1877" xr:uid="{00000000-0005-0000-0000-0000A40B0000}"/>
    <cellStyle name="Vejica 2 2 3 3 4" xfId="1490" xr:uid="{00000000-0005-0000-0000-0000A50B0000}"/>
    <cellStyle name="Vejica 2 2 3 3 5" xfId="979" xr:uid="{00000000-0005-0000-0000-0000A60B0000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3" xfId="1608" xr:uid="{00000000-0005-0000-0000-0000AA0B0000}"/>
    <cellStyle name="Vejica 2 2 3 5 4" xfId="1175" xr:uid="{00000000-0005-0000-0000-0000AB0B0000}"/>
    <cellStyle name="Vejica 2 2 3 6" xfId="1797" xr:uid="{00000000-0005-0000-0000-0000AC0B0000}"/>
    <cellStyle name="Vejica 2 2 3 7" xfId="1395" xr:uid="{00000000-0005-0000-0000-0000AD0B0000}"/>
    <cellStyle name="Vejica 2 2 3 8" xfId="882" xr:uid="{00000000-0005-0000-0000-0000AE0B0000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3" xr:uid="{00000000-0005-0000-0000-0000B30B0000}"/>
    <cellStyle name="Vejica 2 2 4 2 2 2 3" xfId="1732" xr:uid="{00000000-0005-0000-0000-0000B40B0000}"/>
    <cellStyle name="Vejica 2 2 4 2 2 2 4" xfId="1299" xr:uid="{00000000-0005-0000-0000-0000B50B0000}"/>
    <cellStyle name="Vejica 2 2 4 2 2 3" xfId="1906" xr:uid="{00000000-0005-0000-0000-0000B60B0000}"/>
    <cellStyle name="Vejica 2 2 4 2 2 4" xfId="1519" xr:uid="{00000000-0005-0000-0000-0000B70B0000}"/>
    <cellStyle name="Vejica 2 2 4 2 2 5" xfId="1008" xr:uid="{00000000-0005-0000-0000-0000B80B0000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3" xfId="1637" xr:uid="{00000000-0005-0000-0000-0000BC0B0000}"/>
    <cellStyle name="Vejica 2 2 4 2 4 4" xfId="1204" xr:uid="{00000000-0005-0000-0000-0000BD0B0000}"/>
    <cellStyle name="Vejica 2 2 4 2 5" xfId="1826" xr:uid="{00000000-0005-0000-0000-0000BE0B0000}"/>
    <cellStyle name="Vejica 2 2 4 2 6" xfId="1424" xr:uid="{00000000-0005-0000-0000-0000BF0B0000}"/>
    <cellStyle name="Vejica 2 2 4 2 7" xfId="912" xr:uid="{00000000-0005-0000-0000-0000C00B0000}"/>
    <cellStyle name="Vejica 2 2 4 3" xfId="286" xr:uid="{00000000-0005-0000-0000-0000C10B0000}"/>
    <cellStyle name="Vejica 2 2 4 3 2" xfId="683" xr:uid="{00000000-0005-0000-0000-0000C20B0000}"/>
    <cellStyle name="Vejica 2 2 4 3 2 2" xfId="2033" xr:uid="{00000000-0005-0000-0000-0000C30B0000}"/>
    <cellStyle name="Vejica 2 2 4 3 2 3" xfId="1687" xr:uid="{00000000-0005-0000-0000-0000C40B0000}"/>
    <cellStyle name="Vejica 2 2 4 3 2 4" xfId="1254" xr:uid="{00000000-0005-0000-0000-0000C50B0000}"/>
    <cellStyle name="Vejica 2 2 4 3 3" xfId="1866" xr:uid="{00000000-0005-0000-0000-0000C60B0000}"/>
    <cellStyle name="Vejica 2 2 4 3 4" xfId="1474" xr:uid="{00000000-0005-0000-0000-0000C70B0000}"/>
    <cellStyle name="Vejica 2 2 4 3 5" xfId="963" xr:uid="{00000000-0005-0000-0000-0000C80B0000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3" xfId="1595" xr:uid="{00000000-0005-0000-0000-0000CC0B0000}"/>
    <cellStyle name="Vejica 2 2 4 5 4" xfId="1162" xr:uid="{00000000-0005-0000-0000-0000CD0B0000}"/>
    <cellStyle name="Vejica 2 2 4 6" xfId="1786" xr:uid="{00000000-0005-0000-0000-0000CE0B0000}"/>
    <cellStyle name="Vejica 2 2 4 7" xfId="1380" xr:uid="{00000000-0005-0000-0000-0000CF0B0000}"/>
    <cellStyle name="Vejica 2 2 4 8" xfId="866" xr:uid="{00000000-0005-0000-0000-0000D00B0000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7" xr:uid="{00000000-0005-0000-0000-0000D40B0000}"/>
    <cellStyle name="Vejica 2 2 5 2 2 3" xfId="1716" xr:uid="{00000000-0005-0000-0000-0000D50B0000}"/>
    <cellStyle name="Vejica 2 2 5 2 2 4" xfId="1283" xr:uid="{00000000-0005-0000-0000-0000D60B0000}"/>
    <cellStyle name="Vejica 2 2 5 2 3" xfId="1890" xr:uid="{00000000-0005-0000-0000-0000D70B0000}"/>
    <cellStyle name="Vejica 2 2 5 2 4" xfId="1503" xr:uid="{00000000-0005-0000-0000-0000D80B0000}"/>
    <cellStyle name="Vejica 2 2 5 2 5" xfId="992" xr:uid="{00000000-0005-0000-0000-0000D90B0000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3" xfId="1621" xr:uid="{00000000-0005-0000-0000-0000DD0B0000}"/>
    <cellStyle name="Vejica 2 2 5 4 4" xfId="1188" xr:uid="{00000000-0005-0000-0000-0000DE0B0000}"/>
    <cellStyle name="Vejica 2 2 5 5" xfId="1810" xr:uid="{00000000-0005-0000-0000-0000DF0B0000}"/>
    <cellStyle name="Vejica 2 2 5 6" xfId="1408" xr:uid="{00000000-0005-0000-0000-0000E00B0000}"/>
    <cellStyle name="Vejica 2 2 5 7" xfId="896" xr:uid="{00000000-0005-0000-0000-0000E10B0000}"/>
    <cellStyle name="Vejica 2 2 6" xfId="265" xr:uid="{00000000-0005-0000-0000-0000E20B0000}"/>
    <cellStyle name="Vejica 2 2 6 2" xfId="662" xr:uid="{00000000-0005-0000-0000-0000E30B0000}"/>
    <cellStyle name="Vejica 2 2 6 2 2" xfId="2017" xr:uid="{00000000-0005-0000-0000-0000E40B0000}"/>
    <cellStyle name="Vejica 2 2 6 2 3" xfId="1666" xr:uid="{00000000-0005-0000-0000-0000E50B0000}"/>
    <cellStyle name="Vejica 2 2 6 2 4" xfId="1233" xr:uid="{00000000-0005-0000-0000-0000E60B0000}"/>
    <cellStyle name="Vejica 2 2 6 3" xfId="1850" xr:uid="{00000000-0005-0000-0000-0000E70B0000}"/>
    <cellStyle name="Vejica 2 2 6 4" xfId="1453" xr:uid="{00000000-0005-0000-0000-0000E80B0000}"/>
    <cellStyle name="Vejica 2 2 6 5" xfId="942" xr:uid="{00000000-0005-0000-0000-0000E90B0000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7" xr:uid="{00000000-0005-0000-0000-0000ED0B0000}"/>
    <cellStyle name="Vejica 2 2 8 2 3" xfId="1579" xr:uid="{00000000-0005-0000-0000-0000EE0B0000}"/>
    <cellStyle name="Vejica 2 2 8 2 4" xfId="1146" xr:uid="{00000000-0005-0000-0000-0000EF0B0000}"/>
    <cellStyle name="Vejica 2 2 8 3" xfId="1770" xr:uid="{00000000-0005-0000-0000-0000F00B0000}"/>
    <cellStyle name="Vejica 2 2 8 4" xfId="1361" xr:uid="{00000000-0005-0000-0000-0000F10B0000}"/>
    <cellStyle name="Vejica 2 2 8 5" xfId="839" xr:uid="{00000000-0005-0000-0000-0000F20B0000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3" xfId="1569" xr:uid="{00000000-0005-0000-0000-0000FF0B0000}"/>
    <cellStyle name="Vejica 4 4 4" xfId="1136" xr:uid="{00000000-0005-0000-0000-0000000C0000}"/>
    <cellStyle name="Vejica 4 5" xfId="1764" xr:uid="{00000000-0005-0000-0000-0000010C0000}"/>
    <cellStyle name="Vejica 4 6" xfId="1339" xr:uid="{00000000-0005-0000-0000-0000020C0000}"/>
    <cellStyle name="Vejica 4 7" xfId="786" xr:uid="{00000000-0005-0000-0000-0000030C0000}"/>
    <cellStyle name="Vejica 5" xfId="120" xr:uid="{00000000-0005-0000-0000-0000040C0000}"/>
    <cellStyle name="Vejica 5 2" xfId="556" xr:uid="{00000000-0005-0000-0000-0000050C0000}"/>
    <cellStyle name="Vejica 6" xfId="1760" xr:uid="{00000000-0005-0000-0000-0000060C0000}"/>
    <cellStyle name="Vnos 2" xfId="136" xr:uid="{00000000-0005-0000-0000-0000070C0000}"/>
    <cellStyle name="Vnos 2 2" xfId="263" xr:uid="{00000000-0005-0000-0000-0000080C0000}"/>
    <cellStyle name="Vnos 2 2 10" xfId="2582" xr:uid="{00000000-0005-0000-0000-0000090C0000}"/>
    <cellStyle name="Vnos 2 2 11" xfId="753" xr:uid="{00000000-0005-0000-0000-00000A0C0000}"/>
    <cellStyle name="Vnos 2 2 2" xfId="660" xr:uid="{00000000-0005-0000-0000-00000B0C0000}"/>
    <cellStyle name="Vnos 2 2 2 2" xfId="1664" xr:uid="{00000000-0005-0000-0000-00000C0C0000}"/>
    <cellStyle name="Vnos 2 2 2 2 2" xfId="2444" xr:uid="{00000000-0005-0000-0000-00000D0C0000}"/>
    <cellStyle name="Vnos 2 2 2 2 3" xfId="1129" xr:uid="{00000000-0005-0000-0000-00000E0C0000}"/>
    <cellStyle name="Vnos 2 2 2 2 4" xfId="2241" xr:uid="{00000000-0005-0000-0000-00000F0C0000}"/>
    <cellStyle name="Vnos 2 2 2 2 5" xfId="2509" xr:uid="{00000000-0005-0000-0000-0000100C0000}"/>
    <cellStyle name="Vnos 2 2 2 2 6" xfId="2778" xr:uid="{00000000-0005-0000-0000-0000110C0000}"/>
    <cellStyle name="Vnos 2 2 2 2 7" xfId="2228" xr:uid="{00000000-0005-0000-0000-0000120C0000}"/>
    <cellStyle name="Vnos 2 2 2 3" xfId="2132" xr:uid="{00000000-0005-0000-0000-0000130C0000}"/>
    <cellStyle name="Vnos 2 2 2 3 2" xfId="2736" xr:uid="{00000000-0005-0000-0000-0000140C0000}"/>
    <cellStyle name="Vnos 2 2 2 3 3" xfId="2846" xr:uid="{00000000-0005-0000-0000-0000150C0000}"/>
    <cellStyle name="Vnos 2 2 2 3 4" xfId="2950" xr:uid="{00000000-0005-0000-0000-0000160C0000}"/>
    <cellStyle name="Vnos 2 2 2 3 5" xfId="3073" xr:uid="{00000000-0005-0000-0000-0000170C0000}"/>
    <cellStyle name="Vnos 2 2 2 3 6" xfId="2613" xr:uid="{00000000-0005-0000-0000-0000180C0000}"/>
    <cellStyle name="Vnos 2 2 2 3 7" xfId="3222" xr:uid="{00000000-0005-0000-0000-0000190C0000}"/>
    <cellStyle name="Vnos 2 2 2 4" xfId="2166" xr:uid="{00000000-0005-0000-0000-00001A0C0000}"/>
    <cellStyle name="Vnos 2 2 2 4 2" xfId="2770" xr:uid="{00000000-0005-0000-0000-00001B0C0000}"/>
    <cellStyle name="Vnos 2 2 2 4 3" xfId="2880" xr:uid="{00000000-0005-0000-0000-00001C0C0000}"/>
    <cellStyle name="Vnos 2 2 2 4 4" xfId="2984" xr:uid="{00000000-0005-0000-0000-00001D0C0000}"/>
    <cellStyle name="Vnos 2 2 2 4 5" xfId="3107" xr:uid="{00000000-0005-0000-0000-00001E0C0000}"/>
    <cellStyle name="Vnos 2 2 2 4 6" xfId="3179" xr:uid="{00000000-0005-0000-0000-00001F0C0000}"/>
    <cellStyle name="Vnos 2 2 2 4 7" xfId="3256" xr:uid="{00000000-0005-0000-0000-0000200C0000}"/>
    <cellStyle name="Vnos 2 2 2 5" xfId="1231" xr:uid="{00000000-0005-0000-0000-0000210C0000}"/>
    <cellStyle name="Vnos 2 2 2 6" xfId="2310" xr:uid="{00000000-0005-0000-0000-0000220C0000}"/>
    <cellStyle name="Vnos 2 2 2 7" xfId="812" xr:uid="{00000000-0005-0000-0000-0000230C0000}"/>
    <cellStyle name="Vnos 2 2 2 8" xfId="3006" xr:uid="{00000000-0005-0000-0000-0000240C0000}"/>
    <cellStyle name="Vnos 2 2 3" xfId="1451" xr:uid="{00000000-0005-0000-0000-0000250C0000}"/>
    <cellStyle name="Vnos 2 2 3 2" xfId="2352" xr:uid="{00000000-0005-0000-0000-0000260C0000}"/>
    <cellStyle name="Vnos 2 2 3 3" xfId="2629" xr:uid="{00000000-0005-0000-0000-0000270C0000}"/>
    <cellStyle name="Vnos 2 2 3 4" xfId="2407" xr:uid="{00000000-0005-0000-0000-0000280C0000}"/>
    <cellStyle name="Vnos 2 2 3 5" xfId="2902" xr:uid="{00000000-0005-0000-0000-0000290C0000}"/>
    <cellStyle name="Vnos 2 2 3 6" xfId="1058" xr:uid="{00000000-0005-0000-0000-00002A0C0000}"/>
    <cellStyle name="Vnos 2 2 3 7" xfId="2612" xr:uid="{00000000-0005-0000-0000-00002B0C0000}"/>
    <cellStyle name="Vnos 2 2 4" xfId="1343" xr:uid="{00000000-0005-0000-0000-00002C0C0000}"/>
    <cellStyle name="Vnos 2 2 4 2" xfId="2443" xr:uid="{00000000-0005-0000-0000-00002D0C0000}"/>
    <cellStyle name="Vnos 2 2 4 3" xfId="2510" xr:uid="{00000000-0005-0000-0000-00002E0C0000}"/>
    <cellStyle name="Vnos 2 2 4 4" xfId="2303" xr:uid="{00000000-0005-0000-0000-00002F0C0000}"/>
    <cellStyle name="Vnos 2 2 4 5" xfId="2667" xr:uid="{00000000-0005-0000-0000-0000300C0000}"/>
    <cellStyle name="Vnos 2 2 4 6" xfId="2429" xr:uid="{00000000-0005-0000-0000-0000310C0000}"/>
    <cellStyle name="Vnos 2 2 4 7" xfId="765" xr:uid="{00000000-0005-0000-0000-0000320C0000}"/>
    <cellStyle name="Vnos 2 2 5" xfId="2168" xr:uid="{00000000-0005-0000-0000-0000330C0000}"/>
    <cellStyle name="Vnos 2 2 5 2" xfId="2772" xr:uid="{00000000-0005-0000-0000-0000340C0000}"/>
    <cellStyle name="Vnos 2 2 5 3" xfId="2882" xr:uid="{00000000-0005-0000-0000-0000350C0000}"/>
    <cellStyle name="Vnos 2 2 5 4" xfId="2986" xr:uid="{00000000-0005-0000-0000-0000360C0000}"/>
    <cellStyle name="Vnos 2 2 5 5" xfId="3109" xr:uid="{00000000-0005-0000-0000-0000370C0000}"/>
    <cellStyle name="Vnos 2 2 5 6" xfId="3181" xr:uid="{00000000-0005-0000-0000-0000380C0000}"/>
    <cellStyle name="Vnos 2 2 5 7" xfId="3258" xr:uid="{00000000-0005-0000-0000-0000390C0000}"/>
    <cellStyle name="Vnos 2 2 6" xfId="1561" xr:uid="{00000000-0005-0000-0000-00003A0C0000}"/>
    <cellStyle name="Vnos 2 2 6 2" xfId="2225" xr:uid="{00000000-0005-0000-0000-00003B0C0000}"/>
    <cellStyle name="Vnos 2 2 6 3" xfId="1081" xr:uid="{00000000-0005-0000-0000-00003C0C0000}"/>
    <cellStyle name="Vnos 2 2 6 4" xfId="2395" xr:uid="{00000000-0005-0000-0000-00003D0C0000}"/>
    <cellStyle name="Vnos 2 2 6 5" xfId="2501" xr:uid="{00000000-0005-0000-0000-00003E0C0000}"/>
    <cellStyle name="Vnos 2 2 6 6" xfId="2385" xr:uid="{00000000-0005-0000-0000-00003F0C0000}"/>
    <cellStyle name="Vnos 2 2 6 7" xfId="2226" xr:uid="{00000000-0005-0000-0000-0000400C0000}"/>
    <cellStyle name="Vnos 2 2 7" xfId="940" xr:uid="{00000000-0005-0000-0000-0000410C0000}"/>
    <cellStyle name="Vnos 2 2 8" xfId="850" xr:uid="{00000000-0005-0000-0000-0000420C0000}"/>
    <cellStyle name="Vnos 2 2 9" xfId="2630" xr:uid="{00000000-0005-0000-0000-0000430C0000}"/>
    <cellStyle name="Vnos 2 3" xfId="557" xr:uid="{00000000-0005-0000-0000-0000440C0000}"/>
    <cellStyle name="Vnos 2 4" xfId="1357" xr:uid="{00000000-0005-0000-0000-0000450C0000}"/>
    <cellStyle name="Vnos 2 4 2" xfId="2230" xr:uid="{00000000-0005-0000-0000-0000460C0000}"/>
    <cellStyle name="Vnos 2 4 3" xfId="2217" xr:uid="{00000000-0005-0000-0000-0000470C0000}"/>
    <cellStyle name="Vnos 2 4 4" xfId="2348" xr:uid="{00000000-0005-0000-0000-0000480C0000}"/>
    <cellStyle name="Vnos 2 4 5" xfId="2910" xr:uid="{00000000-0005-0000-0000-0000490C0000}"/>
    <cellStyle name="Vnos 2 4 6" xfId="2191" xr:uid="{00000000-0005-0000-0000-00004A0C0000}"/>
    <cellStyle name="Vnos 2 4 7" xfId="1111" xr:uid="{00000000-0005-0000-0000-00004B0C0000}"/>
    <cellStyle name="Vnos 2 5" xfId="831" xr:uid="{00000000-0005-0000-0000-00004C0C0000}"/>
    <cellStyle name="Vsota 2" xfId="137" xr:uid="{00000000-0005-0000-0000-00004D0C0000}"/>
    <cellStyle name="Vsota 2 10" xfId="2361" xr:uid="{00000000-0005-0000-0000-00004E0C0000}"/>
    <cellStyle name="Vsota 2 11" xfId="777" xr:uid="{00000000-0005-0000-0000-00004F0C0000}"/>
    <cellStyle name="Vsota 2 12" xfId="2522" xr:uid="{00000000-0005-0000-0000-0000500C0000}"/>
    <cellStyle name="Vsota 2 2" xfId="264" xr:uid="{00000000-0005-0000-0000-0000510C0000}"/>
    <cellStyle name="Vsota 2 2 10" xfId="1064" xr:uid="{00000000-0005-0000-0000-0000520C0000}"/>
    <cellStyle name="Vsota 2 2 11" xfId="3015" xr:uid="{00000000-0005-0000-0000-0000530C0000}"/>
    <cellStyle name="Vsota 2 2 2" xfId="661" xr:uid="{00000000-0005-0000-0000-0000540C0000}"/>
    <cellStyle name="Vsota 2 2 2 2" xfId="1665" xr:uid="{00000000-0005-0000-0000-0000550C0000}"/>
    <cellStyle name="Vsota 2 2 2 2 2" xfId="2641" xr:uid="{00000000-0005-0000-0000-0000560C0000}"/>
    <cellStyle name="Vsota 2 2 2 2 3" xfId="793" xr:uid="{00000000-0005-0000-0000-0000570C0000}"/>
    <cellStyle name="Vsota 2 2 2 2 4" xfId="2662" xr:uid="{00000000-0005-0000-0000-0000580C0000}"/>
    <cellStyle name="Vsota 2 2 2 2 5" xfId="2193" xr:uid="{00000000-0005-0000-0000-0000590C0000}"/>
    <cellStyle name="Vsota 2 2 2 2 6" xfId="1038" xr:uid="{00000000-0005-0000-0000-00005A0C0000}"/>
    <cellStyle name="Vsota 2 2 2 2 7" xfId="2529" xr:uid="{00000000-0005-0000-0000-00005B0C0000}"/>
    <cellStyle name="Vsota 2 2 2 3" xfId="2133" xr:uid="{00000000-0005-0000-0000-00005C0C0000}"/>
    <cellStyle name="Vsota 2 2 2 3 2" xfId="2737" xr:uid="{00000000-0005-0000-0000-00005D0C0000}"/>
    <cellStyle name="Vsota 2 2 2 3 3" xfId="2847" xr:uid="{00000000-0005-0000-0000-00005E0C0000}"/>
    <cellStyle name="Vsota 2 2 2 3 4" xfId="2951" xr:uid="{00000000-0005-0000-0000-00005F0C0000}"/>
    <cellStyle name="Vsota 2 2 2 3 5" xfId="3074" xr:uid="{00000000-0005-0000-0000-0000600C0000}"/>
    <cellStyle name="Vsota 2 2 2 3 6" xfId="2794" xr:uid="{00000000-0005-0000-0000-0000610C0000}"/>
    <cellStyle name="Vsota 2 2 2 3 7" xfId="3223" xr:uid="{00000000-0005-0000-0000-0000620C0000}"/>
    <cellStyle name="Vsota 2 2 2 4" xfId="1551" xr:uid="{00000000-0005-0000-0000-0000630C0000}"/>
    <cellStyle name="Vsota 2 2 2 4 2" xfId="2602" xr:uid="{00000000-0005-0000-0000-0000640C0000}"/>
    <cellStyle name="Vsota 2 2 2 4 3" xfId="2591" xr:uid="{00000000-0005-0000-0000-0000650C0000}"/>
    <cellStyle name="Vsota 2 2 2 4 4" xfId="792" xr:uid="{00000000-0005-0000-0000-0000660C0000}"/>
    <cellStyle name="Vsota 2 2 2 4 5" xfId="1051" xr:uid="{00000000-0005-0000-0000-0000670C0000}"/>
    <cellStyle name="Vsota 2 2 2 4 6" xfId="2644" xr:uid="{00000000-0005-0000-0000-0000680C0000}"/>
    <cellStyle name="Vsota 2 2 2 4 7" xfId="2253" xr:uid="{00000000-0005-0000-0000-0000690C0000}"/>
    <cellStyle name="Vsota 2 2 2 5" xfId="1232" xr:uid="{00000000-0005-0000-0000-00006A0C0000}"/>
    <cellStyle name="Vsota 2 2 2 6" xfId="2311" xr:uid="{00000000-0005-0000-0000-00006B0C0000}"/>
    <cellStyle name="Vsota 2 2 2 7" xfId="2295" xr:uid="{00000000-0005-0000-0000-00006C0C0000}"/>
    <cellStyle name="Vsota 2 2 2 8" xfId="2896" xr:uid="{00000000-0005-0000-0000-00006D0C0000}"/>
    <cellStyle name="Vsota 2 2 3" xfId="1452" xr:uid="{00000000-0005-0000-0000-00006E0C0000}"/>
    <cellStyle name="Vsota 2 2 3 2" xfId="758" xr:uid="{00000000-0005-0000-0000-00006F0C0000}"/>
    <cellStyle name="Vsota 2 2 3 3" xfId="1073" xr:uid="{00000000-0005-0000-0000-0000700C0000}"/>
    <cellStyle name="Vsota 2 2 3 4" xfId="810" xr:uid="{00000000-0005-0000-0000-0000710C0000}"/>
    <cellStyle name="Vsota 2 2 3 5" xfId="2544" xr:uid="{00000000-0005-0000-0000-0000720C0000}"/>
    <cellStyle name="Vsota 2 2 3 6" xfId="2248" xr:uid="{00000000-0005-0000-0000-0000730C0000}"/>
    <cellStyle name="Vsota 2 2 3 7" xfId="2914" xr:uid="{00000000-0005-0000-0000-0000740C0000}"/>
    <cellStyle name="Vsota 2 2 4" xfId="1365" xr:uid="{00000000-0005-0000-0000-0000750C0000}"/>
    <cellStyle name="Vsota 2 2 4 2" xfId="2586" xr:uid="{00000000-0005-0000-0000-0000760C0000}"/>
    <cellStyle name="Vsota 2 2 4 3" xfId="2561" xr:uid="{00000000-0005-0000-0000-0000770C0000}"/>
    <cellStyle name="Vsota 2 2 4 4" xfId="2398" xr:uid="{00000000-0005-0000-0000-0000780C0000}"/>
    <cellStyle name="Vsota 2 2 4 5" xfId="2708" xr:uid="{00000000-0005-0000-0000-0000790C0000}"/>
    <cellStyle name="Vsota 2 2 4 6" xfId="2809" xr:uid="{00000000-0005-0000-0000-00007A0C0000}"/>
    <cellStyle name="Vsota 2 2 4 7" xfId="2205" xr:uid="{00000000-0005-0000-0000-00007B0C0000}"/>
    <cellStyle name="Vsota 2 2 5" xfId="2139" xr:uid="{00000000-0005-0000-0000-00007C0C0000}"/>
    <cellStyle name="Vsota 2 2 5 2" xfId="2743" xr:uid="{00000000-0005-0000-0000-00007D0C0000}"/>
    <cellStyle name="Vsota 2 2 5 3" xfId="2853" xr:uid="{00000000-0005-0000-0000-00007E0C0000}"/>
    <cellStyle name="Vsota 2 2 5 4" xfId="2957" xr:uid="{00000000-0005-0000-0000-00007F0C0000}"/>
    <cellStyle name="Vsota 2 2 5 5" xfId="3080" xr:uid="{00000000-0005-0000-0000-0000800C0000}"/>
    <cellStyle name="Vsota 2 2 5 6" xfId="2702" xr:uid="{00000000-0005-0000-0000-0000810C0000}"/>
    <cellStyle name="Vsota 2 2 5 7" xfId="3229" xr:uid="{00000000-0005-0000-0000-0000820C0000}"/>
    <cellStyle name="Vsota 2 2 6" xfId="1338" xr:uid="{00000000-0005-0000-0000-0000830C0000}"/>
    <cellStyle name="Vsota 2 2 6 2" xfId="2598" xr:uid="{00000000-0005-0000-0000-0000840C0000}"/>
    <cellStyle name="Vsota 2 2 6 3" xfId="2506" xr:uid="{00000000-0005-0000-0000-0000850C0000}"/>
    <cellStyle name="Vsota 2 2 6 4" xfId="2665" xr:uid="{00000000-0005-0000-0000-0000860C0000}"/>
    <cellStyle name="Vsota 2 2 6 5" xfId="2433" xr:uid="{00000000-0005-0000-0000-0000870C0000}"/>
    <cellStyle name="Vsota 2 2 6 6" xfId="2292" xr:uid="{00000000-0005-0000-0000-0000880C0000}"/>
    <cellStyle name="Vsota 2 2 6 7" xfId="2998" xr:uid="{00000000-0005-0000-0000-0000890C0000}"/>
    <cellStyle name="Vsota 2 2 7" xfId="941" xr:uid="{00000000-0005-0000-0000-00008A0C0000}"/>
    <cellStyle name="Vsota 2 2 8" xfId="783" xr:uid="{00000000-0005-0000-0000-00008B0C0000}"/>
    <cellStyle name="Vsota 2 2 9" xfId="766" xr:uid="{00000000-0005-0000-0000-00008C0C0000}"/>
    <cellStyle name="Vsota 2 3" xfId="558" xr:uid="{00000000-0005-0000-0000-00008D0C0000}"/>
    <cellStyle name="Vsota 2 4" xfId="574" xr:uid="{00000000-0005-0000-0000-00008E0C0000}"/>
    <cellStyle name="Vsota 2 4 2" xfId="1578" xr:uid="{00000000-0005-0000-0000-00008F0C0000}"/>
    <cellStyle name="Vsota 2 4 2 2" xfId="2681" xr:uid="{00000000-0005-0000-0000-0000900C0000}"/>
    <cellStyle name="Vsota 2 4 2 3" xfId="2325" xr:uid="{00000000-0005-0000-0000-0000910C0000}"/>
    <cellStyle name="Vsota 2 4 2 4" xfId="2577" xr:uid="{00000000-0005-0000-0000-0000920C0000}"/>
    <cellStyle name="Vsota 2 4 2 5" xfId="3013" xr:uid="{00000000-0005-0000-0000-0000930C0000}"/>
    <cellStyle name="Vsota 2 4 2 6" xfId="2903" xr:uid="{00000000-0005-0000-0000-0000940C0000}"/>
    <cellStyle name="Vsota 2 4 2 7" xfId="3119" xr:uid="{00000000-0005-0000-0000-0000950C0000}"/>
    <cellStyle name="Vsota 2 4 3" xfId="2118" xr:uid="{00000000-0005-0000-0000-0000960C0000}"/>
    <cellStyle name="Vsota 2 4 3 2" xfId="2174" xr:uid="{00000000-0005-0000-0000-0000970C0000}"/>
    <cellStyle name="Vsota 2 4 3 3" xfId="2832" xr:uid="{00000000-0005-0000-0000-0000980C0000}"/>
    <cellStyle name="Vsota 2 4 3 4" xfId="2936" xr:uid="{00000000-0005-0000-0000-0000990C0000}"/>
    <cellStyle name="Vsota 2 4 3 5" xfId="3059" xr:uid="{00000000-0005-0000-0000-00009A0C0000}"/>
    <cellStyle name="Vsota 2 4 3 6" xfId="2335" xr:uid="{00000000-0005-0000-0000-00009B0C0000}"/>
    <cellStyle name="Vsota 2 4 3 7" xfId="3208" xr:uid="{00000000-0005-0000-0000-00009C0C0000}"/>
    <cellStyle name="Vsota 2 4 4" xfId="2164" xr:uid="{00000000-0005-0000-0000-00009D0C0000}"/>
    <cellStyle name="Vsota 2 4 4 2" xfId="2768" xr:uid="{00000000-0005-0000-0000-00009E0C0000}"/>
    <cellStyle name="Vsota 2 4 4 3" xfId="2878" xr:uid="{00000000-0005-0000-0000-00009F0C0000}"/>
    <cellStyle name="Vsota 2 4 4 4" xfId="2982" xr:uid="{00000000-0005-0000-0000-0000A00C0000}"/>
    <cellStyle name="Vsota 2 4 4 5" xfId="3105" xr:uid="{00000000-0005-0000-0000-0000A10C0000}"/>
    <cellStyle name="Vsota 2 4 4 6" xfId="3177" xr:uid="{00000000-0005-0000-0000-0000A20C0000}"/>
    <cellStyle name="Vsota 2 4 4 7" xfId="3254" xr:uid="{00000000-0005-0000-0000-0000A30C0000}"/>
    <cellStyle name="Vsota 2 4 5" xfId="1145" xr:uid="{00000000-0005-0000-0000-0000A40C0000}"/>
    <cellStyle name="Vsota 2 4 6" xfId="2264" xr:uid="{00000000-0005-0000-0000-0000A50C0000}"/>
    <cellStyle name="Vsota 2 4 7" xfId="2409" xr:uid="{00000000-0005-0000-0000-0000A60C0000}"/>
    <cellStyle name="Vsota 2 4 8" xfId="3018" xr:uid="{00000000-0005-0000-0000-0000A70C0000}"/>
    <cellStyle name="Vsota 2 5" xfId="1358" xr:uid="{00000000-0005-0000-0000-0000A80C0000}"/>
    <cellStyle name="Vsota 2 5 2" xfId="2413" xr:uid="{00000000-0005-0000-0000-0000A90C0000}"/>
    <cellStyle name="Vsota 2 5 3" xfId="2186" xr:uid="{00000000-0005-0000-0000-0000AA0C0000}"/>
    <cellStyle name="Vsota 2 5 4" xfId="2799" xr:uid="{00000000-0005-0000-0000-0000AB0C0000}"/>
    <cellStyle name="Vsota 2 5 5" xfId="2277" xr:uid="{00000000-0005-0000-0000-0000AC0C0000}"/>
    <cellStyle name="Vsota 2 5 6" xfId="2516" xr:uid="{00000000-0005-0000-0000-0000AD0C0000}"/>
    <cellStyle name="Vsota 2 5 7" xfId="3149" xr:uid="{00000000-0005-0000-0000-0000AE0C0000}"/>
    <cellStyle name="Vsota 2 6" xfId="1355" xr:uid="{00000000-0005-0000-0000-0000AF0C0000}"/>
    <cellStyle name="Vsota 2 6 2" xfId="2649" xr:uid="{00000000-0005-0000-0000-0000B00C0000}"/>
    <cellStyle name="Vsota 2 6 3" xfId="2482" xr:uid="{00000000-0005-0000-0000-0000B10C0000}"/>
    <cellStyle name="Vsota 2 6 4" xfId="2696" xr:uid="{00000000-0005-0000-0000-0000B20C0000}"/>
    <cellStyle name="Vsota 2 6 5" xfId="2589" xr:uid="{00000000-0005-0000-0000-0000B30C0000}"/>
    <cellStyle name="Vsota 2 6 6" xfId="1104" xr:uid="{00000000-0005-0000-0000-0000B40C0000}"/>
    <cellStyle name="Vsota 2 6 7" xfId="2430" xr:uid="{00000000-0005-0000-0000-0000B50C0000}"/>
    <cellStyle name="Vsota 2 7" xfId="2153" xr:uid="{00000000-0005-0000-0000-0000B60C0000}"/>
    <cellStyle name="Vsota 2 7 2" xfId="2757" xr:uid="{00000000-0005-0000-0000-0000B70C0000}"/>
    <cellStyle name="Vsota 2 7 3" xfId="2867" xr:uid="{00000000-0005-0000-0000-0000B80C0000}"/>
    <cellStyle name="Vsota 2 7 4" xfId="2971" xr:uid="{00000000-0005-0000-0000-0000B90C0000}"/>
    <cellStyle name="Vsota 2 7 5" xfId="3094" xr:uid="{00000000-0005-0000-0000-0000BA0C0000}"/>
    <cellStyle name="Vsota 2 7 6" xfId="3166" xr:uid="{00000000-0005-0000-0000-0000BB0C0000}"/>
    <cellStyle name="Vsota 2 7 7" xfId="3243" xr:uid="{00000000-0005-0000-0000-0000BC0C0000}"/>
    <cellStyle name="Vsota 2 8" xfId="832" xr:uid="{00000000-0005-0000-0000-0000BD0C0000}"/>
    <cellStyle name="Vsota 2 9" xfId="825" xr:uid="{00000000-0005-0000-0000-0000BE0C0000}"/>
    <cellStyle name="Warning Text" xfId="49" xr:uid="{00000000-0005-0000-0000-0000BF0C0000}"/>
    <cellStyle name="Warning Text 2" xfId="559" xr:uid="{00000000-0005-0000-0000-0000C00C0000}"/>
  </cellStyles>
  <dxfs count="1035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Relationship Id="rId35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Sklop1" displayName="Sklop1" ref="A15:U79" totalsRowCount="1" headerRowDxfId="1034" dataDxfId="1032" headerRowBorderDxfId="1033" tableBorderDxfId="1031" totalsRowBorderDxfId="1030">
  <tableColumns count="21">
    <tableColumn id="1" xr3:uid="{00000000-0010-0000-0100-000001000000}" name="Zap. št." totalsRowLabel="Vsota" dataDxfId="1029" totalsRowDxfId="1028"/>
    <tableColumn id="2" xr3:uid="{00000000-0010-0000-0100-000002000000}" name="Tehnična specifikacija živila (stolpec 2, 2a, 2b, 2c)" dataDxfId="1027" totalsRowDxfId="1026"/>
    <tableColumn id="3" xr3:uid="{00000000-0010-0000-0100-000003000000}" name="ZAHTEVANO PAKIRANJE                    Masa/volumen" dataDxfId="1025" totalsRowDxfId="1024"/>
    <tableColumn id="4" xr3:uid="{00000000-0010-0000-0100-000004000000}" name=" ZAHTEVANO PAKIRANJE       Enota" dataDxfId="1023" totalsRowDxfId="1022"/>
    <tableColumn id="21" xr3:uid="{00000000-0010-0000-0100-000015000000}" name="ZAHTEVANA SHEMA KAKOVOSTI" dataDxfId="1021" totalsRowDxfId="1020"/>
    <tableColumn id="5" xr3:uid="{00000000-0010-0000-0100-000005000000}" name="Okvirna količina" dataDxfId="1019" totalsRowDxfId="1018" dataCellStyle="Valuta"/>
    <tableColumn id="6" xr3:uid="{00000000-0010-0000-0100-000006000000}" name="Enota mere količine" dataDxfId="1017" totalsRowDxfId="1016"/>
    <tableColumn id="7" xr3:uid="{00000000-0010-0000-0100-000007000000}" name="Preračunana masa/volumen/kos na enoto kg" totalsRowFunction="sum" dataDxfId="1015" totalsRowDxfId="1014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100-000008000000}" name="Živila iz shem kakovosti (kg)" totalsRowFunction="sum" dataDxfId="1013" totalsRowDxfId="1012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100-000009000000}" name="Koda za naročanje" dataDxfId="1011" totalsRowDxfId="1010" dataCellStyle="Valuta"/>
    <tableColumn id="10" xr3:uid="{00000000-0010-0000-0100-00000A000000}" name="BLAGOVNA ZNAMKA ali PROIZVAJALEC" dataDxfId="1009" totalsRowDxfId="1008" dataCellStyle="Valuta"/>
    <tableColumn id="11" xr3:uid="{00000000-0010-0000-0100-00000B000000}" name=" NAZIV/IME (trgovsko) ponujenega živila  " dataDxfId="1007" totalsRowDxfId="1006" dataCellStyle="Valuta"/>
    <tableColumn id="12" xr3:uid="{00000000-0010-0000-0100-00000C000000}" name="Dejanska masa/volumen ponujenega živila" dataDxfId="1005" totalsRowDxfId="1004" dataCellStyle="Valuta"/>
    <tableColumn id="13" xr3:uid="{00000000-0010-0000-0100-00000D000000}" name="cena/enota brez DDV v EUR" dataDxfId="1003" totalsRowDxfId="1002"/>
    <tableColumn id="14" xr3:uid="{00000000-0010-0000-0100-00000E000000}" name="Cena za dejansko maso/volumen ponujenega živila brez DDV " dataDxfId="1001" totalsRowDxfId="1000"/>
    <tableColumn id="15" xr3:uid="{00000000-0010-0000-0100-00000F000000}" name="Stopnja DDV (%)" dataDxfId="999" totalsRowDxfId="998"/>
    <tableColumn id="16" xr3:uid="{00000000-0010-0000-0100-000010000000}" name="Davek (EUR)" dataDxfId="997" totalsRowDxfId="996">
      <calculatedColumnFormula>+Sklop1[[#This Row],[cena/enota brez DDV v EUR]]*Sklop1[[#This Row],[Stopnja DDV (%)]]</calculatedColumnFormula>
    </tableColumn>
    <tableColumn id="17" xr3:uid="{00000000-0010-0000-0100-000011000000}" name="Končna cena/enoto mere (EUR) z DDV" dataDxfId="995" totalsRowDxfId="994">
      <calculatedColumnFormula>+Sklop1[[#This Row],[cena/enota brez DDV v EUR]]+Sklop1[[#This Row],[Davek (EUR)]]</calculatedColumnFormula>
    </tableColumn>
    <tableColumn id="18" xr3:uid="{00000000-0010-0000-0100-000012000000}" name="Vrednost za okvirno količino (EUR) brez DDV" totalsRowFunction="sum" dataDxfId="993" totalsRowDxfId="992">
      <calculatedColumnFormula>+Sklop1[[#This Row],[cena/enota brez DDV v EUR]]*Sklop1[[#This Row],[Okvirna količina]]</calculatedColumnFormula>
    </tableColumn>
    <tableColumn id="19" xr3:uid="{00000000-0010-0000-0100-000013000000}" name="Vrednost za okvirno količino (EUR) z DDV" totalsRowFunction="sum" dataDxfId="991" totalsRowDxfId="990">
      <calculatedColumnFormula>+Sklop1[[#This Row],[Končna cena/enoto mere (EUR) z DDV]]*Sklop1[[#This Row],[Okvirna količina]]</calculatedColumnFormula>
    </tableColumn>
    <tableColumn id="20" xr3:uid="{00000000-0010-0000-0100-000014000000}" name="Shema kakovosti_x000a_(nacionalne, evropske)_x000a_" totalsRowFunction="count" dataDxfId="989" totalsRowDxfId="988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Sklop2" displayName="Sklop2" ref="A15:U30" totalsRowCount="1" headerRowDxfId="987" dataDxfId="985" headerRowBorderDxfId="986" tableBorderDxfId="984" totalsRowBorderDxfId="983">
  <tableColumns count="21">
    <tableColumn id="1" xr3:uid="{00000000-0010-0000-0200-000001000000}" name="Zap. št." totalsRowLabel="Vsota" dataDxfId="982" totalsRowDxfId="981"/>
    <tableColumn id="2" xr3:uid="{00000000-0010-0000-0200-000002000000}" name="Tehnična specifikacija živila (stolpec 2, 2a, 2b, 2c)" dataDxfId="980" totalsRowDxfId="979"/>
    <tableColumn id="3" xr3:uid="{00000000-0010-0000-0200-000003000000}" name="ZAHTEVANO PAKIRANJE                    Masa/volumen" dataDxfId="978" totalsRowDxfId="977"/>
    <tableColumn id="4" xr3:uid="{00000000-0010-0000-0200-000004000000}" name=" ZAHTEVANO PAKIRANJE       Enota" dataDxfId="976" totalsRowDxfId="975"/>
    <tableColumn id="21" xr3:uid="{00000000-0010-0000-0200-000015000000}" name="ZAHTEVANA SHEMA KAKOVOSTI" dataDxfId="974" totalsRowDxfId="973"/>
    <tableColumn id="5" xr3:uid="{00000000-0010-0000-0200-000005000000}" name="Okvirna količina" dataDxfId="972" totalsRowDxfId="971" dataCellStyle="Valuta"/>
    <tableColumn id="6" xr3:uid="{00000000-0010-0000-0200-000006000000}" name="Enota mere količine" dataDxfId="970" totalsRowDxfId="969"/>
    <tableColumn id="7" xr3:uid="{00000000-0010-0000-0200-000007000000}" name="Preračunana masa/volumen/kos na enoto kg" totalsRowFunction="sum" dataDxfId="968" totalsRowDxfId="967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200-000008000000}" name="Živila iz shem kakovosti (kg)" totalsRowFunction="sum" dataDxfId="966" totalsRowDxfId="965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200-000009000000}" name="Koda za naročanje" dataDxfId="964" totalsRowDxfId="963" dataCellStyle="Valuta"/>
    <tableColumn id="10" xr3:uid="{00000000-0010-0000-0200-00000A000000}" name="BLAGOVNA ZNAMKA ali PROIZVAJALEC" dataDxfId="962" totalsRowDxfId="961" dataCellStyle="Valuta"/>
    <tableColumn id="11" xr3:uid="{00000000-0010-0000-0200-00000B000000}" name=" NAZIV/IME (trgovsko) ponujenega živila  " dataDxfId="960" totalsRowDxfId="959" dataCellStyle="Valuta"/>
    <tableColumn id="12" xr3:uid="{00000000-0010-0000-0200-00000C000000}" name="Dejanska masa/volumen ponujenega živila" dataDxfId="958" totalsRowDxfId="957" dataCellStyle="Valuta"/>
    <tableColumn id="13" xr3:uid="{00000000-0010-0000-0200-00000D000000}" name="cena/enota brez DDV v EUR" dataDxfId="956" totalsRowDxfId="955"/>
    <tableColumn id="14" xr3:uid="{00000000-0010-0000-0200-00000E000000}" name="Cena za dejansko maso/volumen ponujenega živila brez DDV " dataDxfId="954" totalsRowDxfId="953"/>
    <tableColumn id="15" xr3:uid="{00000000-0010-0000-0200-00000F000000}" name="Stopnja DDV (%)" dataDxfId="952" totalsRowDxfId="951"/>
    <tableColumn id="16" xr3:uid="{00000000-0010-0000-0200-000010000000}" name="Davek (EUR)" dataDxfId="950" totalsRowDxfId="949">
      <calculatedColumnFormula>+Sklop2[[#This Row],[cena/enota brez DDV v EUR]]*Sklop2[[#This Row],[Stopnja DDV (%)]]</calculatedColumnFormula>
    </tableColumn>
    <tableColumn id="17" xr3:uid="{00000000-0010-0000-0200-000011000000}" name="Končna cena/enoto mere (EUR) z DDV" dataDxfId="948" totalsRowDxfId="947">
      <calculatedColumnFormula>+Sklop2[[#This Row],[cena/enota brez DDV v EUR]]+Sklop2[[#This Row],[Davek (EUR)]]</calculatedColumnFormula>
    </tableColumn>
    <tableColumn id="18" xr3:uid="{00000000-0010-0000-0200-000012000000}" name="Vrednost za okvirno količino (EUR) brez DDV" totalsRowFunction="sum" dataDxfId="946" totalsRowDxfId="945">
      <calculatedColumnFormula>+Sklop2[[#This Row],[cena/enota brez DDV v EUR]]*Sklop2[[#This Row],[Okvirna količina]]</calculatedColumnFormula>
    </tableColumn>
    <tableColumn id="19" xr3:uid="{00000000-0010-0000-0200-000013000000}" name="Vrednost za okvirno količino (EUR) z DDV" totalsRowFunction="sum" dataDxfId="944" totalsRowDxfId="943">
      <calculatedColumnFormula>+Sklop2[[#This Row],[Končna cena/enoto mere (EUR) z DDV]]*Sklop2[[#This Row],[Okvirna količina]]</calculatedColumnFormula>
    </tableColumn>
    <tableColumn id="20" xr3:uid="{00000000-0010-0000-0200-000014000000}" name="Shema kakovosti_x000a_(nacionalne, evropske)_x000a_" totalsRowFunction="count" dataDxfId="942" totalsRowDxfId="941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Sklop3" displayName="Sklop3" ref="A15:U21" totalsRowCount="1" headerRowDxfId="940" dataDxfId="938" headerRowBorderDxfId="939" tableBorderDxfId="937" totalsRowBorderDxfId="936">
  <tableColumns count="21">
    <tableColumn id="1" xr3:uid="{00000000-0010-0000-0300-000001000000}" name="Zap. št." totalsRowLabel="Vsota" dataDxfId="935" totalsRowDxfId="934"/>
    <tableColumn id="2" xr3:uid="{00000000-0010-0000-0300-000002000000}" name="Tehnična specifikacija živila (stolpec 2, 2a, 2b, 2c)" dataDxfId="933" totalsRowDxfId="932"/>
    <tableColumn id="3" xr3:uid="{00000000-0010-0000-0300-000003000000}" name="ZAHTEVANO PAKIRANJE                    Masa/volumen" dataDxfId="931" totalsRowDxfId="930"/>
    <tableColumn id="4" xr3:uid="{00000000-0010-0000-0300-000004000000}" name=" ZAHTEVANO PAKIRANJE       Enota" dataDxfId="929" totalsRowDxfId="928"/>
    <tableColumn id="21" xr3:uid="{00000000-0010-0000-0300-000015000000}" name="ZAHTEVANA SHEMA KAKOVOSTI" dataDxfId="927" totalsRowDxfId="926"/>
    <tableColumn id="5" xr3:uid="{00000000-0010-0000-0300-000005000000}" name="Okvirna količina" dataDxfId="925" totalsRowDxfId="924" dataCellStyle="Valuta"/>
    <tableColumn id="6" xr3:uid="{00000000-0010-0000-0300-000006000000}" name="Enota mere količine" dataDxfId="923" totalsRowDxfId="922"/>
    <tableColumn id="7" xr3:uid="{00000000-0010-0000-0300-000007000000}" name="Preračunana masa/volumen/kos na enoto kg" totalsRowFunction="sum" dataDxfId="921" totalsRowDxfId="920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300-000008000000}" name="Živila iz shem kakovosti (kg)" totalsRowFunction="sum" dataDxfId="919" totalsRowDxfId="918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300-000009000000}" name="Koda za naročanje" dataDxfId="917" totalsRowDxfId="916" dataCellStyle="Valuta"/>
    <tableColumn id="10" xr3:uid="{00000000-0010-0000-0300-00000A000000}" name="BLAGOVNA ZNAMKA ali PROIZVAJALEC" dataDxfId="915" totalsRowDxfId="914" dataCellStyle="Valuta"/>
    <tableColumn id="11" xr3:uid="{00000000-0010-0000-0300-00000B000000}" name=" NAZIV/IME (trgovsko) ponujenega živila  " dataDxfId="913" totalsRowDxfId="912" dataCellStyle="Valuta"/>
    <tableColumn id="12" xr3:uid="{00000000-0010-0000-0300-00000C000000}" name="Dejanska masa/volumen ponujenega živila" dataDxfId="911" totalsRowDxfId="910" dataCellStyle="Valuta"/>
    <tableColumn id="13" xr3:uid="{00000000-0010-0000-0300-00000D000000}" name="cena/enota brez DDV v EUR" dataDxfId="909" totalsRowDxfId="908"/>
    <tableColumn id="14" xr3:uid="{00000000-0010-0000-0300-00000E000000}" name="Cena za dejansko maso/volumen ponujenega živila brez DDV " dataDxfId="907" totalsRowDxfId="906"/>
    <tableColumn id="15" xr3:uid="{00000000-0010-0000-0300-00000F000000}" name="Stopnja DDV (%)" dataDxfId="905" totalsRowDxfId="904"/>
    <tableColumn id="16" xr3:uid="{00000000-0010-0000-0300-000010000000}" name="Davek (EUR)" dataDxfId="903" totalsRowDxfId="902">
      <calculatedColumnFormula>+Sklop3[[#This Row],[cena/enota brez DDV v EUR]]*Sklop3[[#This Row],[Stopnja DDV (%)]]</calculatedColumnFormula>
    </tableColumn>
    <tableColumn id="17" xr3:uid="{00000000-0010-0000-0300-000011000000}" name="Končna cena/enoto mere (EUR) z DDV" dataDxfId="901" totalsRowDxfId="900">
      <calculatedColumnFormula>+Sklop3[[#This Row],[cena/enota brez DDV v EUR]]+Sklop3[[#This Row],[Davek (EUR)]]</calculatedColumnFormula>
    </tableColumn>
    <tableColumn id="18" xr3:uid="{00000000-0010-0000-0300-000012000000}" name="Vrednost za okvirno količino (EUR) brez DDV" totalsRowFunction="sum" dataDxfId="899" totalsRowDxfId="898">
      <calculatedColumnFormula>+Sklop3[[#This Row],[cena/enota brez DDV v EUR]]*Sklop3[[#This Row],[Okvirna količina]]</calculatedColumnFormula>
    </tableColumn>
    <tableColumn id="19" xr3:uid="{00000000-0010-0000-0300-000013000000}" name="Vrednost za okvirno količino (EUR) z DDV" totalsRowFunction="sum" dataDxfId="897" totalsRowDxfId="896">
      <calculatedColumnFormula>+Sklop3[[#This Row],[Končna cena/enoto mere (EUR) z DDV]]*Sklop3[[#This Row],[Okvirna količina]]</calculatedColumnFormula>
    </tableColumn>
    <tableColumn id="20" xr3:uid="{00000000-0010-0000-0300-000014000000}" name="Shema kakovosti_x000a_(nacionalne, evropske)_x000a_" totalsRowFunction="count" dataDxfId="895" totalsRowDxfId="894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Sklop4" displayName="Sklop4" ref="A15:U40" totalsRowCount="1" headerRowDxfId="893" dataDxfId="891" headerRowBorderDxfId="892" tableBorderDxfId="890" totalsRowBorderDxfId="889">
  <tableColumns count="21">
    <tableColumn id="1" xr3:uid="{00000000-0010-0000-0400-000001000000}" name="Zap. št." totalsRowLabel="Vsota" dataDxfId="888" totalsRowDxfId="887"/>
    <tableColumn id="2" xr3:uid="{00000000-0010-0000-0400-000002000000}" name="Tehnična specifikacija živila (stolpec 2, 2a, 2b, 2c)" dataDxfId="886" totalsRowDxfId="885"/>
    <tableColumn id="3" xr3:uid="{00000000-0010-0000-0400-000003000000}" name="ZAHTEVANO PAKIRANJE                    Masa/volumen" dataDxfId="884" totalsRowDxfId="883"/>
    <tableColumn id="4" xr3:uid="{00000000-0010-0000-0400-000004000000}" name=" ZAHTEVANO PAKIRANJE       Enota" dataDxfId="882" totalsRowDxfId="881"/>
    <tableColumn id="21" xr3:uid="{00000000-0010-0000-0400-000015000000}" name="ZAHTEVANA SHEMA KAKOVOSTI" dataDxfId="880" totalsRowDxfId="879"/>
    <tableColumn id="5" xr3:uid="{00000000-0010-0000-0400-000005000000}" name="Okvirna količina" dataDxfId="878" totalsRowDxfId="877" dataCellStyle="Valuta"/>
    <tableColumn id="6" xr3:uid="{00000000-0010-0000-0400-000006000000}" name="Enota mere količine" dataDxfId="876" totalsRowDxfId="875"/>
    <tableColumn id="7" xr3:uid="{00000000-0010-0000-0400-000007000000}" name="Preračunana masa/volumen/kos na enoto kg" totalsRowFunction="sum" dataDxfId="874" totalsRowDxfId="873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400-000008000000}" name="Živila iz shem kakovosti (kg)" totalsRowFunction="sum" dataDxfId="872" totalsRowDxfId="871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400-000009000000}" name="Koda za naročanje" dataDxfId="870" totalsRowDxfId="869" dataCellStyle="Valuta"/>
    <tableColumn id="10" xr3:uid="{00000000-0010-0000-0400-00000A000000}" name="BLAGOVNA ZNAMKA ali PROIZVAJALEC" dataDxfId="868" totalsRowDxfId="867" dataCellStyle="Valuta"/>
    <tableColumn id="11" xr3:uid="{00000000-0010-0000-0400-00000B000000}" name=" NAZIV/IME (trgovsko) ponujenega živila  " dataDxfId="866" totalsRowDxfId="865" dataCellStyle="Valuta"/>
    <tableColumn id="12" xr3:uid="{00000000-0010-0000-0400-00000C000000}" name="Dejanska masa/volumen ponujenega živila" dataDxfId="864" totalsRowDxfId="863" dataCellStyle="Valuta"/>
    <tableColumn id="13" xr3:uid="{00000000-0010-0000-0400-00000D000000}" name="cena/enota brez DDV v EUR" dataDxfId="862" totalsRowDxfId="861"/>
    <tableColumn id="14" xr3:uid="{00000000-0010-0000-0400-00000E000000}" name="Cena za dejansko maso/volumen ponujenega živila brez DDV " dataDxfId="860" totalsRowDxfId="859"/>
    <tableColumn id="15" xr3:uid="{00000000-0010-0000-0400-00000F000000}" name="Stopnja DDV (%)" dataDxfId="858" totalsRowDxfId="857"/>
    <tableColumn id="16" xr3:uid="{00000000-0010-0000-0400-000010000000}" name="Davek (EUR)" dataDxfId="856" totalsRowDxfId="855">
      <calculatedColumnFormula>+Sklop4[[#This Row],[cena/enota brez DDV v EUR]]*Sklop4[[#This Row],[Stopnja DDV (%)]]</calculatedColumnFormula>
    </tableColumn>
    <tableColumn id="17" xr3:uid="{00000000-0010-0000-0400-000011000000}" name="Končna cena/enoto mere (EUR) z DDV" dataDxfId="854" totalsRowDxfId="853">
      <calculatedColumnFormula>+Sklop4[[#This Row],[cena/enota brez DDV v EUR]]+Sklop4[[#This Row],[Davek (EUR)]]</calculatedColumnFormula>
    </tableColumn>
    <tableColumn id="18" xr3:uid="{00000000-0010-0000-0400-000012000000}" name="Vrednost za okvirno količino (EUR) brez DDV" totalsRowFunction="sum" dataDxfId="852" totalsRowDxfId="851">
      <calculatedColumnFormula>+Sklop4[[#This Row],[cena/enota brez DDV v EUR]]*Sklop4[[#This Row],[Okvirna količina]]</calculatedColumnFormula>
    </tableColumn>
    <tableColumn id="19" xr3:uid="{00000000-0010-0000-0400-000013000000}" name="Vrednost za okvirno količino (EUR) z DDV" totalsRowFunction="sum" dataDxfId="850" totalsRowDxfId="849">
      <calculatedColumnFormula>+Sklop4[[#This Row],[Končna cena/enoto mere (EUR) z DDV]]*Sklop4[[#This Row],[Okvirna količina]]</calculatedColumnFormula>
    </tableColumn>
    <tableColumn id="20" xr3:uid="{00000000-0010-0000-0400-000014000000}" name="Shema kakovosti_x000a_(nacionalne, evropske)_x000a_" totalsRowFunction="count" dataDxfId="848" totalsRowDxfId="847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Sklop5" displayName="Sklop5" ref="A15:U18" totalsRowCount="1" headerRowDxfId="846" dataDxfId="844" headerRowBorderDxfId="845" tableBorderDxfId="843" totalsRowBorderDxfId="842">
  <tableColumns count="21">
    <tableColumn id="1" xr3:uid="{00000000-0010-0000-0500-000001000000}" name="Zap. št." totalsRowLabel="Vsota" dataDxfId="841" totalsRowDxfId="840"/>
    <tableColumn id="2" xr3:uid="{00000000-0010-0000-0500-000002000000}" name="Tehnična specifikacija živila (stolpec 2, 2a, 2b, 2c)" dataDxfId="839" totalsRowDxfId="838"/>
    <tableColumn id="3" xr3:uid="{00000000-0010-0000-0500-000003000000}" name="ZAHTEVANO PAKIRANJE                    Masa/volumen" dataDxfId="837" totalsRowDxfId="836"/>
    <tableColumn id="4" xr3:uid="{00000000-0010-0000-0500-000004000000}" name=" ZAHTEVANO PAKIRANJE       Enota" dataDxfId="835" totalsRowDxfId="834"/>
    <tableColumn id="21" xr3:uid="{00000000-0010-0000-0500-000015000000}" name="ZAHTEVANA SHEMA KAKOVOSTI" dataDxfId="833" totalsRowDxfId="832"/>
    <tableColumn id="5" xr3:uid="{00000000-0010-0000-0500-000005000000}" name="Okvirna količina" dataDxfId="831" totalsRowDxfId="830" dataCellStyle="Valuta"/>
    <tableColumn id="6" xr3:uid="{00000000-0010-0000-0500-000006000000}" name="Enota mere količine" dataDxfId="829" totalsRowDxfId="828"/>
    <tableColumn id="7" xr3:uid="{00000000-0010-0000-0500-000007000000}" name="Preračunana masa/volumen/kos na enoto kg" totalsRowFunction="sum" dataDxfId="827" totalsRowDxfId="826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500-000008000000}" name="Živila iz shem kakovosti (kg)" totalsRowFunction="sum" dataDxfId="825" totalsRowDxfId="824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500-000009000000}" name="Koda za naročanje" dataDxfId="823" totalsRowDxfId="822" dataCellStyle="Valuta"/>
    <tableColumn id="10" xr3:uid="{00000000-0010-0000-0500-00000A000000}" name="BLAGOVNA ZNAMKA ali PROIZVAJALEC" dataDxfId="821" totalsRowDxfId="820" dataCellStyle="Valuta"/>
    <tableColumn id="11" xr3:uid="{00000000-0010-0000-0500-00000B000000}" name=" NAZIV/IME (trgovsko) ponujenega živila  " dataDxfId="819" totalsRowDxfId="818" dataCellStyle="Valuta"/>
    <tableColumn id="12" xr3:uid="{00000000-0010-0000-0500-00000C000000}" name="Dejanska masa/volumen ponujenega živila" dataDxfId="817" totalsRowDxfId="816" dataCellStyle="Valuta"/>
    <tableColumn id="13" xr3:uid="{00000000-0010-0000-0500-00000D000000}" name="cena/enota brez DDV v EUR" dataDxfId="815" totalsRowDxfId="814"/>
    <tableColumn id="14" xr3:uid="{00000000-0010-0000-0500-00000E000000}" name="Cena za dejansko maso/volumen ponujenega živila brez DDV " dataDxfId="813" totalsRowDxfId="812"/>
    <tableColumn id="15" xr3:uid="{00000000-0010-0000-0500-00000F000000}" name="Stopnja DDV (%)" dataDxfId="811" totalsRowDxfId="810"/>
    <tableColumn id="16" xr3:uid="{00000000-0010-0000-0500-000010000000}" name="Davek (EUR)" dataDxfId="809" totalsRowDxfId="808">
      <calculatedColumnFormula>+Sklop5[[#This Row],[cena/enota brez DDV v EUR]]*Sklop5[[#This Row],[Stopnja DDV (%)]]</calculatedColumnFormula>
    </tableColumn>
    <tableColumn id="17" xr3:uid="{00000000-0010-0000-0500-000011000000}" name="Končna cena/enoto mere (EUR) z DDV" dataDxfId="807" totalsRowDxfId="806">
      <calculatedColumnFormula>+Sklop5[[#This Row],[cena/enota brez DDV v EUR]]+Sklop5[[#This Row],[Davek (EUR)]]</calculatedColumnFormula>
    </tableColumn>
    <tableColumn id="18" xr3:uid="{00000000-0010-0000-0500-000012000000}" name="Vrednost za okvirno količino (EUR) brez DDV" totalsRowFunction="sum" dataDxfId="805" totalsRowDxfId="804">
      <calculatedColumnFormula>+Sklop5[[#This Row],[cena/enota brez DDV v EUR]]*Sklop5[[#This Row],[Okvirna količina]]</calculatedColumnFormula>
    </tableColumn>
    <tableColumn id="19" xr3:uid="{00000000-0010-0000-0500-000013000000}" name="Vrednost za okvirno količino (EUR) z DDV" totalsRowFunction="sum" dataDxfId="803" totalsRowDxfId="802">
      <calculatedColumnFormula>+Sklop5[[#This Row],[Končna cena/enoto mere (EUR) z DDV]]*Sklop5[[#This Row],[Okvirna količina]]</calculatedColumnFormula>
    </tableColumn>
    <tableColumn id="20" xr3:uid="{00000000-0010-0000-0500-000014000000}" name="Shema kakovosti_x000a_(nacionalne, evropske)_x000a_" dataDxfId="801" totalsRowDxfId="800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6000000}" name="Sklop6" displayName="Sklop6" ref="A15:U34" totalsRowCount="1" headerRowDxfId="799" dataDxfId="797" headerRowBorderDxfId="798" tableBorderDxfId="796" totalsRowBorderDxfId="795">
  <tableColumns count="21">
    <tableColumn id="1" xr3:uid="{00000000-0010-0000-0600-000001000000}" name="Zap. št." totalsRowLabel="Vsota" dataDxfId="794" totalsRowDxfId="793"/>
    <tableColumn id="2" xr3:uid="{00000000-0010-0000-0600-000002000000}" name="Tehnična specifikacija živila (stolpec 2, 2a, 2b, 2c)" dataDxfId="792" totalsRowDxfId="791"/>
    <tableColumn id="3" xr3:uid="{00000000-0010-0000-0600-000003000000}" name="ZAHTEVANO PAKIRANJE                    Masa/volumen" dataDxfId="790" totalsRowDxfId="789"/>
    <tableColumn id="4" xr3:uid="{00000000-0010-0000-0600-000004000000}" name=" ZAHTEVANO PAKIRANJE       Enota" dataDxfId="788" totalsRowDxfId="787"/>
    <tableColumn id="21" xr3:uid="{00000000-0010-0000-0600-000015000000}" name="ZAHTEVANA SHEMA KAKOVOSTI" dataDxfId="786" totalsRowDxfId="785"/>
    <tableColumn id="5" xr3:uid="{00000000-0010-0000-0600-000005000000}" name="Okvirna količina" dataDxfId="784" totalsRowDxfId="783" dataCellStyle="Valuta"/>
    <tableColumn id="6" xr3:uid="{00000000-0010-0000-0600-000006000000}" name="Enota mere količine" dataDxfId="782" totalsRowDxfId="781"/>
    <tableColumn id="7" xr3:uid="{00000000-0010-0000-0600-000007000000}" name="Preračunana masa/volumen/kos na enoto kg" totalsRowFunction="sum" dataDxfId="780" totalsRowDxfId="779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600-000008000000}" name="Živila iz shem kakovosti (kg)" totalsRowFunction="sum" dataDxfId="778" totalsRowDxfId="777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600-000009000000}" name="Koda za naročanje" dataDxfId="776" totalsRowDxfId="775" dataCellStyle="Valuta"/>
    <tableColumn id="10" xr3:uid="{00000000-0010-0000-0600-00000A000000}" name="BLAGOVNA ZNAMKA ali PROIZVAJALEC" dataDxfId="774" totalsRowDxfId="773" dataCellStyle="Valuta"/>
    <tableColumn id="11" xr3:uid="{00000000-0010-0000-0600-00000B000000}" name=" NAZIV/IME (trgovsko) ponujenega živila  " dataDxfId="772" totalsRowDxfId="771" dataCellStyle="Valuta"/>
    <tableColumn id="12" xr3:uid="{00000000-0010-0000-0600-00000C000000}" name="Dejanska masa/volumen ponujenega živila" dataDxfId="770" totalsRowDxfId="769" dataCellStyle="Valuta"/>
    <tableColumn id="13" xr3:uid="{00000000-0010-0000-0600-00000D000000}" name="cena/enota brez DDV v EUR" dataDxfId="768" totalsRowDxfId="767"/>
    <tableColumn id="14" xr3:uid="{00000000-0010-0000-0600-00000E000000}" name="Cena za dejansko maso/volumen ponujenega živila brez DDV " dataDxfId="766" totalsRowDxfId="765"/>
    <tableColumn id="15" xr3:uid="{00000000-0010-0000-0600-00000F000000}" name="Stopnja DDV (%)" dataDxfId="764" totalsRowDxfId="763"/>
    <tableColumn id="16" xr3:uid="{00000000-0010-0000-0600-000010000000}" name="Davek (EUR)" dataDxfId="762" totalsRowDxfId="761">
      <calculatedColumnFormula>+Sklop6[[#This Row],[cena/enota brez DDV v EUR]]*Sklop6[[#This Row],[Stopnja DDV (%)]]</calculatedColumnFormula>
    </tableColumn>
    <tableColumn id="17" xr3:uid="{00000000-0010-0000-0600-000011000000}" name="Končna cena/enoto mere (EUR) z DDV" dataDxfId="760" totalsRowDxfId="759">
      <calculatedColumnFormula>+Sklop6[[#This Row],[cena/enota brez DDV v EUR]]+Sklop6[[#This Row],[Davek (EUR)]]</calculatedColumnFormula>
    </tableColumn>
    <tableColumn id="18" xr3:uid="{00000000-0010-0000-0600-000012000000}" name="Vrednost za okvirno količino (EUR) brez DDV" totalsRowFunction="sum" dataDxfId="758" totalsRowDxfId="757">
      <calculatedColumnFormula>+Sklop6[[#This Row],[cena/enota brez DDV v EUR]]*Sklop6[[#This Row],[Okvirna količina]]</calculatedColumnFormula>
    </tableColumn>
    <tableColumn id="19" xr3:uid="{00000000-0010-0000-0600-000013000000}" name="Vrednost za okvirno količino (EUR) z DDV" totalsRowFunction="sum" dataDxfId="756" totalsRowDxfId="755">
      <calculatedColumnFormula>+Sklop6[[#This Row],[Končna cena/enoto mere (EUR) z DDV]]*Sklop6[[#This Row],[Okvirna količina]]</calculatedColumnFormula>
    </tableColumn>
    <tableColumn id="20" xr3:uid="{00000000-0010-0000-0600-000014000000}" name="Shema kakovosti_x000a_(nacionalne, evropske)_x000a_" totalsRowFunction="count" dataDxfId="754" totalsRowDxfId="753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7000000}" name="Sklop7" displayName="Sklop7" ref="A15:U25" totalsRowCount="1" headerRowDxfId="752" dataDxfId="750" headerRowBorderDxfId="751" tableBorderDxfId="749" totalsRowBorderDxfId="748">
  <tableColumns count="21">
    <tableColumn id="1" xr3:uid="{00000000-0010-0000-0700-000001000000}" name="Zap. št." totalsRowLabel="Vsota" dataDxfId="747" totalsRowDxfId="746"/>
    <tableColumn id="2" xr3:uid="{00000000-0010-0000-0700-000002000000}" name="Tehnična specifikacija živila (stolpec 2, 2a, 2b, 2c)" dataDxfId="745" totalsRowDxfId="744"/>
    <tableColumn id="3" xr3:uid="{00000000-0010-0000-0700-000003000000}" name="ZAHTEVANO PAKIRANJE                    Masa/volumen" dataDxfId="743" totalsRowDxfId="742"/>
    <tableColumn id="4" xr3:uid="{00000000-0010-0000-0700-000004000000}" name=" ZAHTEVANO PAKIRANJE       Enota" dataDxfId="741" totalsRowDxfId="740"/>
    <tableColumn id="21" xr3:uid="{00000000-0010-0000-0700-000015000000}" name="ZAHTEVANA SHEMA KAKOVOSTI" dataDxfId="739" totalsRowDxfId="738"/>
    <tableColumn id="5" xr3:uid="{00000000-0010-0000-0700-000005000000}" name="Okvirna količina" dataDxfId="737" totalsRowDxfId="736" dataCellStyle="Valuta"/>
    <tableColumn id="6" xr3:uid="{00000000-0010-0000-0700-000006000000}" name="Enota mere količine" dataDxfId="735" totalsRowDxfId="734"/>
    <tableColumn id="7" xr3:uid="{00000000-0010-0000-0700-000007000000}" name="Preračunana masa/volumen/kos na enoto kg" totalsRowFunction="sum" dataDxfId="733" totalsRowDxfId="732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700-000008000000}" name="Živila iz shem kakovosti (kg)" totalsRowFunction="sum" dataDxfId="731" totalsRowDxfId="730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700-000009000000}" name="Koda za naročanje" dataDxfId="729" totalsRowDxfId="728" dataCellStyle="Valuta"/>
    <tableColumn id="10" xr3:uid="{00000000-0010-0000-0700-00000A000000}" name="BLAGOVNA ZNAMKA ali PROIZVAJALEC" dataDxfId="727" totalsRowDxfId="726" dataCellStyle="Valuta"/>
    <tableColumn id="11" xr3:uid="{00000000-0010-0000-0700-00000B000000}" name=" NAZIV/IME (trgovsko) ponujenega živila  " dataDxfId="725" totalsRowDxfId="724" dataCellStyle="Valuta"/>
    <tableColumn id="12" xr3:uid="{00000000-0010-0000-0700-00000C000000}" name="Dejanska masa/volumen ponujenega živila" dataDxfId="723" totalsRowDxfId="722" dataCellStyle="Valuta"/>
    <tableColumn id="13" xr3:uid="{00000000-0010-0000-0700-00000D000000}" name="cena/enota brez DDV v EUR" dataDxfId="721" totalsRowDxfId="720"/>
    <tableColumn id="14" xr3:uid="{00000000-0010-0000-0700-00000E000000}" name="Cena za dejansko maso/volumen ponujenega živila brez DDV " dataDxfId="719" totalsRowDxfId="718"/>
    <tableColumn id="15" xr3:uid="{00000000-0010-0000-0700-00000F000000}" name="Stopnja DDV (%)" dataDxfId="717" totalsRowDxfId="716"/>
    <tableColumn id="16" xr3:uid="{00000000-0010-0000-0700-000010000000}" name="Davek (EUR)" dataDxfId="715" totalsRowDxfId="714">
      <calculatedColumnFormula>+Sklop7[[#This Row],[cena/enota brez DDV v EUR]]*Sklop7[[#This Row],[Stopnja DDV (%)]]</calculatedColumnFormula>
    </tableColumn>
    <tableColumn id="17" xr3:uid="{00000000-0010-0000-0700-000011000000}" name="Končna cena/enoto mere (EUR) z DDV" dataDxfId="713" totalsRowDxfId="712">
      <calculatedColumnFormula>+Sklop7[[#This Row],[cena/enota brez DDV v EUR]]+Sklop7[[#This Row],[Davek (EUR)]]</calculatedColumnFormula>
    </tableColumn>
    <tableColumn id="18" xr3:uid="{00000000-0010-0000-0700-000012000000}" name="Vrednost za okvirno količino (EUR) brez DDV" totalsRowFunction="sum" dataDxfId="711" totalsRowDxfId="710">
      <calculatedColumnFormula>+Sklop7[[#This Row],[cena/enota brez DDV v EUR]]*Sklop7[[#This Row],[Okvirna količina]]</calculatedColumnFormula>
    </tableColumn>
    <tableColumn id="19" xr3:uid="{00000000-0010-0000-0700-000013000000}" name="Vrednost za okvirno količino (EUR) z DDV" totalsRowFunction="sum" dataDxfId="709" totalsRowDxfId="708">
      <calculatedColumnFormula>+Sklop7[[#This Row],[Končna cena/enoto mere (EUR) z DDV]]*Sklop7[[#This Row],[Okvirna količina]]</calculatedColumnFormula>
    </tableColumn>
    <tableColumn id="20" xr3:uid="{00000000-0010-0000-0700-000014000000}" name="Shema kakovosti_x000a_(nacionalne, evropske)_x000a_" totalsRowFunction="count" dataDxfId="707" totalsRowDxfId="706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8000000}" name="Sklop8" displayName="Sklop8" ref="A15:U17" totalsRowCount="1" headerRowDxfId="705" dataDxfId="703" headerRowBorderDxfId="704" tableBorderDxfId="702" totalsRowBorderDxfId="701">
  <tableColumns count="21">
    <tableColumn id="1" xr3:uid="{00000000-0010-0000-0800-000001000000}" name="Zap. št." totalsRowLabel="Vsota" dataDxfId="700" totalsRowDxfId="699"/>
    <tableColumn id="2" xr3:uid="{00000000-0010-0000-0800-000002000000}" name="Tehnična specifikacija živila (stolpec 2, 2a, 2b, 2c)" dataDxfId="698" totalsRowDxfId="697"/>
    <tableColumn id="3" xr3:uid="{00000000-0010-0000-0800-000003000000}" name="ZAHTEVANO PAKIRANJE                    Masa/volumen" dataDxfId="696" totalsRowDxfId="695"/>
    <tableColumn id="4" xr3:uid="{00000000-0010-0000-0800-000004000000}" name=" ZAHTEVANO PAKIRANJE       Enota" dataDxfId="694" totalsRowDxfId="693"/>
    <tableColumn id="21" xr3:uid="{00000000-0010-0000-0800-000015000000}" name="ZAHTEVANA SHEMA KAKOVOSTI" dataDxfId="692" totalsRowDxfId="691"/>
    <tableColumn id="5" xr3:uid="{00000000-0010-0000-0800-000005000000}" name="Okvirna količina" dataDxfId="690" totalsRowDxfId="689" dataCellStyle="Vejica"/>
    <tableColumn id="6" xr3:uid="{00000000-0010-0000-0800-000006000000}" name="Enota mere količine" dataDxfId="688" totalsRowDxfId="687"/>
    <tableColumn id="7" xr3:uid="{00000000-0010-0000-0800-000007000000}" name="Preračunana masa/volumen/kos na enoto kg" totalsRowFunction="sum" dataDxfId="686" totalsRowDxfId="685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800-000008000000}" name="Živila iz shem kakovosti (kg)" totalsRowFunction="sum" dataDxfId="684" totalsRowDxfId="683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800-000009000000}" name="Koda za naročanje" dataDxfId="682" totalsRowDxfId="681" dataCellStyle="Valuta"/>
    <tableColumn id="10" xr3:uid="{00000000-0010-0000-0800-00000A000000}" name="BLAGOVNA ZNAMKA ali PROIZVAJALEC" dataDxfId="680" totalsRowDxfId="679" dataCellStyle="Valuta"/>
    <tableColumn id="11" xr3:uid="{00000000-0010-0000-0800-00000B000000}" name=" NAZIV/IME (trgovsko) ponujenega živila  " dataDxfId="678" totalsRowDxfId="677" dataCellStyle="Valuta"/>
    <tableColumn id="12" xr3:uid="{00000000-0010-0000-0800-00000C000000}" name="Dejanska masa/volumen ponujenega živila" dataDxfId="676" totalsRowDxfId="675" dataCellStyle="Valuta"/>
    <tableColumn id="13" xr3:uid="{00000000-0010-0000-0800-00000D000000}" name="cena/enota brez DDV v EUR" dataDxfId="674" totalsRowDxfId="673"/>
    <tableColumn id="14" xr3:uid="{00000000-0010-0000-0800-00000E000000}" name="Cena za dejansko maso/volumen ponujenega živila brez DDV " dataDxfId="672" totalsRowDxfId="671"/>
    <tableColumn id="15" xr3:uid="{00000000-0010-0000-0800-00000F000000}" name="Stopnja DDV (%)" dataDxfId="670" totalsRowDxfId="669"/>
    <tableColumn id="16" xr3:uid="{00000000-0010-0000-0800-000010000000}" name="Davek (EUR)" dataDxfId="668" totalsRowDxfId="667">
      <calculatedColumnFormula>+Sklop8[[#This Row],[cena/enota brez DDV v EUR]]*Sklop8[[#This Row],[Stopnja DDV (%)]]</calculatedColumnFormula>
    </tableColumn>
    <tableColumn id="17" xr3:uid="{00000000-0010-0000-0800-000011000000}" name="Končna cena/enoto mere (EUR) z DDV" dataDxfId="666" totalsRowDxfId="665">
      <calculatedColumnFormula>+Sklop8[[#This Row],[cena/enota brez DDV v EUR]]+Sklop8[[#This Row],[Davek (EUR)]]</calculatedColumnFormula>
    </tableColumn>
    <tableColumn id="18" xr3:uid="{00000000-0010-0000-0800-000012000000}" name="Vrednost za okvirno količino (EUR) brez DDV" totalsRowFunction="sum" dataDxfId="664" totalsRowDxfId="663">
      <calculatedColumnFormula>+Sklop8[[#This Row],[cena/enota brez DDV v EUR]]*Sklop8[[#This Row],[Okvirna količina]]</calculatedColumnFormula>
    </tableColumn>
    <tableColumn id="19" xr3:uid="{00000000-0010-0000-0800-000013000000}" name="Vrednost za okvirno količino (EUR) z DDV" totalsRowFunction="sum" dataDxfId="662" totalsRowDxfId="661">
      <calculatedColumnFormula>+Sklop8[[#This Row],[Končna cena/enoto mere (EUR) z DDV]]*Sklop8[[#This Row],[Okvirna količina]]</calculatedColumnFormula>
    </tableColumn>
    <tableColumn id="20" xr3:uid="{00000000-0010-0000-0800-000014000000}" name="Shema kakovosti_x000a_(nacionalne, evropske)_x000a_" totalsRowFunction="count" dataDxfId="660" totalsRowDxfId="659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9000000}" name="Sklop9" displayName="Sklop9" ref="A15:U50" totalsRowCount="1" headerRowDxfId="658" dataDxfId="656" headerRowBorderDxfId="657" tableBorderDxfId="655" totalsRowBorderDxfId="654">
  <tableColumns count="21">
    <tableColumn id="1" xr3:uid="{00000000-0010-0000-0900-000001000000}" name="Zap. št." totalsRowLabel="Vsota" dataDxfId="653" totalsRowDxfId="652"/>
    <tableColumn id="2" xr3:uid="{00000000-0010-0000-0900-000002000000}" name="Tehnična specifikacija živila (stolpec 2, 2a, 2b, 2c)" dataDxfId="651" totalsRowDxfId="650"/>
    <tableColumn id="3" xr3:uid="{00000000-0010-0000-0900-000003000000}" name="ZAHTEVANO PAKIRANJE                    Masa/volumen" dataDxfId="649" totalsRowDxfId="648"/>
    <tableColumn id="4" xr3:uid="{00000000-0010-0000-0900-000004000000}" name=" ZAHTEVANO PAKIRANJE       Enota" dataDxfId="647" totalsRowDxfId="646"/>
    <tableColumn id="21" xr3:uid="{00000000-0010-0000-0900-000015000000}" name="ZAHTEVANA SHEMA KAKOVOSTI" dataDxfId="645" totalsRowDxfId="644"/>
    <tableColumn id="5" xr3:uid="{00000000-0010-0000-0900-000005000000}" name="Okvirna količina" dataDxfId="643" totalsRowDxfId="642" dataCellStyle="Valuta"/>
    <tableColumn id="6" xr3:uid="{00000000-0010-0000-0900-000006000000}" name="Enota mere količine" dataDxfId="641" totalsRowDxfId="640"/>
    <tableColumn id="7" xr3:uid="{00000000-0010-0000-0900-000007000000}" name="Preračunana masa/volumen/kos na enoto kg" totalsRowFunction="sum" dataDxfId="639" totalsRowDxfId="638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900-000008000000}" name="Živila iz shem kakovosti (kg)" totalsRowFunction="sum" dataDxfId="637" totalsRowDxfId="636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900-000009000000}" name="Koda za naročanje" dataDxfId="635" totalsRowDxfId="634" dataCellStyle="Valuta"/>
    <tableColumn id="10" xr3:uid="{00000000-0010-0000-0900-00000A000000}" name="BLAGOVNA ZNAMKA ali PROIZVAJALEC" dataDxfId="633" totalsRowDxfId="632" dataCellStyle="Valuta"/>
    <tableColumn id="11" xr3:uid="{00000000-0010-0000-0900-00000B000000}" name=" NAZIV/IME (trgovsko) ponujenega živila  " dataDxfId="631" totalsRowDxfId="630" dataCellStyle="Valuta"/>
    <tableColumn id="12" xr3:uid="{00000000-0010-0000-0900-00000C000000}" name="Dejanska masa/volumen ponujenega živila" dataDxfId="629" totalsRowDxfId="628" dataCellStyle="Valuta"/>
    <tableColumn id="13" xr3:uid="{00000000-0010-0000-0900-00000D000000}" name="cena/enota brez DDV v EUR" dataDxfId="627" totalsRowDxfId="626"/>
    <tableColumn id="14" xr3:uid="{00000000-0010-0000-0900-00000E000000}" name="Cena za dejansko maso/volumen ponujenega živila brez DDV " dataDxfId="625" totalsRowDxfId="624"/>
    <tableColumn id="15" xr3:uid="{00000000-0010-0000-0900-00000F000000}" name="Stopnja DDV (%)" dataDxfId="623" totalsRowDxfId="622"/>
    <tableColumn id="16" xr3:uid="{00000000-0010-0000-0900-000010000000}" name="Davek (EUR)" dataDxfId="621" totalsRowDxfId="620">
      <calculatedColumnFormula>+Sklop9[[#This Row],[cena/enota brez DDV v EUR]]*Sklop9[[#This Row],[Stopnja DDV (%)]]</calculatedColumnFormula>
    </tableColumn>
    <tableColumn id="17" xr3:uid="{00000000-0010-0000-0900-000011000000}" name="Končna cena/enoto mere (EUR) z DDV" dataDxfId="619" totalsRowDxfId="618">
      <calculatedColumnFormula>+Sklop9[[#This Row],[cena/enota brez DDV v EUR]]+Sklop9[[#This Row],[Davek (EUR)]]</calculatedColumnFormula>
    </tableColumn>
    <tableColumn id="18" xr3:uid="{00000000-0010-0000-0900-000012000000}" name="Vrednost za okvirno količino (EUR) brez DDV" totalsRowFunction="sum" dataDxfId="617" totalsRowDxfId="616">
      <calculatedColumnFormula>+Sklop9[[#This Row],[cena/enota brez DDV v EUR]]*Sklop9[[#This Row],[Okvirna količina]]</calculatedColumnFormula>
    </tableColumn>
    <tableColumn id="19" xr3:uid="{00000000-0010-0000-0900-000013000000}" name="Vrednost za okvirno količino (EUR) z DDV" totalsRowFunction="sum" dataDxfId="615" totalsRowDxfId="614">
      <calculatedColumnFormula>+Sklop9[[#This Row],[Končna cena/enoto mere (EUR) z DDV]]*Sklop9[[#This Row],[Okvirna količina]]</calculatedColumnFormula>
    </tableColumn>
    <tableColumn id="20" xr3:uid="{00000000-0010-0000-0900-000014000000}" name="Shema kakovosti_x000a_(nacionalne, evropske)_x000a_" totalsRowFunction="count" dataDxfId="613" totalsRowDxfId="612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A000000}" name="Sklop10" displayName="Sklop10" ref="A15:U109" totalsRowCount="1" headerRowDxfId="611" dataDxfId="609" headerRowBorderDxfId="610" tableBorderDxfId="608" totalsRowBorderDxfId="607">
  <tableColumns count="21">
    <tableColumn id="1" xr3:uid="{00000000-0010-0000-0A00-000001000000}" name="Zap. št." totalsRowLabel="Vsota" dataDxfId="606" totalsRowDxfId="605"/>
    <tableColumn id="2" xr3:uid="{00000000-0010-0000-0A00-000002000000}" name="Tehnična specifikacija živila (stolpec 2, 2a, 2b, 2c)" dataDxfId="604" totalsRowDxfId="603"/>
    <tableColumn id="3" xr3:uid="{00000000-0010-0000-0A00-000003000000}" name="ZAHTEVANO PAKIRANJE                    Masa/volumen" dataDxfId="602" totalsRowDxfId="601"/>
    <tableColumn id="4" xr3:uid="{00000000-0010-0000-0A00-000004000000}" name=" ZAHTEVANO PAKIRANJE       Enota" dataDxfId="600" totalsRowDxfId="599"/>
    <tableColumn id="21" xr3:uid="{00000000-0010-0000-0A00-000015000000}" name="ZAHTEVANA SHEMA KAKOVOSTI" dataDxfId="598" totalsRowDxfId="597"/>
    <tableColumn id="5" xr3:uid="{00000000-0010-0000-0A00-000005000000}" name="Okvirna količina" dataDxfId="596" totalsRowDxfId="595" dataCellStyle="Valuta"/>
    <tableColumn id="6" xr3:uid="{00000000-0010-0000-0A00-000006000000}" name="Enota mere količine" dataDxfId="594" totalsRowDxfId="593"/>
    <tableColumn id="7" xr3:uid="{00000000-0010-0000-0A00-000007000000}" name="Preračunana masa/volumen/kos na enoto kg" totalsRowFunction="sum" dataDxfId="592" totalsRowDxfId="591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A00-000008000000}" name="Živila iz shem kakovosti (kg)" totalsRowFunction="sum" dataDxfId="590" totalsRowDxfId="589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A00-000009000000}" name="Koda za naročanje" dataDxfId="588" totalsRowDxfId="587" dataCellStyle="Valuta"/>
    <tableColumn id="10" xr3:uid="{00000000-0010-0000-0A00-00000A000000}" name="BLAGOVNA ZNAMKA ali PROIZVAJALEC" dataDxfId="586" totalsRowDxfId="585" dataCellStyle="Valuta"/>
    <tableColumn id="11" xr3:uid="{00000000-0010-0000-0A00-00000B000000}" name=" NAZIV/IME (trgovsko) ponujenega živila  " dataDxfId="584" totalsRowDxfId="583" dataCellStyle="Valuta"/>
    <tableColumn id="12" xr3:uid="{00000000-0010-0000-0A00-00000C000000}" name="Dejanska masa/volumen ponujenega živila" dataDxfId="582" totalsRowDxfId="581" dataCellStyle="Valuta"/>
    <tableColumn id="13" xr3:uid="{00000000-0010-0000-0A00-00000D000000}" name="cena/enota brez DDV v EUR" dataDxfId="580" totalsRowDxfId="579"/>
    <tableColumn id="14" xr3:uid="{00000000-0010-0000-0A00-00000E000000}" name="Cena za dejansko maso/volumen ponujenega živila brez DDV " dataDxfId="578" totalsRowDxfId="577"/>
    <tableColumn id="15" xr3:uid="{00000000-0010-0000-0A00-00000F000000}" name="Stopnja DDV (%)" dataDxfId="576" totalsRowDxfId="575"/>
    <tableColumn id="16" xr3:uid="{00000000-0010-0000-0A00-000010000000}" name="Davek (EUR)" dataDxfId="574" totalsRowDxfId="573">
      <calculatedColumnFormula>+Sklop10[[#This Row],[cena/enota brez DDV v EUR]]*Sklop10[[#This Row],[Stopnja DDV (%)]]</calculatedColumnFormula>
    </tableColumn>
    <tableColumn id="17" xr3:uid="{00000000-0010-0000-0A00-000011000000}" name="Končna cena/enoto mere (EUR) z DDV" dataDxfId="572" totalsRowDxfId="571">
      <calculatedColumnFormula>+Sklop10[[#This Row],[cena/enota brez DDV v EUR]]+Sklop10[[#This Row],[Davek (EUR)]]</calculatedColumnFormula>
    </tableColumn>
    <tableColumn id="18" xr3:uid="{00000000-0010-0000-0A00-000012000000}" name="Vrednost za okvirno količino (EUR) brez DDV" totalsRowFunction="sum" dataDxfId="570" totalsRowDxfId="569">
      <calculatedColumnFormula>+Sklop10[[#This Row],[cena/enota brez DDV v EUR]]*Sklop10[[#This Row],[Okvirna količina]]</calculatedColumnFormula>
    </tableColumn>
    <tableColumn id="19" xr3:uid="{00000000-0010-0000-0A00-000013000000}" name="Vrednost za okvirno količino (EUR) z DDV" totalsRowFunction="sum" dataDxfId="568" totalsRowDxfId="567">
      <calculatedColumnFormula>+Sklop10[[#This Row],[Končna cena/enoto mere (EUR) z DDV]]*Sklop10[[#This Row],[Okvirna količina]]</calculatedColumnFormula>
    </tableColumn>
    <tableColumn id="20" xr3:uid="{00000000-0010-0000-0A00-000014000000}" name="Shema kakovosti_x000a_(nacionalne, evropske)_x000a_" dataDxfId="566" totalsRowDxfId="565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B000000}" name="Sklop11" displayName="Sklop11" ref="A15:U30" totalsRowCount="1" headerRowDxfId="564" dataDxfId="562" headerRowBorderDxfId="563" tableBorderDxfId="561" totalsRowBorderDxfId="560">
  <tableColumns count="21">
    <tableColumn id="1" xr3:uid="{00000000-0010-0000-0B00-000001000000}" name="Zap. št." totalsRowLabel="Vsota" dataDxfId="559" totalsRowDxfId="558"/>
    <tableColumn id="2" xr3:uid="{00000000-0010-0000-0B00-000002000000}" name="Tehnična specifikacija živila (stolpec 2, 2a, 2b, 2c)" dataDxfId="557" totalsRowDxfId="556"/>
    <tableColumn id="3" xr3:uid="{00000000-0010-0000-0B00-000003000000}" name="ZAHTEVANO PAKIRANJE                    Masa/volumen" dataDxfId="555" totalsRowDxfId="554"/>
    <tableColumn id="4" xr3:uid="{00000000-0010-0000-0B00-000004000000}" name=" ZAHTEVANO PAKIRANJE       Enota" dataDxfId="553" totalsRowDxfId="552"/>
    <tableColumn id="21" xr3:uid="{00000000-0010-0000-0B00-000015000000}" name="ZAHTEVANA SHEMA KAKOVOSTI" dataDxfId="551" totalsRowDxfId="550"/>
    <tableColumn id="5" xr3:uid="{00000000-0010-0000-0B00-000005000000}" name="Okvirna količina" dataDxfId="549" totalsRowDxfId="548" dataCellStyle="Valuta"/>
    <tableColumn id="6" xr3:uid="{00000000-0010-0000-0B00-000006000000}" name="Enota mere količine" dataDxfId="547" totalsRowDxfId="546"/>
    <tableColumn id="7" xr3:uid="{00000000-0010-0000-0B00-000007000000}" name="Preračunana masa/volumen/kos na enoto kg" totalsRowFunction="sum" dataDxfId="545" totalsRowDxfId="544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B00-000008000000}" name="Živila iz shem kakovosti (kg)" totalsRowFunction="sum" dataDxfId="543" totalsRowDxfId="542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B00-000009000000}" name="Koda za naročanje" dataDxfId="541" totalsRowDxfId="540" dataCellStyle="Valuta"/>
    <tableColumn id="10" xr3:uid="{00000000-0010-0000-0B00-00000A000000}" name="BLAGOVNA ZNAMKA ali PROIZVAJALEC" dataDxfId="539" totalsRowDxfId="538" dataCellStyle="Valuta"/>
    <tableColumn id="11" xr3:uid="{00000000-0010-0000-0B00-00000B000000}" name=" NAZIV/IME (trgovsko) ponujenega živila  " dataDxfId="537" totalsRowDxfId="536" dataCellStyle="Valuta"/>
    <tableColumn id="12" xr3:uid="{00000000-0010-0000-0B00-00000C000000}" name="Dejanska masa/volumen ponujenega živila" dataDxfId="535" totalsRowDxfId="534" dataCellStyle="Valuta"/>
    <tableColumn id="13" xr3:uid="{00000000-0010-0000-0B00-00000D000000}" name="cena/enota brez DDV v EUR" dataDxfId="533" totalsRowDxfId="532"/>
    <tableColumn id="14" xr3:uid="{00000000-0010-0000-0B00-00000E000000}" name="Cena za dejansko maso/volumen ponujenega živila brez DDV " dataDxfId="531" totalsRowDxfId="530"/>
    <tableColumn id="15" xr3:uid="{00000000-0010-0000-0B00-00000F000000}" name="Stopnja DDV (%)" dataDxfId="529" totalsRowDxfId="528"/>
    <tableColumn id="16" xr3:uid="{00000000-0010-0000-0B00-000010000000}" name="Davek (EUR)" dataDxfId="527" totalsRowDxfId="526">
      <calculatedColumnFormula>+Sklop11[[#This Row],[cena/enota brez DDV v EUR]]*Sklop11[[#This Row],[Stopnja DDV (%)]]</calculatedColumnFormula>
    </tableColumn>
    <tableColumn id="17" xr3:uid="{00000000-0010-0000-0B00-000011000000}" name="Končna cena/enoto mere (EUR) z DDV" dataDxfId="525" totalsRowDxfId="524">
      <calculatedColumnFormula>+Sklop11[[#This Row],[cena/enota brez DDV v EUR]]+Sklop11[[#This Row],[Davek (EUR)]]</calculatedColumnFormula>
    </tableColumn>
    <tableColumn id="18" xr3:uid="{00000000-0010-0000-0B00-000012000000}" name="Vrednost za okvirno količino (EUR) brez DDV" totalsRowFunction="sum" dataDxfId="523" totalsRowDxfId="522">
      <calculatedColumnFormula>+Sklop11[[#This Row],[cena/enota brez DDV v EUR]]*Sklop11[[#This Row],[Okvirna količina]]</calculatedColumnFormula>
    </tableColumn>
    <tableColumn id="19" xr3:uid="{00000000-0010-0000-0B00-000013000000}" name="Vrednost za okvirno količino (EUR) z DDV" totalsRowFunction="sum" dataDxfId="521" totalsRowDxfId="520">
      <calculatedColumnFormula>+Sklop11[[#This Row],[Končna cena/enoto mere (EUR) z DDV]]*Sklop11[[#This Row],[Okvirna količina]]</calculatedColumnFormula>
    </tableColumn>
    <tableColumn id="20" xr3:uid="{00000000-0010-0000-0B00-000014000000}" name="Shema kakovosti_x000a_(nacionalne, evropske)_x000a_" dataDxfId="519" totalsRowDxfId="518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C000000}" name="Sklop12" displayName="Sklop12" ref="A15:U45" totalsRowCount="1" headerRowDxfId="517" dataDxfId="515" headerRowBorderDxfId="516" tableBorderDxfId="514" totalsRowBorderDxfId="513">
  <tableColumns count="21">
    <tableColumn id="1" xr3:uid="{00000000-0010-0000-0C00-000001000000}" name="Zap. št." totalsRowLabel="Vsota" dataDxfId="512" totalsRowDxfId="511"/>
    <tableColumn id="2" xr3:uid="{00000000-0010-0000-0C00-000002000000}" name="Tehnična specifikacija živila (stolpec 2, 2a, 2b, 2c)" dataDxfId="510" totalsRowDxfId="509"/>
    <tableColumn id="3" xr3:uid="{00000000-0010-0000-0C00-000003000000}" name="ZAHTEVANO PAKIRANJE                    Masa/volumen" dataDxfId="508" totalsRowDxfId="507"/>
    <tableColumn id="4" xr3:uid="{00000000-0010-0000-0C00-000004000000}" name=" ZAHTEVANO PAKIRANJE       Enota" dataDxfId="506" totalsRowDxfId="505"/>
    <tableColumn id="21" xr3:uid="{00000000-0010-0000-0C00-000015000000}" name="ZAHTEVANA SHEMA KAKOVOSTI" dataDxfId="504" totalsRowDxfId="503"/>
    <tableColumn id="5" xr3:uid="{00000000-0010-0000-0C00-000005000000}" name="Okvirna količina" dataDxfId="502" totalsRowDxfId="501" dataCellStyle="Valuta"/>
    <tableColumn id="6" xr3:uid="{00000000-0010-0000-0C00-000006000000}" name="Enota mere količine" dataDxfId="500" totalsRowDxfId="499"/>
    <tableColumn id="7" xr3:uid="{00000000-0010-0000-0C00-000007000000}" name="Preračunana masa/volumen/kos na enoto kg" totalsRowFunction="sum" dataDxfId="498" totalsRowDxfId="497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C00-000008000000}" name="Živila iz shem kakovosti (kg)" totalsRowFunction="sum" dataDxfId="496" totalsRowDxfId="495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C00-000009000000}" name="Koda za naročanje" dataDxfId="494" totalsRowDxfId="493" dataCellStyle="Valuta"/>
    <tableColumn id="10" xr3:uid="{00000000-0010-0000-0C00-00000A000000}" name="BLAGOVNA ZNAMKA ali PROIZVAJALEC" dataDxfId="492" totalsRowDxfId="491" dataCellStyle="Valuta"/>
    <tableColumn id="11" xr3:uid="{00000000-0010-0000-0C00-00000B000000}" name=" NAZIV/IME (trgovsko) ponujenega živila  " dataDxfId="490" totalsRowDxfId="489" dataCellStyle="Valuta"/>
    <tableColumn id="12" xr3:uid="{00000000-0010-0000-0C00-00000C000000}" name="Dejanska masa/volumen ponujenega živila" dataDxfId="488" totalsRowDxfId="487" dataCellStyle="Valuta"/>
    <tableColumn id="13" xr3:uid="{00000000-0010-0000-0C00-00000D000000}" name="cena/enota brez DDV v EUR" dataDxfId="486" totalsRowDxfId="485"/>
    <tableColumn id="14" xr3:uid="{00000000-0010-0000-0C00-00000E000000}" name="Cena za dejansko maso/volumen ponujenega živila brez DDV " dataDxfId="484" totalsRowDxfId="483"/>
    <tableColumn id="15" xr3:uid="{00000000-0010-0000-0C00-00000F000000}" name="Stopnja DDV (%)" dataDxfId="482" totalsRowDxfId="481"/>
    <tableColumn id="16" xr3:uid="{00000000-0010-0000-0C00-000010000000}" name="Davek (EUR)" dataDxfId="480" totalsRowDxfId="479">
      <calculatedColumnFormula>+Sklop12[[#This Row],[cena/enota brez DDV v EUR]]*Sklop12[[#This Row],[Stopnja DDV (%)]]</calculatedColumnFormula>
    </tableColumn>
    <tableColumn id="17" xr3:uid="{00000000-0010-0000-0C00-000011000000}" name="Končna cena/enoto mere (EUR) z DDV" dataDxfId="478" totalsRowDxfId="477">
      <calculatedColumnFormula>+Sklop12[[#This Row],[cena/enota brez DDV v EUR]]+Sklop12[[#This Row],[Davek (EUR)]]</calculatedColumnFormula>
    </tableColumn>
    <tableColumn id="18" xr3:uid="{00000000-0010-0000-0C00-000012000000}" name="Vrednost za okvirno količino (EUR) brez DDV" totalsRowFunction="sum" dataDxfId="476" totalsRowDxfId="475">
      <calculatedColumnFormula>+Sklop12[[#This Row],[cena/enota brez DDV v EUR]]*Sklop12[[#This Row],[Okvirna količina]]</calculatedColumnFormula>
    </tableColumn>
    <tableColumn id="19" xr3:uid="{00000000-0010-0000-0C00-000013000000}" name="Vrednost za okvirno količino (EUR) z DDV" totalsRowFunction="sum" dataDxfId="474" totalsRowDxfId="473">
      <calculatedColumnFormula>+Sklop12[[#This Row],[Končna cena/enoto mere (EUR) z DDV]]*Sklop12[[#This Row],[Okvirna količina]]</calculatedColumnFormula>
    </tableColumn>
    <tableColumn id="20" xr3:uid="{00000000-0010-0000-0C00-000014000000}" name="Shema kakovosti_x000a_(nacionalne, evropske)_x000a_" totalsRowFunction="count" dataDxfId="472" totalsRowDxfId="471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D000000}" name="Sklop13" displayName="Sklop13" ref="A15:U35" totalsRowCount="1" headerRowDxfId="470" dataDxfId="468" headerRowBorderDxfId="469" tableBorderDxfId="467" totalsRowBorderDxfId="466">
  <tableColumns count="21">
    <tableColumn id="1" xr3:uid="{00000000-0010-0000-0D00-000001000000}" name="Zap. št." totalsRowLabel="Vsota" dataDxfId="465" totalsRowDxfId="20"/>
    <tableColumn id="2" xr3:uid="{00000000-0010-0000-0D00-000002000000}" name="Tehnična specifikacija živila (stolpec 2, 2a, 2b, 2c)" dataDxfId="464" totalsRowDxfId="19"/>
    <tableColumn id="3" xr3:uid="{00000000-0010-0000-0D00-000003000000}" name="ZAHTEVANO PAKIRANJE                    Masa/volumen" dataDxfId="463" totalsRowDxfId="18"/>
    <tableColumn id="4" xr3:uid="{00000000-0010-0000-0D00-000004000000}" name=" ZAHTEVANO PAKIRANJE       Enota" dataDxfId="462" totalsRowDxfId="17"/>
    <tableColumn id="21" xr3:uid="{00000000-0010-0000-0D00-000015000000}" name="ZAHTEVANA SHEMA KAKOVOSTI" dataDxfId="461" totalsRowDxfId="16"/>
    <tableColumn id="5" xr3:uid="{00000000-0010-0000-0D00-000005000000}" name="Okvirna količina" dataDxfId="460" totalsRowDxfId="15" dataCellStyle="Valuta"/>
    <tableColumn id="6" xr3:uid="{00000000-0010-0000-0D00-000006000000}" name="Enota mere količine" dataDxfId="459" totalsRowDxfId="14" dataCellStyle="Valuta"/>
    <tableColumn id="7" xr3:uid="{00000000-0010-0000-0D00-000007000000}" name="Preračunana masa/volumen/kos na enoto kg" totalsRowFunction="sum" dataDxfId="458" totalsRowDxfId="13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D00-000008000000}" name="Živila iz shem kakovosti (kg)" totalsRowFunction="sum" dataDxfId="457" totalsRowDxfId="12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D00-000009000000}" name="Koda za naročanje" dataDxfId="456" totalsRowDxfId="11" dataCellStyle="Valuta"/>
    <tableColumn id="10" xr3:uid="{00000000-0010-0000-0D00-00000A000000}" name="BLAGOVNA ZNAMKA ali PROIZVAJALEC" dataDxfId="455" totalsRowDxfId="10" dataCellStyle="Valuta"/>
    <tableColumn id="11" xr3:uid="{00000000-0010-0000-0D00-00000B000000}" name=" NAZIV/IME (trgovsko) ponujenega živila  " dataDxfId="454" totalsRowDxfId="9" dataCellStyle="Valuta"/>
    <tableColumn id="12" xr3:uid="{00000000-0010-0000-0D00-00000C000000}" name="Dejanska masa/volumen ponujenega živila" dataDxfId="453" totalsRowDxfId="8" dataCellStyle="Valuta"/>
    <tableColumn id="13" xr3:uid="{00000000-0010-0000-0D00-00000D000000}" name="cena/enota brez DDV v EUR" dataDxfId="452" totalsRowDxfId="7"/>
    <tableColumn id="14" xr3:uid="{00000000-0010-0000-0D00-00000E000000}" name="Cena za dejansko maso/volumen ponujenega živila brez DDV " dataDxfId="451" totalsRowDxfId="6"/>
    <tableColumn id="15" xr3:uid="{00000000-0010-0000-0D00-00000F000000}" name="Stopnja DDV (%)" dataDxfId="450" totalsRowDxfId="5"/>
    <tableColumn id="16" xr3:uid="{00000000-0010-0000-0D00-000010000000}" name="Davek (EUR)" dataDxfId="449" totalsRowDxfId="4">
      <calculatedColumnFormula>+Sklop13[[#This Row],[cena/enota brez DDV v EUR]]*Sklop13[[#This Row],[Stopnja DDV (%)]]</calculatedColumnFormula>
    </tableColumn>
    <tableColumn id="17" xr3:uid="{00000000-0010-0000-0D00-000011000000}" name="Končna cena/enoto mere (EUR) z DDV" dataDxfId="448" totalsRowDxfId="3">
      <calculatedColumnFormula>+Sklop13[[#This Row],[cena/enota brez DDV v EUR]]+Sklop13[[#This Row],[Davek (EUR)]]</calculatedColumnFormula>
    </tableColumn>
    <tableColumn id="18" xr3:uid="{00000000-0010-0000-0D00-000012000000}" name="Vrednost za okvirno količino (EUR) brez DDV" totalsRowFunction="sum" dataDxfId="447" totalsRowDxfId="2">
      <calculatedColumnFormula>+Sklop13[[#This Row],[cena/enota brez DDV v EUR]]*Sklop13[[#This Row],[Okvirna količina]]</calculatedColumnFormula>
    </tableColumn>
    <tableColumn id="19" xr3:uid="{00000000-0010-0000-0D00-000013000000}" name="Vrednost za okvirno količino (EUR) z DDV" totalsRowFunction="sum" dataDxfId="446" totalsRowDxfId="1">
      <calculatedColumnFormula>+Sklop13[[#This Row],[Končna cena/enoto mere (EUR) z DDV]]*Sklop13[[#This Row],[Okvirna količina]]</calculatedColumnFormula>
    </tableColumn>
    <tableColumn id="20" xr3:uid="{00000000-0010-0000-0D00-000014000000}" name="Shema kakovosti_x000a_(nacionalne, evropske)_x000a_" totalsRowFunction="count" dataDxfId="445" totalsRowDxfId="0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E000000}" name="Sklop14" displayName="Sklop14" ref="A15:U33" totalsRowCount="1" headerRowDxfId="444" dataDxfId="442" headerRowBorderDxfId="443" tableBorderDxfId="441" totalsRowBorderDxfId="440">
  <tableColumns count="21">
    <tableColumn id="1" xr3:uid="{00000000-0010-0000-0E00-000001000000}" name="Zap. št." totalsRowLabel="Vsota" dataDxfId="439" totalsRowDxfId="438"/>
    <tableColumn id="2" xr3:uid="{00000000-0010-0000-0E00-000002000000}" name="Tehnična specifikacija živila (stolpec 2, 2a, 2b, 2c)" dataDxfId="437" totalsRowDxfId="436"/>
    <tableColumn id="3" xr3:uid="{00000000-0010-0000-0E00-000003000000}" name="ZAHTEVANO PAKIRANJE                    Masa/volumen" dataDxfId="435" totalsRowDxfId="434"/>
    <tableColumn id="4" xr3:uid="{00000000-0010-0000-0E00-000004000000}" name=" ZAHTEVANO PAKIRANJE       Enota" dataDxfId="433" totalsRowDxfId="432"/>
    <tableColumn id="21" xr3:uid="{00000000-0010-0000-0E00-000015000000}" name="ZAHTEVANA SHEMA KAKOVOSTI" dataDxfId="431" totalsRowDxfId="430"/>
    <tableColumn id="5" xr3:uid="{00000000-0010-0000-0E00-000005000000}" name="Okvirna količina" dataDxfId="429" totalsRowDxfId="428" dataCellStyle="Valuta"/>
    <tableColumn id="6" xr3:uid="{00000000-0010-0000-0E00-000006000000}" name="Enota mere količine" dataDxfId="427" totalsRowDxfId="426"/>
    <tableColumn id="7" xr3:uid="{00000000-0010-0000-0E00-000007000000}" name="Preračunana masa/volumen/kos na enoto kg" totalsRowFunction="sum" dataDxfId="425" totalsRowDxfId="424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E00-000008000000}" name="Živila iz shem kakovosti (kg)" totalsRowFunction="sum" dataDxfId="423" totalsRowDxfId="422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E00-000009000000}" name="Koda za naročanje" dataDxfId="421" totalsRowDxfId="420" dataCellStyle="Valuta"/>
    <tableColumn id="10" xr3:uid="{00000000-0010-0000-0E00-00000A000000}" name="BLAGOVNA ZNAMKA ali PROIZVAJALEC" dataDxfId="419" totalsRowDxfId="418" dataCellStyle="Valuta"/>
    <tableColumn id="11" xr3:uid="{00000000-0010-0000-0E00-00000B000000}" name=" NAZIV/IME (trgovsko) ponujenega živila  " dataDxfId="417" totalsRowDxfId="416" dataCellStyle="Valuta"/>
    <tableColumn id="12" xr3:uid="{00000000-0010-0000-0E00-00000C000000}" name="Dejanska masa/volumen ponujenega živila" dataDxfId="415" totalsRowDxfId="414" dataCellStyle="Valuta"/>
    <tableColumn id="13" xr3:uid="{00000000-0010-0000-0E00-00000D000000}" name="cena/enota brez DDV v EUR" dataDxfId="413" totalsRowDxfId="412"/>
    <tableColumn id="14" xr3:uid="{00000000-0010-0000-0E00-00000E000000}" name="Cena za dejansko maso/volumen ponujenega živila brez DDV " dataDxfId="411" totalsRowDxfId="410"/>
    <tableColumn id="15" xr3:uid="{00000000-0010-0000-0E00-00000F000000}" name="Stopnja DDV (%)" dataDxfId="409" totalsRowDxfId="408"/>
    <tableColumn id="16" xr3:uid="{00000000-0010-0000-0E00-000010000000}" name="Davek (EUR)" dataDxfId="407" totalsRowDxfId="406">
      <calculatedColumnFormula>+Sklop14[[#This Row],[cena/enota brez DDV v EUR]]*Sklop14[[#This Row],[Stopnja DDV (%)]]</calculatedColumnFormula>
    </tableColumn>
    <tableColumn id="17" xr3:uid="{00000000-0010-0000-0E00-000011000000}" name="Končna cena/enoto mere (EUR) z DDV" dataDxfId="405" totalsRowDxfId="404">
      <calculatedColumnFormula>+Sklop14[[#This Row],[cena/enota brez DDV v EUR]]+Sklop14[[#This Row],[Davek (EUR)]]</calculatedColumnFormula>
    </tableColumn>
    <tableColumn id="18" xr3:uid="{00000000-0010-0000-0E00-000012000000}" name="Vrednost za okvirno količino (EUR) brez DDV" totalsRowFunction="sum" dataDxfId="403" totalsRowDxfId="402">
      <calculatedColumnFormula>+Sklop14[[#This Row],[cena/enota brez DDV v EUR]]*Sklop14[[#This Row],[Okvirna količina]]</calculatedColumnFormula>
    </tableColumn>
    <tableColumn id="19" xr3:uid="{00000000-0010-0000-0E00-000013000000}" name="Vrednost za okvirno količino (EUR) z DDV" totalsRowFunction="sum" dataDxfId="401" totalsRowDxfId="400">
      <calculatedColumnFormula>+Sklop14[[#This Row],[Končna cena/enoto mere (EUR) z DDV]]*Sklop14[[#This Row],[Okvirna količina]]</calculatedColumnFormula>
    </tableColumn>
    <tableColumn id="20" xr3:uid="{00000000-0010-0000-0E00-000014000000}" name="Shema kakovosti_x000a_(nacionalne, evropske)_x000a_" totalsRowFunction="count" dataDxfId="399" totalsRowDxfId="398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F000000}" name="Sklop15" displayName="Sklop15" ref="A15:U60" totalsRowCount="1" headerRowDxfId="397" dataDxfId="395" totalsRowDxfId="393" headerRowBorderDxfId="396" tableBorderDxfId="394" totalsRowBorderDxfId="392">
  <tableColumns count="21">
    <tableColumn id="1" xr3:uid="{00000000-0010-0000-0F00-000001000000}" name="Zap. št." totalsRowLabel="Vsota" dataDxfId="391" totalsRowDxfId="390"/>
    <tableColumn id="2" xr3:uid="{00000000-0010-0000-0F00-000002000000}" name="Tehnična specifikacija živila (stolpec 2, 2a, 2b, 2c)" dataDxfId="389" totalsRowDxfId="388"/>
    <tableColumn id="3" xr3:uid="{00000000-0010-0000-0F00-000003000000}" name="ZAHTEVANO PAKIRANJE                    Masa/volumen" dataDxfId="387" totalsRowDxfId="386"/>
    <tableColumn id="4" xr3:uid="{00000000-0010-0000-0F00-000004000000}" name=" ZAHTEVANO PAKIRANJE       Enota" dataDxfId="385" totalsRowDxfId="384"/>
    <tableColumn id="21" xr3:uid="{00000000-0010-0000-0F00-000015000000}" name="ZAHTEVANA SHEMA KAKOVOSTI" dataDxfId="383" totalsRowDxfId="382"/>
    <tableColumn id="5" xr3:uid="{00000000-0010-0000-0F00-000005000000}" name="Okvirna količina" dataDxfId="381" totalsRowDxfId="380" dataCellStyle="Valuta"/>
    <tableColumn id="6" xr3:uid="{00000000-0010-0000-0F00-000006000000}" name="Enota mere količine" dataDxfId="379" totalsRowDxfId="378"/>
    <tableColumn id="7" xr3:uid="{00000000-0010-0000-0F00-000007000000}" name="Preračunana masa/volumen/kos na enoto kg" totalsRowFunction="sum" dataDxfId="377" totalsRowDxfId="376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F00-000008000000}" name="Živila iz shem kakovosti (kg)" totalsRowFunction="sum" dataDxfId="375" totalsRowDxfId="374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F00-000009000000}" name="Koda za naročanje" dataDxfId="373" totalsRowDxfId="372" dataCellStyle="Valuta"/>
    <tableColumn id="10" xr3:uid="{00000000-0010-0000-0F00-00000A000000}" name="BLAGOVNA ZNAMKA ali PROIZVAJALEC" dataDxfId="371" totalsRowDxfId="370" dataCellStyle="Valuta"/>
    <tableColumn id="11" xr3:uid="{00000000-0010-0000-0F00-00000B000000}" name=" NAZIV/IME (trgovsko) ponujenega živila  " dataDxfId="369" totalsRowDxfId="368" dataCellStyle="Valuta"/>
    <tableColumn id="12" xr3:uid="{00000000-0010-0000-0F00-00000C000000}" name="Dejanska masa/volumen ponujenega živila" dataDxfId="367" totalsRowDxfId="366" dataCellStyle="Valuta"/>
    <tableColumn id="13" xr3:uid="{00000000-0010-0000-0F00-00000D000000}" name="cena/enota brez DDV v EUR" dataDxfId="365" totalsRowDxfId="364"/>
    <tableColumn id="14" xr3:uid="{00000000-0010-0000-0F00-00000E000000}" name="Cena za dejansko maso/volumen ponujenega živila brez DDV " dataDxfId="363" totalsRowDxfId="362"/>
    <tableColumn id="15" xr3:uid="{00000000-0010-0000-0F00-00000F000000}" name="Stopnja DDV (%)" dataDxfId="361" totalsRowDxfId="360"/>
    <tableColumn id="16" xr3:uid="{00000000-0010-0000-0F00-000010000000}" name="Davek (EUR)" dataDxfId="359" totalsRowDxfId="358">
      <calculatedColumnFormula>+Sklop15[[#This Row],[cena/enota brez DDV v EUR]]*Sklop15[[#This Row],[Stopnja DDV (%)]]</calculatedColumnFormula>
    </tableColumn>
    <tableColumn id="17" xr3:uid="{00000000-0010-0000-0F00-000011000000}" name="Končna cena/enoto mere (EUR) z DDV" dataDxfId="357" totalsRowDxfId="356">
      <calculatedColumnFormula>+Sklop15[[#This Row],[cena/enota brez DDV v EUR]]+Sklop15[[#This Row],[Davek (EUR)]]</calculatedColumnFormula>
    </tableColumn>
    <tableColumn id="18" xr3:uid="{00000000-0010-0000-0F00-000012000000}" name="Vrednost za okvirno količino (EUR) brez DDV" totalsRowFunction="sum" dataDxfId="355" totalsRowDxfId="354">
      <calculatedColumnFormula>+Sklop15[[#This Row],[cena/enota brez DDV v EUR]]*Sklop15[[#This Row],[Okvirna količina]]</calculatedColumnFormula>
    </tableColumn>
    <tableColumn id="19" xr3:uid="{00000000-0010-0000-0F00-000013000000}" name="Vrednost za okvirno količino (EUR) z DDV" totalsRowFunction="sum" dataDxfId="353" totalsRowDxfId="352">
      <calculatedColumnFormula>+Sklop15[[#This Row],[Končna cena/enoto mere (EUR) z DDV]]*Sklop15[[#This Row],[Okvirna količina]]</calculatedColumnFormula>
    </tableColumn>
    <tableColumn id="20" xr3:uid="{00000000-0010-0000-0F00-000014000000}" name="Shema kakovosti_x000a_(nacionalne, evropske)_x000a_" totalsRowFunction="count" dataDxfId="351" totalsRowDxfId="350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0000000}" name="Sklop16" displayName="Sklop16" ref="A15:U114" totalsRowCount="1" headerRowDxfId="349" dataDxfId="347" headerRowBorderDxfId="348" tableBorderDxfId="346" totalsRowBorderDxfId="345">
  <tableColumns count="21">
    <tableColumn id="1" xr3:uid="{00000000-0010-0000-1000-000001000000}" name="Zap. št." totalsRowLabel="Vsota" dataDxfId="344" totalsRowDxfId="343"/>
    <tableColumn id="2" xr3:uid="{00000000-0010-0000-1000-000002000000}" name="Stolpec1" dataDxfId="342" totalsRowDxfId="341"/>
    <tableColumn id="3" xr3:uid="{00000000-0010-0000-1000-000003000000}" name="ZAHTEVANO PAKIRANJE                    Masa/volumen" dataDxfId="340" totalsRowDxfId="339"/>
    <tableColumn id="4" xr3:uid="{00000000-0010-0000-1000-000004000000}" name=" ZAHTEVANO PAKIRANJE       Enota" dataDxfId="338" totalsRowDxfId="337"/>
    <tableColumn id="21" xr3:uid="{00000000-0010-0000-1000-000015000000}" name="ZAHTEVANA SHEMA KAKOVOSTI" dataDxfId="336" totalsRowDxfId="335"/>
    <tableColumn id="5" xr3:uid="{00000000-0010-0000-1000-000005000000}" name="Okvirna količina" dataDxfId="334" totalsRowDxfId="333" dataCellStyle="Valuta"/>
    <tableColumn id="6" xr3:uid="{00000000-0010-0000-1000-000006000000}" name="Enota mere količine" dataDxfId="332" totalsRowDxfId="331"/>
    <tableColumn id="7" xr3:uid="{00000000-0010-0000-1000-000007000000}" name="Preračunana masa/volumen/kos na enoto kg" totalsRowFunction="sum" dataDxfId="330" totalsRowDxfId="329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1000-000008000000}" name="Živila iz shem kakovosti (kg)" totalsRowFunction="sum" dataDxfId="328" totalsRowDxfId="327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1000-000009000000}" name="Koda za naročanje" dataDxfId="326" totalsRowDxfId="325" dataCellStyle="Valuta"/>
    <tableColumn id="10" xr3:uid="{00000000-0010-0000-1000-00000A000000}" name="BLAGOVNA ZNAMKA ali PROIZVAJALEC" dataDxfId="324" totalsRowDxfId="323" dataCellStyle="Valuta"/>
    <tableColumn id="11" xr3:uid="{00000000-0010-0000-1000-00000B000000}" name=" NAZIV/IME (trgovsko) ponujenega živila  " dataDxfId="322" totalsRowDxfId="321" dataCellStyle="Valuta"/>
    <tableColumn id="12" xr3:uid="{00000000-0010-0000-1000-00000C000000}" name="Dejanska masa/volumen ponujenega živila" dataDxfId="320" totalsRowDxfId="319" dataCellStyle="Valuta"/>
    <tableColumn id="13" xr3:uid="{00000000-0010-0000-1000-00000D000000}" name="cena/enota brez DDV v EUR" dataDxfId="318" totalsRowDxfId="317"/>
    <tableColumn id="14" xr3:uid="{00000000-0010-0000-1000-00000E000000}" name="Cena za dejansko maso/volumen ponujenega živila brez DDV " dataDxfId="316" totalsRowDxfId="315"/>
    <tableColumn id="15" xr3:uid="{00000000-0010-0000-1000-00000F000000}" name="Stopnja DDV (%)" dataDxfId="314" totalsRowDxfId="313"/>
    <tableColumn id="16" xr3:uid="{00000000-0010-0000-1000-000010000000}" name="Davek (EUR)" dataDxfId="312" totalsRowDxfId="311">
      <calculatedColumnFormula>+Sklop16[[#This Row],[cena/enota brez DDV v EUR]]*Sklop16[[#This Row],[Stopnja DDV (%)]]</calculatedColumnFormula>
    </tableColumn>
    <tableColumn id="17" xr3:uid="{00000000-0010-0000-1000-000011000000}" name="Končna cena/enoto mere (EUR) z DDV" dataDxfId="310" totalsRowDxfId="309">
      <calculatedColumnFormula>+Sklop16[[#This Row],[cena/enota brez DDV v EUR]]+Sklop16[[#This Row],[Davek (EUR)]]</calculatedColumnFormula>
    </tableColumn>
    <tableColumn id="18" xr3:uid="{00000000-0010-0000-1000-000012000000}" name="Vrednost za okvirno količino (EUR) brez DDV" totalsRowFunction="sum" dataDxfId="308" totalsRowDxfId="307">
      <calculatedColumnFormula>+Sklop16[[#This Row],[cena/enota brez DDV v EUR]]*Sklop16[[#This Row],[Okvirna količina]]</calculatedColumnFormula>
    </tableColumn>
    <tableColumn id="19" xr3:uid="{00000000-0010-0000-1000-000013000000}" name="Vrednost za okvirno količino (EUR) z DDV" totalsRowFunction="sum" dataDxfId="306" totalsRowDxfId="305">
      <calculatedColumnFormula>+Sklop16[[#This Row],[Končna cena/enoto mere (EUR) z DDV]]*Sklop16[[#This Row],[Okvirna količina]]</calculatedColumnFormula>
    </tableColumn>
    <tableColumn id="20" xr3:uid="{00000000-0010-0000-1000-000014000000}" name="Shema kakovosti_x000a_(nacionalne, evropske)_x000a_" totalsRowFunction="count" dataDxfId="304" totalsRowDxfId="303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6D238661-8316-4B7B-B698-9061CAE7B08E}" name="Sklop17" displayName="Sklop17" ref="A15:U55" totalsRowCount="1" headerRowDxfId="302" dataDxfId="300" headerRowBorderDxfId="301" tableBorderDxfId="299" totalsRowBorderDxfId="298">
  <tableColumns count="21">
    <tableColumn id="1" xr3:uid="{ADE2759D-0B89-417A-9F71-9CF31A559171}" name="Zap. št." totalsRowLabel="Vsota" dataDxfId="297" totalsRowDxfId="296"/>
    <tableColumn id="2" xr3:uid="{E70601A5-4D1C-4854-B78A-530365A531BF}" name="Stolpec1" dataDxfId="295" totalsRowDxfId="294"/>
    <tableColumn id="3" xr3:uid="{DC80950A-963C-4D30-B634-B0C2F1338C76}" name="ZAHTEVANO PAKIRANJE                    Masa/volumen" dataDxfId="293" totalsRowDxfId="292"/>
    <tableColumn id="4" xr3:uid="{21BFE7A0-3E9E-4B7F-9654-41E11E4E748D}" name=" ZAHTEVANO PAKIRANJE       Enota" dataDxfId="291" totalsRowDxfId="290"/>
    <tableColumn id="21" xr3:uid="{02C1797D-D13B-4C15-8109-98D6B468D525}" name="ZAHTEVANA SHEMA KAKOVOSTI" dataDxfId="289" totalsRowDxfId="288"/>
    <tableColumn id="5" xr3:uid="{C03CD82D-F949-4216-B774-AFD5DF964B7E}" name="Okvirna količina" dataDxfId="287" totalsRowDxfId="286" dataCellStyle="Valuta"/>
    <tableColumn id="6" xr3:uid="{ABE7E075-76BB-405D-AFD3-409172C1C121}" name="Enota mere količine" dataDxfId="285" totalsRowDxfId="284"/>
    <tableColumn id="7" xr3:uid="{DF8243B4-47D8-4A30-B2A5-B53668F3D504}" name="Preračunana masa/volumen/kos na enoto kg" totalsRowFunction="sum" dataDxfId="283" totalsRowDxfId="282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32B5559D-1762-4879-90B2-584D7FF70821}" name="Živila iz shem kakovosti (kg)" totalsRowFunction="sum" dataDxfId="281" totalsRowDxfId="280" dataCellStyle="Valuta">
      <calculatedColumnFormula>IF(Sklop17[[#This Row],[ZAHTEVANA SHEMA KAKOVOSTI]]&lt;&gt;"",Sklop17[[#This Row],[Preračunana masa/volumen/kos na enoto kg]],"")</calculatedColumnFormula>
    </tableColumn>
    <tableColumn id="9" xr3:uid="{5847FA37-67DF-4A30-952B-104EC5513333}" name="Koda za naročanje" dataDxfId="279" totalsRowDxfId="278" dataCellStyle="Valuta"/>
    <tableColumn id="10" xr3:uid="{C61DD22E-2CF1-4F57-93E4-A62FA7BAD8AE}" name="BLAGOVNA ZNAMKA ali PROIZVAJALEC" dataDxfId="277" totalsRowDxfId="276" dataCellStyle="Valuta"/>
    <tableColumn id="11" xr3:uid="{454D0859-46A5-4260-A34F-D089D4DC92BC}" name=" NAZIV/IME (trgovsko) ponujenega živila  " dataDxfId="275" totalsRowDxfId="274" dataCellStyle="Valuta"/>
    <tableColumn id="12" xr3:uid="{BED46168-FCCA-48FB-87A2-B53A44CE49A2}" name="Dejanska masa/volumen ponujenega živila" dataDxfId="273" totalsRowDxfId="272" dataCellStyle="Valuta"/>
    <tableColumn id="13" xr3:uid="{4BE0882A-4340-485E-9C5C-1BADB4036113}" name="cena/enota brez DDV v EUR" dataDxfId="271" totalsRowDxfId="270"/>
    <tableColumn id="14" xr3:uid="{5EE45EEA-41BE-4465-9210-07938D953CE1}" name="Cena za dejansko maso/volumen ponujenega živila brez DDV " dataDxfId="269" totalsRowDxfId="268"/>
    <tableColumn id="15" xr3:uid="{7C768D24-4259-4ACB-8639-511D012B6D8F}" name="Stopnja DDV (%)" dataDxfId="267" totalsRowDxfId="266"/>
    <tableColumn id="16" xr3:uid="{969AA3D1-C313-4A77-8787-EF8312CA0D8C}" name="Davek (EUR)" dataDxfId="265" totalsRowDxfId="264">
      <calculatedColumnFormula>+Sklop17[[#This Row],[cena/enota brez DDV v EUR]]*Sklop17[[#This Row],[Stopnja DDV (%)]]</calculatedColumnFormula>
    </tableColumn>
    <tableColumn id="17" xr3:uid="{AD954F3E-56C0-4F40-ADF0-A223B8247EDC}" name="Končna cena/enoto mere (EUR) z DDV" dataDxfId="263" totalsRowDxfId="262">
      <calculatedColumnFormula>+Sklop17[[#This Row],[cena/enota brez DDV v EUR]]+Sklop17[[#This Row],[Davek (EUR)]]</calculatedColumnFormula>
    </tableColumn>
    <tableColumn id="18" xr3:uid="{26D3D36D-861D-4CE2-AEFA-C378EDF56A1C}" name="Vrednost za okvirno količino (EUR) brez DDV" totalsRowFunction="sum" dataDxfId="261" totalsRowDxfId="260">
      <calculatedColumnFormula>+Sklop17[[#This Row],[cena/enota brez DDV v EUR]]*Sklop17[[#This Row],[Okvirna količina]]</calculatedColumnFormula>
    </tableColumn>
    <tableColumn id="19" xr3:uid="{027ECE6B-7A67-487A-A579-1B2C3522307E}" name="Vrednost za okvirno količino (EUR) z DDV" totalsRowFunction="sum" dataDxfId="259" totalsRowDxfId="258">
      <calculatedColumnFormula>+Sklop17[[#This Row],[Končna cena/enoto mere (EUR) z DDV]]*Sklop17[[#This Row],[Okvirna količina]]</calculatedColumnFormula>
    </tableColumn>
    <tableColumn id="20" xr3:uid="{848180B9-C5CA-48E8-9AD5-E20DBACC537C}" name="Shema kakovosti_x000a_(nacionalne, evropske)_x000a_" dataDxfId="257" totalsRowDxfId="256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1000000}" name="Sklop18" displayName="Sklop18" ref="A15:U41" totalsRowCount="1" headerRowDxfId="255" dataDxfId="253" headerRowBorderDxfId="254" tableBorderDxfId="252" totalsRowBorderDxfId="251">
  <tableColumns count="21">
    <tableColumn id="1" xr3:uid="{00000000-0010-0000-1100-000001000000}" name="Zap. št." totalsRowLabel="Vsota" dataDxfId="250" totalsRowDxfId="249"/>
    <tableColumn id="2" xr3:uid="{00000000-0010-0000-1100-000002000000}" name="Tehnična specifikacija živila (stolpec 2, 2a, 2b, 2c)" dataDxfId="248" totalsRowDxfId="247"/>
    <tableColumn id="3" xr3:uid="{00000000-0010-0000-1100-000003000000}" name="ZAHTEVANO PAKIRANJE                    Masa/volumen" dataDxfId="246" totalsRowDxfId="245"/>
    <tableColumn id="4" xr3:uid="{00000000-0010-0000-1100-000004000000}" name=" ZAHTEVANO PAKIRANJE       Enota" dataDxfId="244" totalsRowDxfId="243"/>
    <tableColumn id="21" xr3:uid="{00000000-0010-0000-1100-000015000000}" name="ZAHTEVANA SHEMA KAKOVOSTI" dataDxfId="242" totalsRowDxfId="241"/>
    <tableColumn id="5" xr3:uid="{00000000-0010-0000-1100-000005000000}" name="Okvirna količina" dataDxfId="240" totalsRowDxfId="239" dataCellStyle="Valuta"/>
    <tableColumn id="6" xr3:uid="{00000000-0010-0000-1100-000006000000}" name="Enota mere količine" dataDxfId="238" totalsRowDxfId="237"/>
    <tableColumn id="7" xr3:uid="{00000000-0010-0000-1100-000007000000}" name="Preračunana masa/volumen/kos na enoto kg" totalsRowFunction="sum" dataDxfId="236" totalsRowDxfId="235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234" totalsRowDxfId="233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232" totalsRowDxfId="231" dataCellStyle="Valuta"/>
    <tableColumn id="10" xr3:uid="{00000000-0010-0000-1100-00000A000000}" name="BLAGOVNA ZNAMKA ali PROIZVAJALEC" dataDxfId="230" totalsRowDxfId="229" dataCellStyle="Valuta"/>
    <tableColumn id="11" xr3:uid="{00000000-0010-0000-1100-00000B000000}" name=" NAZIV/IME (trgovsko) ponujenega živila  " dataDxfId="228" totalsRowDxfId="227" dataCellStyle="Valuta"/>
    <tableColumn id="12" xr3:uid="{00000000-0010-0000-1100-00000C000000}" name="Dejanska masa/volumen ponujenega živila" dataDxfId="226" totalsRowDxfId="225" dataCellStyle="Valuta"/>
    <tableColumn id="13" xr3:uid="{00000000-0010-0000-1100-00000D000000}" name="cena/enota brez DDV v EUR" dataDxfId="224" totalsRowDxfId="223"/>
    <tableColumn id="14" xr3:uid="{00000000-0010-0000-1100-00000E000000}" name="Cena za dejansko maso/volumen ponujenega živila brez DDV " dataDxfId="222" totalsRowDxfId="221"/>
    <tableColumn id="15" xr3:uid="{00000000-0010-0000-1100-00000F000000}" name="Stopnja DDV (%)" dataDxfId="220" totalsRowDxfId="219"/>
    <tableColumn id="16" xr3:uid="{00000000-0010-0000-1100-000010000000}" name="Davek (EUR)" dataDxfId="218" totalsRowDxfId="217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216" totalsRowDxfId="215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214" totalsRowDxfId="213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212" totalsRowDxfId="211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210" totalsRowDxfId="209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2000000}" name="Sklop19" displayName="Sklop19" ref="A15:U76" totalsRowCount="1" headerRowDxfId="208" dataDxfId="206" headerRowBorderDxfId="207" tableBorderDxfId="205" totalsRowBorderDxfId="204">
  <tableColumns count="21">
    <tableColumn id="1" xr3:uid="{00000000-0010-0000-1200-000001000000}" name="Zap. št." totalsRowLabel="Vsota" dataDxfId="203" totalsRowDxfId="202"/>
    <tableColumn id="2" xr3:uid="{00000000-0010-0000-1200-000002000000}" name="Tehnična specifikacija živila (stolpec 2, 2a, 2b, 2c)" dataDxfId="201" totalsRowDxfId="200"/>
    <tableColumn id="3" xr3:uid="{00000000-0010-0000-1200-000003000000}" name="ZAHTEVANO PAKIRANJE                    Masa/volumen" dataDxfId="199" totalsRowDxfId="198"/>
    <tableColumn id="4" xr3:uid="{00000000-0010-0000-1200-000004000000}" name=" ZAHTEVANO PAKIRANJE       Enota" dataDxfId="197" totalsRowDxfId="196"/>
    <tableColumn id="21" xr3:uid="{00000000-0010-0000-1200-000015000000}" name="ZAHTEVANA SHEMA KAKOVOSTI" dataDxfId="195" totalsRowDxfId="194"/>
    <tableColumn id="5" xr3:uid="{00000000-0010-0000-1200-000005000000}" name="Okvirna količina" dataDxfId="193" totalsRowDxfId="192" dataCellStyle="Valuta"/>
    <tableColumn id="6" xr3:uid="{00000000-0010-0000-1200-000006000000}" name="Enota mere količine" dataDxfId="191" totalsRowDxfId="190"/>
    <tableColumn id="7" xr3:uid="{00000000-0010-0000-1200-000007000000}" name="Preračunana masa/volumen/kos na enoto kg" totalsRowFunction="sum" dataDxfId="189" totalsRowDxfId="188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187" totalsRowDxfId="186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185" totalsRowDxfId="184" dataCellStyle="Valuta"/>
    <tableColumn id="10" xr3:uid="{00000000-0010-0000-1200-00000A000000}" name="BLAGOVNA ZNAMKA ali PROIZVAJALEC" dataDxfId="183" totalsRowDxfId="182" dataCellStyle="Valuta"/>
    <tableColumn id="11" xr3:uid="{00000000-0010-0000-1200-00000B000000}" name=" NAZIV/IME (trgovsko) ponujenega živila  " dataDxfId="181" totalsRowDxfId="180" dataCellStyle="Valuta"/>
    <tableColumn id="12" xr3:uid="{00000000-0010-0000-1200-00000C000000}" name="Dejanska masa/volumen ponujenega živila" dataDxfId="179" totalsRowDxfId="178" dataCellStyle="Valuta"/>
    <tableColumn id="13" xr3:uid="{00000000-0010-0000-1200-00000D000000}" name="cena/enota brez DDV v EUR" dataDxfId="177" totalsRowDxfId="176"/>
    <tableColumn id="14" xr3:uid="{00000000-0010-0000-1200-00000E000000}" name="Cena za dejansko maso/volumen ponujenega živila brez DDV " dataDxfId="175" totalsRowDxfId="174"/>
    <tableColumn id="15" xr3:uid="{00000000-0010-0000-1200-00000F000000}" name="Stopnja DDV (%)" dataDxfId="173" totalsRowDxfId="172"/>
    <tableColumn id="16" xr3:uid="{00000000-0010-0000-1200-000010000000}" name="Davek (EUR)" dataDxfId="171" totalsRowDxfId="170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169" totalsRowDxfId="168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167" totalsRowDxfId="166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165" totalsRowDxfId="164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totalsRowFunction="count" dataDxfId="163" totalsRowDxfId="162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3000000}" name="Sklop20" displayName="Sklop20" ref="A15:U162" totalsRowCount="1" headerRowDxfId="161" dataDxfId="159" headerRowBorderDxfId="160" tableBorderDxfId="158" totalsRowBorderDxfId="157">
  <tableColumns count="21">
    <tableColumn id="1" xr3:uid="{00000000-0010-0000-1300-000001000000}" name="Zap. št." totalsRowLabel="Vsota" dataDxfId="156" totalsRowDxfId="155"/>
    <tableColumn id="2" xr3:uid="{00000000-0010-0000-1300-000002000000}" name="Tehnična specifikacija živila (stolpec 2, 2a, 2b, 2c)" dataDxfId="154" totalsRowDxfId="153"/>
    <tableColumn id="3" xr3:uid="{00000000-0010-0000-1300-000003000000}" name="ZAHTEVANO PAKIRANJE                    Masa/volumen" dataDxfId="152" totalsRowDxfId="151"/>
    <tableColumn id="4" xr3:uid="{00000000-0010-0000-1300-000004000000}" name=" ZAHTEVANO PAKIRANJE       Enota" dataDxfId="150" totalsRowDxfId="149"/>
    <tableColumn id="21" xr3:uid="{00000000-0010-0000-1300-000015000000}" name="ZAHTEVANA SHEMA KAKOVOSTI" dataDxfId="148" totalsRowDxfId="147"/>
    <tableColumn id="5" xr3:uid="{00000000-0010-0000-1300-000005000000}" name="Okvirna količina" dataDxfId="146" totalsRowDxfId="145" dataCellStyle="Valuta"/>
    <tableColumn id="6" xr3:uid="{00000000-0010-0000-1300-000006000000}" name="Enota mere količine" dataDxfId="144" totalsRowDxfId="143"/>
    <tableColumn id="7" xr3:uid="{00000000-0010-0000-1300-000007000000}" name="Preračunana masa/volumen/kos na enoto kg" totalsRowFunction="sum" dataDxfId="142" totalsRowDxfId="141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140" totalsRowDxfId="139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138" totalsRowDxfId="137" dataCellStyle="Valuta"/>
    <tableColumn id="10" xr3:uid="{00000000-0010-0000-1300-00000A000000}" name="BLAGOVNA ZNAMKA ali PROIZVAJALEC" dataDxfId="136" totalsRowDxfId="135" dataCellStyle="Valuta"/>
    <tableColumn id="11" xr3:uid="{00000000-0010-0000-1300-00000B000000}" name=" NAZIV/IME (trgovsko) ponujenega živila  " dataDxfId="134" totalsRowDxfId="133" dataCellStyle="Valuta"/>
    <tableColumn id="12" xr3:uid="{00000000-0010-0000-1300-00000C000000}" name="Dejanska masa/volumen ponujenega živila" dataDxfId="132" totalsRowDxfId="131" dataCellStyle="Valuta"/>
    <tableColumn id="13" xr3:uid="{00000000-0010-0000-1300-00000D000000}" name="cena/enota brez DDV v EUR" dataDxfId="130" totalsRowDxfId="129"/>
    <tableColumn id="14" xr3:uid="{00000000-0010-0000-1300-00000E000000}" name="Cena za dejansko maso/volumen ponujenega živila brez DDV " dataDxfId="128" totalsRowDxfId="127"/>
    <tableColumn id="15" xr3:uid="{00000000-0010-0000-1300-00000F000000}" name="Stopnja DDV (%)" dataDxfId="126" totalsRowDxfId="125"/>
    <tableColumn id="16" xr3:uid="{00000000-0010-0000-1300-000010000000}" name="Davek (EUR)" dataDxfId="124" totalsRowDxfId="123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122" totalsRowDxfId="121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120" totalsRowDxfId="119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118" totalsRowDxfId="117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totalsRowFunction="count" dataDxfId="116" totalsRowDxfId="115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4000000}" name="Sklop21" displayName="Sklop21" ref="A15:U70" totalsRowCount="1" headerRowDxfId="114" dataDxfId="112" headerRowBorderDxfId="113" tableBorderDxfId="111" totalsRowBorderDxfId="110">
  <tableColumns count="21">
    <tableColumn id="1" xr3:uid="{00000000-0010-0000-1400-000001000000}" name="Zap. št." totalsRowLabel="Vsota" dataDxfId="109" totalsRowDxfId="108"/>
    <tableColumn id="2" xr3:uid="{00000000-0010-0000-1400-000002000000}" name="Tehnična specifikacija živila (stolpec 2, 2a, 2b, 2c)" dataDxfId="107" totalsRowDxfId="106"/>
    <tableColumn id="3" xr3:uid="{00000000-0010-0000-1400-000003000000}" name="ZAHTEVANO PAKIRANJE                    Masa/volumen" dataDxfId="105" totalsRowDxfId="104"/>
    <tableColumn id="4" xr3:uid="{00000000-0010-0000-1400-000004000000}" name=" ZAHTEVANO PAKIRANJE       Enota" dataDxfId="103" totalsRowDxfId="102"/>
    <tableColumn id="21" xr3:uid="{00000000-0010-0000-1400-000015000000}" name="ZAHTEVANA SHEMA KAKOVOSTI" dataDxfId="101" totalsRowDxfId="100"/>
    <tableColumn id="5" xr3:uid="{00000000-0010-0000-1400-000005000000}" name="Okvirna količina" dataDxfId="99" totalsRowDxfId="98" dataCellStyle="Valuta"/>
    <tableColumn id="6" xr3:uid="{00000000-0010-0000-1400-000006000000}" name="Enota mere količine" dataDxfId="97" totalsRowDxfId="96"/>
    <tableColumn id="7" xr3:uid="{00000000-0010-0000-1400-000007000000}" name="Preračunana masa/volumen/kos na enoto kg" totalsRowFunction="sum" dataDxfId="95" totalsRowDxfId="94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93" totalsRowDxfId="92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91" totalsRowDxfId="90" dataCellStyle="Valuta"/>
    <tableColumn id="10" xr3:uid="{00000000-0010-0000-1400-00000A000000}" name="BLAGOVNA ZNAMKA ali PROIZVAJALEC" dataDxfId="89" totalsRowDxfId="88" dataCellStyle="Valuta"/>
    <tableColumn id="11" xr3:uid="{00000000-0010-0000-1400-00000B000000}" name=" NAZIV/IME (trgovsko) ponujenega živila  " dataDxfId="87" totalsRowDxfId="86" dataCellStyle="Valuta"/>
    <tableColumn id="12" xr3:uid="{00000000-0010-0000-1400-00000C000000}" name="Dejanska masa/volumen ponujenega živila" dataDxfId="85" totalsRowDxfId="84" dataCellStyle="Valuta"/>
    <tableColumn id="13" xr3:uid="{00000000-0010-0000-1400-00000D000000}" name="cena/enota brez DDV v EUR" dataDxfId="83" totalsRowDxfId="82"/>
    <tableColumn id="14" xr3:uid="{00000000-0010-0000-1400-00000E000000}" name="Cena za dejansko maso/volumen ponujenega živila brez DDV " dataDxfId="81" totalsRowDxfId="80"/>
    <tableColumn id="15" xr3:uid="{00000000-0010-0000-1400-00000F000000}" name="Stopnja DDV (%)" dataDxfId="79" totalsRowDxfId="78"/>
    <tableColumn id="16" xr3:uid="{00000000-0010-0000-1400-000010000000}" name="Davek (EUR)" dataDxfId="77" totalsRowDxfId="76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75" totalsRowDxfId="74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73" totalsRowDxfId="72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71" totalsRowDxfId="70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totalsRowFunction="count" dataDxfId="69" totalsRowDxfId="68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777BAEA2-EEF4-46A1-BB04-FE5BF5D7D900}" name="Sklop22" displayName="Sklop22" ref="A15:U30" totalsRowCount="1" headerRowDxfId="67" dataDxfId="65" headerRowBorderDxfId="66" tableBorderDxfId="64" totalsRowBorderDxfId="63">
  <tableColumns count="21">
    <tableColumn id="1" xr3:uid="{BA31B4DC-7497-4B9A-AA6E-6AECA36BE5F4}" name="Zap. št." totalsRowLabel="Vsota" dataDxfId="62" totalsRowDxfId="61"/>
    <tableColumn id="2" xr3:uid="{C24559EA-0773-4CB3-929F-1030E3BAAABF}" name="Tehnična specifikacija živila (stolpec 2, 2a, 2b, 2c)" dataDxfId="60" totalsRowDxfId="59"/>
    <tableColumn id="3" xr3:uid="{79561323-8E08-432F-8063-5C0A59B72C8D}" name="ZAHTEVANO PAKIRANJE                    Masa/volumen" dataDxfId="58" totalsRowDxfId="57"/>
    <tableColumn id="4" xr3:uid="{592EFF86-B4DE-4FAC-8FFF-B7BE0D0C3671}" name=" ZAHTEVANO PAKIRANJE       Enota" dataDxfId="56" totalsRowDxfId="55"/>
    <tableColumn id="21" xr3:uid="{3D74DA47-7FCB-4E34-87F1-E6908C612A38}" name="ZAHTEVANA SHEMA KAKOVOSTI" dataDxfId="54" totalsRowDxfId="53"/>
    <tableColumn id="5" xr3:uid="{7BABCD12-B966-426F-BF6F-628DBD31894C}" name="Okvirna količina" dataDxfId="52" totalsRowDxfId="51" dataCellStyle="Valuta"/>
    <tableColumn id="6" xr3:uid="{751B4B16-1B9C-4565-AAEB-46C45051AAF6}" name="Enota mere količine" dataDxfId="50" totalsRowDxfId="49"/>
    <tableColumn id="7" xr3:uid="{9091078E-2225-4851-A036-AD7A396D2498}" name="Preračunana masa/volumen/kos na enoto kg" totalsRowFunction="sum" dataDxfId="48" totalsRowDxfId="47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5CA0A8B6-E27A-49AB-9EAE-5E0FBACEC4D7}" name="Živila iz shem kakovosti (kg)" totalsRowFunction="sum" dataDxfId="46" totalsRowDxfId="45" dataCellStyle="Valuta">
      <calculatedColumnFormula>IF(Sklop22[[#This Row],[ZAHTEVANA SHEMA KAKOVOSTI]]&lt;&gt;"",Sklop22[[#This Row],[Preračunana masa/volumen/kos na enoto kg]],"")</calculatedColumnFormula>
    </tableColumn>
    <tableColumn id="9" xr3:uid="{1AC33C6A-76AF-4D54-BC2B-4B289116755F}" name="Koda za naročanje" dataDxfId="44" totalsRowDxfId="43" dataCellStyle="Valuta"/>
    <tableColumn id="10" xr3:uid="{A130B19F-1C58-4BF1-948A-B43D0BE6DFAE}" name="BLAGOVNA ZNAMKA ali PROIZVAJALEC" dataDxfId="42" totalsRowDxfId="41" dataCellStyle="Valuta"/>
    <tableColumn id="11" xr3:uid="{C9E2CC27-BAF3-4D4A-B4CB-AC50B5C7E596}" name=" NAZIV/IME (trgovsko) ponujenega živila  " dataDxfId="40" totalsRowDxfId="39" dataCellStyle="Valuta"/>
    <tableColumn id="12" xr3:uid="{E0E3E2E6-CDB2-4F4F-87D3-86DB38A3D50E}" name="Dejanska masa/volumen ponujenega živila" dataDxfId="38" totalsRowDxfId="37" dataCellStyle="Valuta"/>
    <tableColumn id="13" xr3:uid="{96C4F6E6-BB06-4E05-92D8-1CB94FAF6BD7}" name="cena/enota brez DDV v EUR" dataDxfId="36" totalsRowDxfId="35"/>
    <tableColumn id="14" xr3:uid="{D32DA792-BA09-421D-8A7B-7714CE137786}" name="Cena za dejansko maso/volumen ponujenega živila brez DDV " dataDxfId="34" totalsRowDxfId="33"/>
    <tableColumn id="15" xr3:uid="{90D5E44E-F6CF-4915-8F44-E9B9EC2FC8F7}" name="Stopnja DDV (%)" dataDxfId="32" totalsRowDxfId="31"/>
    <tableColumn id="16" xr3:uid="{CE682264-4709-485D-89C7-44AF42380D95}" name="Davek (EUR)" dataDxfId="30" totalsRowDxfId="29">
      <calculatedColumnFormula>+Sklop22[[#This Row],[cena/enota brez DDV v EUR]]*Sklop22[[#This Row],[Stopnja DDV (%)]]</calculatedColumnFormula>
    </tableColumn>
    <tableColumn id="17" xr3:uid="{596F6701-6104-45A4-AF7F-BA34D84BA54F}" name="Končna cena/enoto mere (EUR) z DDV" dataDxfId="28" totalsRowDxfId="27">
      <calculatedColumnFormula>+Sklop22[[#This Row],[cena/enota brez DDV v EUR]]+Sklop22[[#This Row],[Davek (EUR)]]</calculatedColumnFormula>
    </tableColumn>
    <tableColumn id="18" xr3:uid="{509EA0A7-4B25-4089-B9B2-EA9643FAAEA3}" name="Vrednost za okvirno količino (EUR) brez DDV" totalsRowFunction="sum" dataDxfId="26" totalsRowDxfId="25">
      <calculatedColumnFormula>+Sklop22[[#This Row],[cena/enota brez DDV v EUR]]*Sklop22[[#This Row],[Okvirna količina]]</calculatedColumnFormula>
    </tableColumn>
    <tableColumn id="19" xr3:uid="{EAD9E597-B4E7-43D5-995C-035635F54851}" name="Vrednost za okvirno količino (EUR) z DDV" totalsRowFunction="sum" dataDxfId="24" totalsRowDxfId="23">
      <calculatedColumnFormula>+Sklop22[[#This Row],[Končna cena/enoto mere (EUR) z DDV]]*Sklop22[[#This Row],[Okvirna količina]]</calculatedColumnFormula>
    </tableColumn>
    <tableColumn id="20" xr3:uid="{3BB3E6F0-BD57-433C-8294-EB39F0DB47DD}" name="Shema kakovosti_x000a_(nacionalne, evropske)_x000a_" dataDxfId="22" totalsRowDxfId="2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16"/>
  <sheetViews>
    <sheetView workbookViewId="0">
      <selection activeCell="F15" sqref="F15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80</v>
      </c>
      <c r="B1" s="74" t="s">
        <v>1116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81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82</v>
      </c>
      <c r="B5" s="32"/>
    </row>
    <row r="6" spans="1:2" s="35" customFormat="1" ht="28.5" customHeight="1">
      <c r="A6" s="30" t="s">
        <v>83</v>
      </c>
      <c r="B6" s="31" t="s">
        <v>699</v>
      </c>
    </row>
    <row r="7" spans="1:2" s="35" customFormat="1" ht="28.5" customHeight="1">
      <c r="A7" s="30" t="s">
        <v>84</v>
      </c>
      <c r="B7" s="31" t="s">
        <v>700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86</v>
      </c>
      <c r="B9" s="32"/>
    </row>
    <row r="10" spans="1:2" s="35" customFormat="1" ht="28.5" customHeight="1">
      <c r="A10" s="39" t="s">
        <v>83</v>
      </c>
      <c r="B10" s="61"/>
    </row>
    <row r="11" spans="1:2" s="35" customFormat="1" ht="28.5" customHeight="1">
      <c r="A11" s="39" t="s">
        <v>84</v>
      </c>
      <c r="B11" s="61"/>
    </row>
    <row r="12" spans="1:2" s="35" customFormat="1" ht="28.5" customHeight="1">
      <c r="A12" s="39" t="s">
        <v>85</v>
      </c>
      <c r="B12" s="61"/>
    </row>
    <row r="13" spans="1:2" s="35" customFormat="1" ht="28.5" customHeight="1">
      <c r="A13" s="40" t="s">
        <v>87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31"/>
  <sheetViews>
    <sheetView zoomScale="90" zoomScaleNormal="90" workbookViewId="0">
      <selection activeCell="V25" sqref="U25:V25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534" t="s">
        <v>93</v>
      </c>
      <c r="B1" s="534"/>
      <c r="C1" s="534"/>
    </row>
    <row r="2" spans="1:3" ht="33.75" customHeight="1">
      <c r="A2" s="535" t="s">
        <v>176</v>
      </c>
      <c r="B2" s="535"/>
      <c r="C2" s="535"/>
    </row>
    <row r="3" spans="1:3">
      <c r="A3" s="23"/>
      <c r="B3" s="21"/>
      <c r="C3" s="2"/>
    </row>
    <row r="4" spans="1:3" s="20" customFormat="1" ht="27" customHeight="1" thickBot="1">
      <c r="A4" s="94" t="s">
        <v>94</v>
      </c>
      <c r="B4" s="94" t="s">
        <v>95</v>
      </c>
      <c r="C4" s="95" t="s">
        <v>96</v>
      </c>
    </row>
    <row r="5" spans="1:3" s="20" customFormat="1" ht="17.25">
      <c r="A5" s="118">
        <v>1</v>
      </c>
      <c r="B5" s="41" t="s">
        <v>129</v>
      </c>
      <c r="C5" s="22" t="s">
        <v>130</v>
      </c>
    </row>
    <row r="6" spans="1:3" s="20" customFormat="1" ht="31.5">
      <c r="A6" s="118">
        <v>2</v>
      </c>
      <c r="B6" s="41" t="s">
        <v>108</v>
      </c>
      <c r="C6" s="22" t="s">
        <v>131</v>
      </c>
    </row>
    <row r="7" spans="1:3" s="20" customFormat="1" ht="63">
      <c r="A7" s="118" t="s">
        <v>109</v>
      </c>
      <c r="B7" s="119" t="s">
        <v>115</v>
      </c>
      <c r="C7" s="120" t="s">
        <v>174</v>
      </c>
    </row>
    <row r="8" spans="1:3" s="20" customFormat="1" ht="31.5">
      <c r="A8" s="118" t="s">
        <v>110</v>
      </c>
      <c r="B8" s="41" t="s">
        <v>165</v>
      </c>
      <c r="C8" s="22" t="s">
        <v>175</v>
      </c>
    </row>
    <row r="9" spans="1:3" s="20" customFormat="1" ht="94.5">
      <c r="A9" s="118" t="s">
        <v>171</v>
      </c>
      <c r="B9" s="41" t="s">
        <v>172</v>
      </c>
      <c r="C9" s="22" t="s">
        <v>180</v>
      </c>
    </row>
    <row r="10" spans="1:3" s="20" customFormat="1" ht="17.25">
      <c r="A10" s="118">
        <v>3</v>
      </c>
      <c r="B10" s="41" t="s">
        <v>97</v>
      </c>
      <c r="C10" s="22" t="s">
        <v>128</v>
      </c>
    </row>
    <row r="11" spans="1:3" s="20" customFormat="1" ht="17.25">
      <c r="A11" s="118">
        <v>4</v>
      </c>
      <c r="B11" s="41" t="s">
        <v>98</v>
      </c>
      <c r="C11" s="22" t="s">
        <v>99</v>
      </c>
    </row>
    <row r="12" spans="1:3" s="20" customFormat="1" ht="17.25">
      <c r="A12" s="121" t="s">
        <v>78</v>
      </c>
      <c r="B12" s="53" t="s">
        <v>135</v>
      </c>
      <c r="C12" s="22" t="s">
        <v>160</v>
      </c>
    </row>
    <row r="13" spans="1:3" s="20" customFormat="1" ht="31.5">
      <c r="A13" s="121" t="s">
        <v>126</v>
      </c>
      <c r="B13" s="53" t="s">
        <v>161</v>
      </c>
      <c r="C13" s="22" t="s">
        <v>162</v>
      </c>
    </row>
    <row r="14" spans="1:3" s="20" customFormat="1" ht="30">
      <c r="A14" s="122">
        <v>5</v>
      </c>
      <c r="B14" s="123" t="s">
        <v>105</v>
      </c>
      <c r="C14" s="124" t="s">
        <v>124</v>
      </c>
    </row>
    <row r="15" spans="1:3" s="20" customFormat="1" ht="30">
      <c r="A15" s="122">
        <v>6</v>
      </c>
      <c r="B15" s="123" t="s">
        <v>76</v>
      </c>
      <c r="C15" s="124" t="s">
        <v>118</v>
      </c>
    </row>
    <row r="16" spans="1:3" s="20" customFormat="1" ht="30">
      <c r="A16" s="122" t="s">
        <v>64</v>
      </c>
      <c r="B16" s="123" t="s">
        <v>77</v>
      </c>
      <c r="C16" s="124" t="s">
        <v>119</v>
      </c>
    </row>
    <row r="17" spans="1:3" s="20" customFormat="1" ht="60">
      <c r="A17" s="122" t="s">
        <v>166</v>
      </c>
      <c r="B17" s="123" t="s">
        <v>104</v>
      </c>
      <c r="C17" s="124" t="s">
        <v>133</v>
      </c>
    </row>
    <row r="18" spans="1:3" s="20" customFormat="1" ht="60">
      <c r="A18" s="122">
        <v>7</v>
      </c>
      <c r="B18" s="123" t="s">
        <v>100</v>
      </c>
      <c r="C18" s="124" t="s">
        <v>120</v>
      </c>
    </row>
    <row r="19" spans="1:3" s="20" customFormat="1" ht="34.5">
      <c r="A19" s="122" t="s">
        <v>167</v>
      </c>
      <c r="B19" s="123" t="s">
        <v>125</v>
      </c>
      <c r="C19" s="124" t="s">
        <v>121</v>
      </c>
    </row>
    <row r="20" spans="1:3" s="20" customFormat="1" ht="17.25">
      <c r="A20" s="122">
        <v>8</v>
      </c>
      <c r="B20" s="123" t="s">
        <v>101</v>
      </c>
      <c r="C20" s="124" t="s">
        <v>116</v>
      </c>
    </row>
    <row r="21" spans="1:3" s="20" customFormat="1" ht="17.25">
      <c r="A21" s="125" t="s">
        <v>168</v>
      </c>
      <c r="B21" s="126" t="s">
        <v>102</v>
      </c>
      <c r="C21" s="127" t="s">
        <v>103</v>
      </c>
    </row>
    <row r="22" spans="1:3" s="20" customFormat="1" ht="17.25">
      <c r="A22" s="125">
        <v>9</v>
      </c>
      <c r="B22" s="126" t="s">
        <v>117</v>
      </c>
      <c r="C22" s="127" t="s">
        <v>169</v>
      </c>
    </row>
    <row r="23" spans="1:3" s="20" customFormat="1" ht="30">
      <c r="A23" s="125">
        <v>10</v>
      </c>
      <c r="B23" s="126" t="s">
        <v>106</v>
      </c>
      <c r="C23" s="127" t="s">
        <v>170</v>
      </c>
    </row>
    <row r="24" spans="1:3" s="20" customFormat="1" ht="30">
      <c r="A24" s="125">
        <v>11</v>
      </c>
      <c r="B24" s="126" t="s">
        <v>107</v>
      </c>
      <c r="C24" s="127" t="s">
        <v>127</v>
      </c>
    </row>
    <row r="25" spans="1:3" s="20" customFormat="1" ht="105">
      <c r="A25" s="122">
        <v>12</v>
      </c>
      <c r="B25" s="123" t="s">
        <v>122</v>
      </c>
      <c r="C25" s="124" t="s">
        <v>181</v>
      </c>
    </row>
    <row r="26" spans="1:3">
      <c r="A26" s="128" t="s">
        <v>114</v>
      </c>
      <c r="B26" s="129" t="s">
        <v>182</v>
      </c>
      <c r="C26" s="129"/>
    </row>
    <row r="27" spans="1:3" ht="15" customHeight="1">
      <c r="A27" s="536" t="s">
        <v>183</v>
      </c>
      <c r="B27" s="536"/>
      <c r="C27" s="536"/>
    </row>
    <row r="28" spans="1:3">
      <c r="A28" s="537"/>
      <c r="B28" s="537"/>
      <c r="C28" s="537"/>
    </row>
    <row r="29" spans="1:3">
      <c r="A29" s="537"/>
      <c r="B29" s="537"/>
      <c r="C29" s="537"/>
    </row>
    <row r="30" spans="1:3">
      <c r="A30" s="537"/>
      <c r="B30" s="537"/>
      <c r="C30" s="537"/>
    </row>
    <row r="31" spans="1:3">
      <c r="A31" s="537"/>
      <c r="B31" s="537"/>
      <c r="C31" s="537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4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  <pageSetUpPr fitToPage="1"/>
  </sheetPr>
  <dimension ref="A1:G37"/>
  <sheetViews>
    <sheetView zoomScale="90" zoomScaleNormal="90" workbookViewId="0">
      <selection activeCell="H40" sqref="H40"/>
    </sheetView>
  </sheetViews>
  <sheetFormatPr defaultRowHeight="15"/>
  <cols>
    <col min="1" max="1" width="12.710937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  <col min="11" max="11" width="10" customWidth="1"/>
  </cols>
  <sheetData>
    <row r="1" spans="1:7" ht="15" customHeight="1">
      <c r="B1" s="42" t="s">
        <v>82</v>
      </c>
      <c r="C1" s="43"/>
    </row>
    <row r="2" spans="1:7" ht="15" customHeight="1">
      <c r="B2" s="44" t="s">
        <v>83</v>
      </c>
      <c r="C2" s="97" t="str">
        <f>+'prva stran'!B6</f>
        <v>OSNOVNA ŠOLA DOMŽALE</v>
      </c>
      <c r="D2" s="98"/>
      <c r="E2" s="98"/>
      <c r="F2" s="98"/>
    </row>
    <row r="3" spans="1:7" ht="15" customHeight="1">
      <c r="B3" s="44" t="s">
        <v>84</v>
      </c>
      <c r="C3" s="541" t="str">
        <f>+'prva stran'!B7</f>
        <v xml:space="preserve">BISTRIŠKA CESTA 19, 1230 DOMŽALE </v>
      </c>
      <c r="D3" s="542"/>
      <c r="E3" s="542"/>
      <c r="F3" s="542"/>
    </row>
    <row r="4" spans="1:7" ht="15" customHeight="1">
      <c r="B4" s="1"/>
    </row>
    <row r="5" spans="1:7" ht="15" customHeight="1">
      <c r="B5" s="42" t="s">
        <v>86</v>
      </c>
      <c r="C5" s="43"/>
    </row>
    <row r="6" spans="1:7" ht="15" customHeight="1">
      <c r="B6" s="45" t="s">
        <v>83</v>
      </c>
      <c r="C6" s="63">
        <f>+'prva stran'!B10</f>
        <v>0</v>
      </c>
      <c r="D6" s="64"/>
      <c r="E6" s="64"/>
      <c r="F6" s="64"/>
    </row>
    <row r="7" spans="1:7" ht="15" customHeight="1">
      <c r="B7" s="45" t="s">
        <v>84</v>
      </c>
      <c r="C7" s="65">
        <f>+'prva stran'!B11</f>
        <v>0</v>
      </c>
      <c r="D7" s="66"/>
      <c r="E7" s="66"/>
      <c r="F7" s="66"/>
    </row>
    <row r="8" spans="1:7" ht="15" customHeight="1">
      <c r="B8" s="45" t="s">
        <v>85</v>
      </c>
      <c r="C8" s="65">
        <f>+'prva stran'!B12</f>
        <v>0</v>
      </c>
      <c r="D8" s="66"/>
      <c r="E8" s="66"/>
      <c r="F8" s="66"/>
    </row>
    <row r="9" spans="1:7" ht="15" customHeight="1">
      <c r="B9" s="46" t="s">
        <v>87</v>
      </c>
      <c r="C9" s="67">
        <f>+'prva stran'!B13</f>
        <v>0</v>
      </c>
      <c r="D9" s="66"/>
      <c r="E9" s="66"/>
      <c r="F9" s="66"/>
    </row>
    <row r="11" spans="1:7" ht="18.75">
      <c r="B11" s="538" t="s">
        <v>92</v>
      </c>
      <c r="C11" s="538"/>
      <c r="D11" s="538"/>
      <c r="E11" s="538"/>
      <c r="F11" s="538"/>
    </row>
    <row r="12" spans="1:7" s="20" customFormat="1" ht="18.75" customHeight="1"/>
    <row r="13" spans="1:7" ht="36.75" customHeight="1">
      <c r="A13" s="539" t="s">
        <v>185</v>
      </c>
      <c r="B13" s="539"/>
      <c r="C13" s="520" t="s">
        <v>88</v>
      </c>
      <c r="D13" s="520" t="s">
        <v>89</v>
      </c>
      <c r="E13" s="520" t="s">
        <v>90</v>
      </c>
      <c r="F13" s="520" t="s">
        <v>91</v>
      </c>
    </row>
    <row r="14" spans="1:7" s="115" customFormat="1" ht="24" customHeight="1">
      <c r="A14" s="521" t="s">
        <v>137</v>
      </c>
      <c r="B14" s="521" t="s">
        <v>184</v>
      </c>
      <c r="C14" s="522">
        <f>+Sklop1[[#Totals],[Vrednost za okvirno količino (EUR) brez DDV]]</f>
        <v>0</v>
      </c>
      <c r="D14" s="522">
        <f>+E14-C14</f>
        <v>0</v>
      </c>
      <c r="E14" s="522">
        <f>+Sklop1[[#Totals],[Vrednost za okvirno količino (EUR) z DDV]]</f>
        <v>0</v>
      </c>
      <c r="F14" s="523">
        <f>+Sklop1[[#Totals],[Shema kakovosti
(nacionalne, evropske)
]]</f>
        <v>0</v>
      </c>
    </row>
    <row r="15" spans="1:7" s="115" customFormat="1" ht="24" customHeight="1">
      <c r="A15" s="521" t="s">
        <v>138</v>
      </c>
      <c r="B15" s="524" t="s">
        <v>1114</v>
      </c>
      <c r="C15" s="522">
        <f>+Sklop2[[#Totals],[Vrednost za okvirno količino (EUR) brez DDV]]</f>
        <v>0</v>
      </c>
      <c r="D15" s="522">
        <f t="shared" ref="D15:D29" si="0">+E15-C15</f>
        <v>0</v>
      </c>
      <c r="E15" s="522">
        <f>+Sklop2[[#Totals],[Vrednost za okvirno količino (EUR) z DDV]]</f>
        <v>0</v>
      </c>
      <c r="F15" s="523">
        <f>+Sklop2[[#Totals],[Shema kakovosti
(nacionalne, evropske)
]]</f>
        <v>0</v>
      </c>
      <c r="G15" s="514"/>
    </row>
    <row r="16" spans="1:7" s="115" customFormat="1" ht="24" customHeight="1">
      <c r="A16" s="521" t="s">
        <v>139</v>
      </c>
      <c r="B16" s="521" t="s">
        <v>227</v>
      </c>
      <c r="C16" s="522">
        <f>+Sklop3[[#Totals],[Vrednost za okvirno količino (EUR) brez DDV]]</f>
        <v>0</v>
      </c>
      <c r="D16" s="522">
        <f t="shared" si="0"/>
        <v>0</v>
      </c>
      <c r="E16" s="522">
        <f>+Sklop3[[#Totals],[Vrednost za okvirno količino (EUR) z DDV]]</f>
        <v>0</v>
      </c>
      <c r="F16" s="523">
        <f>+Sklop3[[#Totals],[Shema kakovosti
(nacionalne, evropske)
]]</f>
        <v>0</v>
      </c>
    </row>
    <row r="17" spans="1:6" s="115" customFormat="1" ht="24" customHeight="1">
      <c r="A17" s="521" t="s">
        <v>140</v>
      </c>
      <c r="B17" s="521" t="s">
        <v>228</v>
      </c>
      <c r="C17" s="522">
        <f>+Sklop4[[#Totals],[Vrednost za okvirno količino (EUR) brez DDV]]</f>
        <v>0</v>
      </c>
      <c r="D17" s="522">
        <f t="shared" si="0"/>
        <v>0</v>
      </c>
      <c r="E17" s="522">
        <f>+Sklop4[[#Totals],[Vrednost za okvirno količino (EUR) z DDV]]</f>
        <v>0</v>
      </c>
      <c r="F17" s="523">
        <f>+Sklop4[[#Totals],[Shema kakovosti
(nacionalne, evropske)
]]</f>
        <v>0</v>
      </c>
    </row>
    <row r="18" spans="1:6" s="115" customFormat="1" ht="24" customHeight="1">
      <c r="A18" s="525" t="s">
        <v>141</v>
      </c>
      <c r="B18" s="525" t="s">
        <v>187</v>
      </c>
      <c r="C18" s="526">
        <f>+Sklop5[[#Totals],[Vrednost za okvirno količino (EUR) brez DDV]]</f>
        <v>0</v>
      </c>
      <c r="D18" s="526">
        <f t="shared" si="0"/>
        <v>0</v>
      </c>
      <c r="E18" s="526">
        <f>+Sklop5[[#Totals],[Vrednost za okvirno količino (EUR) z DDV]]</f>
        <v>0</v>
      </c>
      <c r="F18" s="527">
        <f>+Sklop5[[#Totals],[Shema kakovosti
(nacionalne, evropske)
]]</f>
        <v>0</v>
      </c>
    </row>
    <row r="19" spans="1:6" s="115" customFormat="1" ht="24" customHeight="1">
      <c r="A19" s="521" t="s">
        <v>142</v>
      </c>
      <c r="B19" s="521" t="s">
        <v>229</v>
      </c>
      <c r="C19" s="522">
        <f>+Sklop6[[#Totals],[Vrednost za okvirno količino (EUR) brez DDV]]</f>
        <v>0</v>
      </c>
      <c r="D19" s="522">
        <f t="shared" si="0"/>
        <v>0</v>
      </c>
      <c r="E19" s="522">
        <f>+Sklop6[[#Totals],[Vrednost za okvirno količino (EUR) z DDV]]</f>
        <v>0</v>
      </c>
      <c r="F19" s="523">
        <f>+Sklop6[[#Totals],[Shema kakovosti
(nacionalne, evropske)
]]</f>
        <v>0</v>
      </c>
    </row>
    <row r="20" spans="1:6" s="115" customFormat="1" ht="24" customHeight="1">
      <c r="A20" s="521" t="s">
        <v>143</v>
      </c>
      <c r="B20" s="528" t="s">
        <v>230</v>
      </c>
      <c r="C20" s="522">
        <f>+Sklop7[[#Totals],[Vrednost za okvirno količino (EUR) brez DDV]]</f>
        <v>0</v>
      </c>
      <c r="D20" s="522">
        <f t="shared" si="0"/>
        <v>0</v>
      </c>
      <c r="E20" s="522">
        <f>+Sklop7[[#Totals],[Vrednost za okvirno količino (EUR) z DDV]]</f>
        <v>0</v>
      </c>
      <c r="F20" s="523">
        <f>+Sklop7[[#Totals],[Shema kakovosti
(nacionalne, evropske)
]]</f>
        <v>0</v>
      </c>
    </row>
    <row r="21" spans="1:6" s="115" customFormat="1" ht="24" customHeight="1">
      <c r="A21" s="521" t="s">
        <v>144</v>
      </c>
      <c r="B21" s="528" t="s">
        <v>231</v>
      </c>
      <c r="C21" s="522">
        <f>+Sklop8[[#Totals],[Vrednost za okvirno količino (EUR) brez DDV]]</f>
        <v>0</v>
      </c>
      <c r="D21" s="522">
        <f t="shared" si="0"/>
        <v>0</v>
      </c>
      <c r="E21" s="522">
        <f>+Sklop8[[#Totals],[Vrednost za okvirno količino (EUR) z DDV]]</f>
        <v>0</v>
      </c>
      <c r="F21" s="523">
        <f>+Sklop8[[#Totals],[Shema kakovosti
(nacionalne, evropske)
]]</f>
        <v>0</v>
      </c>
    </row>
    <row r="22" spans="1:6" s="115" customFormat="1" ht="24" customHeight="1">
      <c r="A22" s="521" t="s">
        <v>145</v>
      </c>
      <c r="B22" s="521" t="s">
        <v>232</v>
      </c>
      <c r="C22" s="522">
        <f>+Sklop9[[#Totals],[Vrednost za okvirno količino (EUR) brez DDV]]</f>
        <v>0</v>
      </c>
      <c r="D22" s="522">
        <f t="shared" si="0"/>
        <v>0</v>
      </c>
      <c r="E22" s="522">
        <f>+Sklop9[[#Totals],[Vrednost za okvirno količino (EUR) z DDV]]</f>
        <v>0</v>
      </c>
      <c r="F22" s="523">
        <f>+Sklop9[[#Totals],[Shema kakovosti
(nacionalne, evropske)
]]</f>
        <v>0</v>
      </c>
    </row>
    <row r="23" spans="1:6" s="115" customFormat="1" ht="24" customHeight="1">
      <c r="A23" s="521" t="s">
        <v>146</v>
      </c>
      <c r="B23" s="521" t="s">
        <v>233</v>
      </c>
      <c r="C23" s="522">
        <f>+Sklop10[[#Totals],[Vrednost za okvirno količino (EUR) brez DDV]]</f>
        <v>0</v>
      </c>
      <c r="D23" s="522">
        <f t="shared" si="0"/>
        <v>0</v>
      </c>
      <c r="E23" s="522">
        <f>+Sklop10[[#Totals],[Vrednost za okvirno količino (EUR) z DDV]]</f>
        <v>0</v>
      </c>
      <c r="F23" s="523">
        <f>+Sklop10[[#Totals],[Shema kakovosti
(nacionalne, evropske)
]]</f>
        <v>0</v>
      </c>
    </row>
    <row r="24" spans="1:6" s="115" customFormat="1" ht="24" customHeight="1">
      <c r="A24" s="525" t="s">
        <v>147</v>
      </c>
      <c r="B24" s="529" t="s">
        <v>234</v>
      </c>
      <c r="C24" s="526">
        <f>+Sklop11[[#Totals],[Vrednost za okvirno količino (EUR) brez DDV]]</f>
        <v>0</v>
      </c>
      <c r="D24" s="526">
        <f t="shared" si="0"/>
        <v>0</v>
      </c>
      <c r="E24" s="526">
        <f>+Sklop11[[#Totals],[Vrednost za okvirno količino (EUR) z DDV]]</f>
        <v>0</v>
      </c>
      <c r="F24" s="527">
        <f>+Sklop11[[#Totals],[Shema kakovosti
(nacionalne, evropske)
]]</f>
        <v>0</v>
      </c>
    </row>
    <row r="25" spans="1:6" s="115" customFormat="1" ht="24" customHeight="1">
      <c r="A25" s="521" t="s">
        <v>148</v>
      </c>
      <c r="B25" s="521" t="s">
        <v>235</v>
      </c>
      <c r="C25" s="522">
        <f>+Sklop12[[#Totals],[Vrednost za okvirno količino (EUR) brez DDV]]</f>
        <v>0</v>
      </c>
      <c r="D25" s="522">
        <f>+E25-C25</f>
        <v>0</v>
      </c>
      <c r="E25" s="522">
        <f>+Sklop12[[#Totals],[Vrednost za okvirno količino (EUR) z DDV]]</f>
        <v>0</v>
      </c>
      <c r="F25" s="523">
        <f>+Sklop12[[#Totals],[Shema kakovosti
(nacionalne, evropske)
]]</f>
        <v>0</v>
      </c>
    </row>
    <row r="26" spans="1:6" s="115" customFormat="1" ht="24" customHeight="1">
      <c r="A26" s="521" t="s">
        <v>149</v>
      </c>
      <c r="B26" s="521" t="s">
        <v>236</v>
      </c>
      <c r="C26" s="522">
        <f>+Sklop13[[#Totals],[Vrednost za okvirno količino (EUR) brez DDV]]</f>
        <v>0</v>
      </c>
      <c r="D26" s="522">
        <f t="shared" si="0"/>
        <v>0</v>
      </c>
      <c r="E26" s="522">
        <f>+Sklop13[[#Totals],[Vrednost za okvirno količino (EUR) z DDV]]</f>
        <v>0</v>
      </c>
      <c r="F26" s="523">
        <f>+Sklop13[[#Totals],[Shema kakovosti
(nacionalne, evropske)
]]</f>
        <v>0</v>
      </c>
    </row>
    <row r="27" spans="1:6" s="115" customFormat="1" ht="24" customHeight="1">
      <c r="A27" s="521" t="s">
        <v>150</v>
      </c>
      <c r="B27" s="521" t="s">
        <v>237</v>
      </c>
      <c r="C27" s="522">
        <f>+Sklop14[[#Totals],[Vrednost za okvirno količino (EUR) brez DDV]]</f>
        <v>0</v>
      </c>
      <c r="D27" s="522">
        <f t="shared" si="0"/>
        <v>0</v>
      </c>
      <c r="E27" s="522">
        <f>+Sklop14[[#Totals],[Vrednost za okvirno količino (EUR) z DDV]]</f>
        <v>0</v>
      </c>
      <c r="F27" s="523">
        <f>+Sklop14[[#Totals],[Shema kakovosti
(nacionalne, evropske)
]]</f>
        <v>0</v>
      </c>
    </row>
    <row r="28" spans="1:6" s="115" customFormat="1" ht="24" customHeight="1">
      <c r="A28" s="521" t="s">
        <v>151</v>
      </c>
      <c r="B28" s="521" t="s">
        <v>188</v>
      </c>
      <c r="C28" s="522">
        <f>+Sklop15[[#Totals],[Vrednost za okvirno količino (EUR) brez DDV]]</f>
        <v>0</v>
      </c>
      <c r="D28" s="522">
        <f t="shared" si="0"/>
        <v>0</v>
      </c>
      <c r="E28" s="522">
        <f>+Sklop15[[#Totals],[Vrednost za okvirno količino (EUR) z DDV]]</f>
        <v>0</v>
      </c>
      <c r="F28" s="523">
        <f>+Sklop15[[#Totals],[Shema kakovosti
(nacionalne, evropske)
]]</f>
        <v>0</v>
      </c>
    </row>
    <row r="29" spans="1:6" s="115" customFormat="1" ht="24" customHeight="1">
      <c r="A29" s="521" t="s">
        <v>152</v>
      </c>
      <c r="B29" s="530" t="s">
        <v>238</v>
      </c>
      <c r="C29" s="522">
        <f>+Sklop16[[#Totals],[Vrednost za okvirno količino (EUR) brez DDV]]</f>
        <v>0</v>
      </c>
      <c r="D29" s="522">
        <f t="shared" si="0"/>
        <v>0</v>
      </c>
      <c r="E29" s="522">
        <f>+Sklop16[[#Totals],[Vrednost za okvirno količino (EUR) z DDV]]</f>
        <v>0</v>
      </c>
      <c r="F29" s="523">
        <f>+Sklop16[[#Totals],[Shema kakovosti
(nacionalne, evropske)
]]</f>
        <v>0</v>
      </c>
    </row>
    <row r="30" spans="1:6" s="115" customFormat="1" ht="24" customHeight="1">
      <c r="A30" s="525" t="s">
        <v>153</v>
      </c>
      <c r="B30" s="531" t="s">
        <v>706</v>
      </c>
      <c r="C30" s="526">
        <f>+Sklop17[[#Totals],[Vrednost za okvirno količino (EUR) brez DDV]]</f>
        <v>0</v>
      </c>
      <c r="D30" s="526">
        <f t="shared" ref="D30:D34" si="1">+E30-C30</f>
        <v>0</v>
      </c>
      <c r="E30" s="526">
        <f>+Sklop17[[#Totals],[Vrednost za okvirno količino (EUR) z DDV]]</f>
        <v>0</v>
      </c>
      <c r="F30" s="527">
        <f>+Sklop17[[#Totals],[Shema kakovosti
(nacionalne, evropske)
]]</f>
        <v>0</v>
      </c>
    </row>
    <row r="31" spans="1:6" s="115" customFormat="1" ht="24" customHeight="1">
      <c r="A31" s="521" t="s">
        <v>154</v>
      </c>
      <c r="B31" s="532" t="s">
        <v>239</v>
      </c>
      <c r="C31" s="522">
        <f>+Sklop18[[#Totals],[Vrednost za okvirno količino (EUR) brez DDV]]</f>
        <v>0</v>
      </c>
      <c r="D31" s="522">
        <f t="shared" si="1"/>
        <v>0</v>
      </c>
      <c r="E31" s="522">
        <f>+Sklop18[[#Totals],[Vrednost za okvirno količino (EUR) z DDV]]</f>
        <v>0</v>
      </c>
      <c r="F31" s="523">
        <f>+Sklop18[[#Totals],[Shema kakovosti
(nacionalne, evropske)
]]</f>
        <v>0</v>
      </c>
    </row>
    <row r="32" spans="1:6" s="115" customFormat="1" ht="24" customHeight="1">
      <c r="A32" s="521" t="s">
        <v>155</v>
      </c>
      <c r="B32" s="532" t="s">
        <v>240</v>
      </c>
      <c r="C32" s="522">
        <f>+Sklop19[[#Totals],[Vrednost za okvirno količino (EUR) brez DDV]]</f>
        <v>0</v>
      </c>
      <c r="D32" s="522">
        <f t="shared" si="1"/>
        <v>0</v>
      </c>
      <c r="E32" s="522">
        <f>+Sklop19[[#Totals],[Vrednost za okvirno količino (EUR) z DDV]]</f>
        <v>0</v>
      </c>
      <c r="F32" s="523">
        <f>+Sklop19[[#Totals],[Shema kakovosti
(nacionalne, evropske)
]]</f>
        <v>0</v>
      </c>
    </row>
    <row r="33" spans="1:6" s="115" customFormat="1" ht="24" customHeight="1">
      <c r="A33" s="521" t="s">
        <v>156</v>
      </c>
      <c r="B33" s="532" t="s">
        <v>241</v>
      </c>
      <c r="C33" s="522">
        <f>+Sklop20[[#Totals],[Vrednost za okvirno količino (EUR) brez DDV]]</f>
        <v>0</v>
      </c>
      <c r="D33" s="522">
        <f t="shared" si="1"/>
        <v>0</v>
      </c>
      <c r="E33" s="522">
        <f>+Sklop20[[#Totals],[Vrednost za okvirno količino (EUR) z DDV]]</f>
        <v>0</v>
      </c>
      <c r="F33" s="523">
        <f>+Sklop20[[#Totals],[Shema kakovosti
(nacionalne, evropske)
]]</f>
        <v>0</v>
      </c>
    </row>
    <row r="34" spans="1:6" s="115" customFormat="1" ht="24" customHeight="1">
      <c r="A34" s="521" t="s">
        <v>157</v>
      </c>
      <c r="B34" s="528" t="s">
        <v>242</v>
      </c>
      <c r="C34" s="522">
        <f>+Sklop21[[#Totals],[Vrednost za okvirno količino (EUR) brez DDV]]</f>
        <v>0</v>
      </c>
      <c r="D34" s="522">
        <f t="shared" si="1"/>
        <v>0</v>
      </c>
      <c r="E34" s="522">
        <f>+Sklop21[[#Totals],[Vrednost za okvirno količino (EUR) z DDV]]</f>
        <v>0</v>
      </c>
      <c r="F34" s="523">
        <f>+Sklop21[[#Totals],[Shema kakovosti
(nacionalne, evropske)
]]</f>
        <v>0</v>
      </c>
    </row>
    <row r="35" spans="1:6" s="115" customFormat="1" ht="24" customHeight="1">
      <c r="A35" s="525" t="s">
        <v>158</v>
      </c>
      <c r="B35" s="529" t="s">
        <v>992</v>
      </c>
      <c r="C35" s="526">
        <f>+Sklop22[[#Totals],[Vrednost za okvirno količino (EUR) brez DDV]]</f>
        <v>0</v>
      </c>
      <c r="D35" s="526">
        <f t="shared" ref="D35" si="2">+E35-C35</f>
        <v>0</v>
      </c>
      <c r="E35" s="526">
        <f>+Sklop22[[#Totals],[Vrednost za okvirno količino (EUR) z DDV]]</f>
        <v>0</v>
      </c>
      <c r="F35" s="527">
        <f>+Sklop22[[#Totals],[Shema kakovosti
(nacionalne, evropske)
]]</f>
        <v>0</v>
      </c>
    </row>
    <row r="36" spans="1:6" s="20" customFormat="1" ht="23.25" customHeight="1">
      <c r="A36" s="540" t="s">
        <v>123</v>
      </c>
      <c r="B36" s="540"/>
      <c r="C36" s="533">
        <f>SUM(C14:C35)</f>
        <v>0</v>
      </c>
      <c r="D36" s="533">
        <f>SUM(D14:D35)</f>
        <v>0</v>
      </c>
      <c r="E36" s="533">
        <f>SUM(E14:E35)</f>
        <v>0</v>
      </c>
      <c r="F36" s="533">
        <f>SUM(F14:F35)</f>
        <v>0</v>
      </c>
    </row>
    <row r="37" spans="1:6" ht="18.75" customHeight="1"/>
  </sheetData>
  <mergeCells count="4">
    <mergeCell ref="B11:F11"/>
    <mergeCell ref="A13:B13"/>
    <mergeCell ref="A36:B36"/>
    <mergeCell ref="C3:F3"/>
  </mergeCells>
  <phoneticPr fontId="31" type="noConversion"/>
  <pageMargins left="0.25" right="0.25" top="0.75" bottom="0.75" header="0.3" footer="0.3"/>
  <pageSetup paperSize="9" scale="77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311"/>
  <sheetViews>
    <sheetView zoomScaleNormal="100" zoomScaleSheetLayoutView="100" workbookViewId="0">
      <selection activeCell="AC26" sqref="AC2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8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545" t="str">
        <f>+'prva stran'!B6</f>
        <v>OSNOVNA ŠOLA DOMŽALE</v>
      </c>
      <c r="D2" s="546"/>
      <c r="E2" s="546"/>
      <c r="F2" s="546"/>
      <c r="G2" s="546"/>
      <c r="H2" s="546"/>
      <c r="I2" s="546"/>
      <c r="J2" s="546"/>
    </row>
    <row r="3" spans="1:21" ht="15">
      <c r="B3" s="50" t="s">
        <v>84</v>
      </c>
      <c r="C3" s="547" t="str">
        <f>+'prva stran'!B7</f>
        <v xml:space="preserve">BISTRIŠKA CESTA 19, 1230 DOMŽALE </v>
      </c>
      <c r="D3" s="548"/>
      <c r="E3" s="548"/>
      <c r="F3" s="548"/>
      <c r="G3" s="548"/>
      <c r="H3" s="548"/>
      <c r="I3" s="548"/>
      <c r="J3" s="54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549">
        <f>+'prva stran'!B10</f>
        <v>0</v>
      </c>
      <c r="D6" s="550"/>
      <c r="E6" s="550"/>
      <c r="F6" s="550"/>
      <c r="G6" s="550"/>
      <c r="H6" s="550"/>
      <c r="I6" s="550"/>
      <c r="J6" s="550"/>
    </row>
    <row r="7" spans="1:21" ht="17.25" customHeight="1">
      <c r="B7" s="51" t="s">
        <v>84</v>
      </c>
      <c r="C7" s="551">
        <f>+'prva stran'!B11</f>
        <v>0</v>
      </c>
      <c r="D7" s="552"/>
      <c r="E7" s="552"/>
      <c r="F7" s="552"/>
      <c r="G7" s="552"/>
      <c r="H7" s="552"/>
      <c r="I7" s="552"/>
      <c r="J7" s="552"/>
    </row>
    <row r="8" spans="1:21" ht="17.25" customHeight="1">
      <c r="B8" s="51" t="s">
        <v>85</v>
      </c>
      <c r="C8" s="551">
        <f>+'prva stran'!B12</f>
        <v>0</v>
      </c>
      <c r="D8" s="552"/>
      <c r="E8" s="552"/>
      <c r="F8" s="552"/>
      <c r="G8" s="552"/>
      <c r="H8" s="552"/>
      <c r="I8" s="552"/>
      <c r="J8" s="552"/>
    </row>
    <row r="9" spans="1:21" s="12" customFormat="1" ht="17.25" customHeight="1">
      <c r="A9" s="9"/>
      <c r="B9" s="52" t="s">
        <v>87</v>
      </c>
      <c r="C9" s="553">
        <f>+'prva stran'!B13</f>
        <v>0</v>
      </c>
      <c r="D9" s="552"/>
      <c r="E9" s="552"/>
      <c r="F9" s="552"/>
      <c r="G9" s="552"/>
      <c r="H9" s="552"/>
      <c r="I9" s="552"/>
      <c r="J9" s="55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4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4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pred_rekapitulacija'!A14</f>
        <v>1. sklop:</v>
      </c>
      <c r="C12" s="78"/>
      <c r="D12" s="24"/>
      <c r="E12" s="25"/>
      <c r="F12" s="14"/>
      <c r="G12" s="103"/>
      <c r="H12" s="14"/>
      <c r="I12" s="14"/>
      <c r="J12" s="14"/>
      <c r="K12" s="14"/>
      <c r="U12" s="7"/>
    </row>
    <row r="13" spans="1:21" s="12" customFormat="1" ht="21" customHeight="1">
      <c r="B13" s="544" t="str">
        <f>+'Ponudbeni pred_rekapitulacija'!B14</f>
        <v>MLEKO IN MLEČNI IZDELKI</v>
      </c>
      <c r="C13" s="544"/>
      <c r="D13" s="544"/>
      <c r="E13" s="544"/>
      <c r="F13" s="544"/>
      <c r="G13" s="544"/>
      <c r="H13" s="544"/>
      <c r="I13" s="544"/>
      <c r="J13" s="544"/>
      <c r="K13" s="54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171</v>
      </c>
      <c r="F14" s="392">
        <v>3</v>
      </c>
      <c r="G14" s="47">
        <v>4</v>
      </c>
      <c r="H14" s="70" t="s">
        <v>78</v>
      </c>
      <c r="I14" s="70" t="s">
        <v>126</v>
      </c>
      <c r="J14" s="71">
        <v>5</v>
      </c>
      <c r="K14" s="71">
        <v>6</v>
      </c>
      <c r="L14" s="71" t="s">
        <v>64</v>
      </c>
      <c r="M14" s="71" t="s">
        <v>166</v>
      </c>
      <c r="N14" s="71">
        <v>7</v>
      </c>
      <c r="O14" s="71" t="s">
        <v>167</v>
      </c>
      <c r="P14" s="71">
        <v>8</v>
      </c>
      <c r="Q14" s="72" t="s">
        <v>168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173</v>
      </c>
      <c r="C15" s="56" t="s">
        <v>163</v>
      </c>
      <c r="D15" s="56" t="s">
        <v>164</v>
      </c>
      <c r="E15" s="56" t="s">
        <v>172</v>
      </c>
      <c r="F15" s="393" t="s">
        <v>97</v>
      </c>
      <c r="G15" s="56" t="s">
        <v>98</v>
      </c>
      <c r="H15" s="57" t="s">
        <v>135</v>
      </c>
      <c r="I15" s="57" t="s">
        <v>159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125</v>
      </c>
      <c r="P15" s="58" t="s">
        <v>101</v>
      </c>
      <c r="Q15" s="59" t="s">
        <v>102</v>
      </c>
      <c r="R15" s="59" t="s">
        <v>117</v>
      </c>
      <c r="S15" s="59" t="s">
        <v>106</v>
      </c>
      <c r="T15" s="59" t="s">
        <v>107</v>
      </c>
      <c r="U15" s="58" t="s">
        <v>122</v>
      </c>
    </row>
    <row r="16" spans="1:21" s="55" customFormat="1" ht="24">
      <c r="A16" s="79" t="s">
        <v>1</v>
      </c>
      <c r="B16" s="276" t="s">
        <v>769</v>
      </c>
      <c r="C16" s="388" t="s">
        <v>1024</v>
      </c>
      <c r="D16" s="77" t="s">
        <v>75</v>
      </c>
      <c r="E16" s="100" t="s">
        <v>222</v>
      </c>
      <c r="F16" s="144">
        <v>1200</v>
      </c>
      <c r="G16" s="144" t="s">
        <v>75</v>
      </c>
      <c r="H1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I16" s="80">
        <f>IF(Sklop1[[#This Row],[ZAHTEVANA SHEMA KAKOVOSTI]]&lt;&gt;"",Sklop1[[#This Row],[Preračunana masa/volumen/kos na enoto kg]],"")</f>
        <v>1200</v>
      </c>
      <c r="J16" s="87"/>
      <c r="K16" s="81"/>
      <c r="L16" s="81"/>
      <c r="M16" s="155"/>
      <c r="N16" s="156"/>
      <c r="O16" s="156"/>
      <c r="P16" s="89"/>
      <c r="Q16" s="83">
        <f>+Sklop1[[#This Row],[cena/enota brez DDV v EUR]]*Sklop1[[#This Row],[Stopnja DDV (%)]]</f>
        <v>0</v>
      </c>
      <c r="R16" s="83">
        <f>+Sklop1[[#This Row],[cena/enota brez DDV v EUR]]+Sklop1[[#This Row],[Davek (EUR)]]</f>
        <v>0</v>
      </c>
      <c r="S16" s="83">
        <f>+Sklop1[[#This Row],[cena/enota brez DDV v EUR]]*Sklop1[[#This Row],[Okvirna količina]]</f>
        <v>0</v>
      </c>
      <c r="T16" s="83">
        <f>+Sklop1[[#This Row],[Končna cena/enoto mere (EUR) z DDV]]*Sklop1[[#This Row],[Okvirna količina]]</f>
        <v>0</v>
      </c>
      <c r="U16" s="92"/>
    </row>
    <row r="17" spans="1:21" s="55" customFormat="1" ht="36">
      <c r="A17" s="79" t="s">
        <v>3</v>
      </c>
      <c r="B17" s="276" t="s">
        <v>770</v>
      </c>
      <c r="C17" s="144">
        <v>1</v>
      </c>
      <c r="D17" s="77" t="s">
        <v>75</v>
      </c>
      <c r="E17" s="100" t="s">
        <v>222</v>
      </c>
      <c r="F17" s="144">
        <v>1500</v>
      </c>
      <c r="G17" s="144" t="s">
        <v>75</v>
      </c>
      <c r="H1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17" s="80">
        <f>IF(Sklop1[[#This Row],[ZAHTEVANA SHEMA KAKOVOSTI]]&lt;&gt;"",Sklop1[[#This Row],[Preračunana masa/volumen/kos na enoto kg]],"")</f>
        <v>1500</v>
      </c>
      <c r="J17" s="88"/>
      <c r="K17" s="85"/>
      <c r="L17" s="85"/>
      <c r="M17" s="155"/>
      <c r="N17" s="157"/>
      <c r="O17" s="156"/>
      <c r="P17" s="91"/>
      <c r="Q17" s="257">
        <f>+Sklop1[[#This Row],[cena/enota brez DDV v EUR]]*Sklop1[[#This Row],[Stopnja DDV (%)]]</f>
        <v>0</v>
      </c>
      <c r="R17" s="257">
        <f>+Sklop1[[#This Row],[cena/enota brez DDV v EUR]]+Sklop1[[#This Row],[Davek (EUR)]]</f>
        <v>0</v>
      </c>
      <c r="S17" s="257">
        <f>+Sklop1[[#This Row],[cena/enota brez DDV v EUR]]*Sklop1[[#This Row],[Okvirna količina]]</f>
        <v>0</v>
      </c>
      <c r="T17" s="257">
        <f>+Sklop1[[#This Row],[Končna cena/enoto mere (EUR) z DDV]]*Sklop1[[#This Row],[Okvirna količina]]</f>
        <v>0</v>
      </c>
      <c r="U17" s="258"/>
    </row>
    <row r="18" spans="1:21" s="55" customFormat="1" ht="24">
      <c r="A18" s="79" t="s">
        <v>4</v>
      </c>
      <c r="B18" s="276" t="s">
        <v>771</v>
      </c>
      <c r="C18" s="144">
        <v>1</v>
      </c>
      <c r="D18" s="77" t="s">
        <v>75</v>
      </c>
      <c r="E18" s="100" t="s">
        <v>222</v>
      </c>
      <c r="F18" s="277">
        <v>70</v>
      </c>
      <c r="G18" s="144" t="s">
        <v>75</v>
      </c>
      <c r="H1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18" s="80">
        <f>IF(Sklop1[[#This Row],[ZAHTEVANA SHEMA KAKOVOSTI]]&lt;&gt;"",Sklop1[[#This Row],[Preračunana masa/volumen/kos na enoto kg]],"")</f>
        <v>70</v>
      </c>
      <c r="J18" s="88"/>
      <c r="K18" s="85"/>
      <c r="L18" s="85"/>
      <c r="M18" s="155"/>
      <c r="N18" s="157"/>
      <c r="O18" s="156"/>
      <c r="P18" s="91"/>
      <c r="Q18" s="257">
        <f>+Sklop1[[#This Row],[cena/enota brez DDV v EUR]]*Sklop1[[#This Row],[Stopnja DDV (%)]]</f>
        <v>0</v>
      </c>
      <c r="R18" s="257">
        <f>+Sklop1[[#This Row],[cena/enota brez DDV v EUR]]+Sklop1[[#This Row],[Davek (EUR)]]</f>
        <v>0</v>
      </c>
      <c r="S18" s="257">
        <f>+Sklop1[[#This Row],[cena/enota brez DDV v EUR]]*Sklop1[[#This Row],[Okvirna količina]]</f>
        <v>0</v>
      </c>
      <c r="T18" s="257">
        <f>+Sklop1[[#This Row],[Končna cena/enoto mere (EUR) z DDV]]*Sklop1[[#This Row],[Okvirna količina]]</f>
        <v>0</v>
      </c>
      <c r="U18" s="258"/>
    </row>
    <row r="19" spans="1:21" s="55" customFormat="1" ht="24">
      <c r="A19" s="79" t="s">
        <v>5</v>
      </c>
      <c r="B19" s="276" t="s">
        <v>243</v>
      </c>
      <c r="C19" s="144" t="s">
        <v>244</v>
      </c>
      <c r="D19" s="77" t="s">
        <v>75</v>
      </c>
      <c r="E19" s="100" t="s">
        <v>222</v>
      </c>
      <c r="F19" s="144">
        <v>1350</v>
      </c>
      <c r="G19" s="144" t="s">
        <v>75</v>
      </c>
      <c r="H1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1350</v>
      </c>
      <c r="I19" s="80">
        <f>IF(Sklop1[[#This Row],[ZAHTEVANA SHEMA KAKOVOSTI]]&lt;&gt;"",Sklop1[[#This Row],[Preračunana masa/volumen/kos na enoto kg]],"")</f>
        <v>1350</v>
      </c>
      <c r="J19" s="88"/>
      <c r="K19" s="85"/>
      <c r="L19" s="85"/>
      <c r="M19" s="155"/>
      <c r="N19" s="157"/>
      <c r="O19" s="156"/>
      <c r="P19" s="91"/>
      <c r="Q19" s="257">
        <f>+Sklop1[[#This Row],[cena/enota brez DDV v EUR]]*Sklop1[[#This Row],[Stopnja DDV (%)]]</f>
        <v>0</v>
      </c>
      <c r="R19" s="257">
        <f>+Sklop1[[#This Row],[cena/enota brez DDV v EUR]]+Sklop1[[#This Row],[Davek (EUR)]]</f>
        <v>0</v>
      </c>
      <c r="S19" s="257">
        <f>+Sklop1[[#This Row],[cena/enota brez DDV v EUR]]*Sklop1[[#This Row],[Okvirna količina]]</f>
        <v>0</v>
      </c>
      <c r="T19" s="257">
        <f>+Sklop1[[#This Row],[Končna cena/enoto mere (EUR) z DDV]]*Sklop1[[#This Row],[Okvirna količina]]</f>
        <v>0</v>
      </c>
      <c r="U19" s="258"/>
    </row>
    <row r="20" spans="1:21" s="55" customFormat="1" ht="36">
      <c r="A20" s="79" t="s">
        <v>6</v>
      </c>
      <c r="B20" s="276" t="s">
        <v>772</v>
      </c>
      <c r="C20" s="144" t="s">
        <v>244</v>
      </c>
      <c r="D20" s="77" t="s">
        <v>75</v>
      </c>
      <c r="E20" s="100" t="s">
        <v>222</v>
      </c>
      <c r="F20" s="144">
        <v>700</v>
      </c>
      <c r="G20" s="144" t="s">
        <v>75</v>
      </c>
      <c r="H2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20" s="80">
        <f>IF(Sklop1[[#This Row],[ZAHTEVANA SHEMA KAKOVOSTI]]&lt;&gt;"",Sklop1[[#This Row],[Preračunana masa/volumen/kos na enoto kg]],"")</f>
        <v>700</v>
      </c>
      <c r="J20" s="88"/>
      <c r="K20" s="85"/>
      <c r="L20" s="85"/>
      <c r="M20" s="155"/>
      <c r="N20" s="157"/>
      <c r="O20" s="156"/>
      <c r="P20" s="91"/>
      <c r="Q20" s="257">
        <f>+Sklop1[[#This Row],[cena/enota brez DDV v EUR]]*Sklop1[[#This Row],[Stopnja DDV (%)]]</f>
        <v>0</v>
      </c>
      <c r="R20" s="257">
        <f>+Sklop1[[#This Row],[cena/enota brez DDV v EUR]]+Sklop1[[#This Row],[Davek (EUR)]]</f>
        <v>0</v>
      </c>
      <c r="S20" s="257">
        <f>+Sklop1[[#This Row],[cena/enota brez DDV v EUR]]*Sklop1[[#This Row],[Okvirna količina]]</f>
        <v>0</v>
      </c>
      <c r="T20" s="257">
        <f>+Sklop1[[#This Row],[Končna cena/enoto mere (EUR) z DDV]]*Sklop1[[#This Row],[Okvirna količina]]</f>
        <v>0</v>
      </c>
      <c r="U20" s="258"/>
    </row>
    <row r="21" spans="1:21" s="55" customFormat="1" ht="36">
      <c r="A21" s="79" t="s">
        <v>7</v>
      </c>
      <c r="B21" s="276" t="s">
        <v>773</v>
      </c>
      <c r="C21" s="144">
        <v>1</v>
      </c>
      <c r="D21" s="77" t="s">
        <v>75</v>
      </c>
      <c r="E21" s="100" t="s">
        <v>222</v>
      </c>
      <c r="F21" s="144">
        <v>650</v>
      </c>
      <c r="G21" s="144" t="s">
        <v>75</v>
      </c>
      <c r="H2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650</v>
      </c>
      <c r="I21" s="80">
        <f>IF(Sklop1[[#This Row],[ZAHTEVANA SHEMA KAKOVOSTI]]&lt;&gt;"",Sklop1[[#This Row],[Preračunana masa/volumen/kos na enoto kg]],"")</f>
        <v>650</v>
      </c>
      <c r="J21" s="88"/>
      <c r="K21" s="85"/>
      <c r="L21" s="85"/>
      <c r="M21" s="155"/>
      <c r="N21" s="157"/>
      <c r="O21" s="156"/>
      <c r="P21" s="91"/>
      <c r="Q21" s="257">
        <f>+Sklop1[[#This Row],[cena/enota brez DDV v EUR]]*Sklop1[[#This Row],[Stopnja DDV (%)]]</f>
        <v>0</v>
      </c>
      <c r="R21" s="257">
        <f>+Sklop1[[#This Row],[cena/enota brez DDV v EUR]]+Sklop1[[#This Row],[Davek (EUR)]]</f>
        <v>0</v>
      </c>
      <c r="S21" s="257">
        <f>+Sklop1[[#This Row],[cena/enota brez DDV v EUR]]*Sklop1[[#This Row],[Okvirna količina]]</f>
        <v>0</v>
      </c>
      <c r="T21" s="257">
        <f>+Sklop1[[#This Row],[Končna cena/enoto mere (EUR) z DDV]]*Sklop1[[#This Row],[Okvirna količina]]</f>
        <v>0</v>
      </c>
      <c r="U21" s="258"/>
    </row>
    <row r="22" spans="1:21" s="55" customFormat="1" ht="48">
      <c r="A22" s="79" t="s">
        <v>8</v>
      </c>
      <c r="B22" s="276" t="s">
        <v>774</v>
      </c>
      <c r="C22" s="144" t="s">
        <v>244</v>
      </c>
      <c r="D22" s="77" t="s">
        <v>75</v>
      </c>
      <c r="E22" s="100" t="s">
        <v>222</v>
      </c>
      <c r="F22" s="144">
        <v>50</v>
      </c>
      <c r="G22" s="144" t="s">
        <v>75</v>
      </c>
      <c r="H2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2" s="80">
        <f>IF(Sklop1[[#This Row],[ZAHTEVANA SHEMA KAKOVOSTI]]&lt;&gt;"",Sklop1[[#This Row],[Preračunana masa/volumen/kos na enoto kg]],"")</f>
        <v>50</v>
      </c>
      <c r="J22" s="88"/>
      <c r="K22" s="85"/>
      <c r="L22" s="85"/>
      <c r="M22" s="155"/>
      <c r="N22" s="157"/>
      <c r="O22" s="156"/>
      <c r="P22" s="91"/>
      <c r="Q22" s="257">
        <f>+Sklop1[[#This Row],[cena/enota brez DDV v EUR]]*Sklop1[[#This Row],[Stopnja DDV (%)]]</f>
        <v>0</v>
      </c>
      <c r="R22" s="257">
        <f>+Sklop1[[#This Row],[cena/enota brez DDV v EUR]]+Sklop1[[#This Row],[Davek (EUR)]]</f>
        <v>0</v>
      </c>
      <c r="S22" s="257">
        <f>+Sklop1[[#This Row],[cena/enota brez DDV v EUR]]*Sklop1[[#This Row],[Okvirna količina]]</f>
        <v>0</v>
      </c>
      <c r="T22" s="257">
        <f>+Sklop1[[#This Row],[Končna cena/enoto mere (EUR) z DDV]]*Sklop1[[#This Row],[Okvirna količina]]</f>
        <v>0</v>
      </c>
      <c r="U22" s="258"/>
    </row>
    <row r="23" spans="1:21" s="55" customFormat="1" ht="12">
      <c r="A23" s="79" t="s">
        <v>9</v>
      </c>
      <c r="B23" s="266" t="s">
        <v>784</v>
      </c>
      <c r="C23" s="144">
        <v>1</v>
      </c>
      <c r="D23" s="144" t="s">
        <v>75</v>
      </c>
      <c r="E23" s="100" t="s">
        <v>222</v>
      </c>
      <c r="F23" s="389">
        <v>1000</v>
      </c>
      <c r="G23" s="390" t="s">
        <v>75</v>
      </c>
      <c r="H23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23" s="299">
        <f>IF(Sklop1[[#This Row],[ZAHTEVANA SHEMA KAKOVOSTI]]&lt;&gt;"",Sklop1[[#This Row],[Preračunana masa/volumen/kos na enoto kg]],"")</f>
        <v>1000</v>
      </c>
      <c r="J23" s="300"/>
      <c r="K23" s="301"/>
      <c r="L23" s="301"/>
      <c r="M23" s="302"/>
      <c r="N23" s="307"/>
      <c r="O23" s="307"/>
      <c r="P23" s="304"/>
      <c r="Q23" s="303">
        <f>+Sklop1[[#This Row],[cena/enota brez DDV v EUR]]*Sklop1[[#This Row],[Stopnja DDV (%)]]</f>
        <v>0</v>
      </c>
      <c r="R23" s="303">
        <f>+Sklop1[[#This Row],[cena/enota brez DDV v EUR]]+Sklop1[[#This Row],[Davek (EUR)]]</f>
        <v>0</v>
      </c>
      <c r="S23" s="303">
        <f>+Sklop1[[#This Row],[cena/enota brez DDV v EUR]]*Sklop1[[#This Row],[Okvirna količina]]</f>
        <v>0</v>
      </c>
      <c r="T23" s="305">
        <f>+Sklop1[[#This Row],[Končna cena/enoto mere (EUR) z DDV]]*Sklop1[[#This Row],[Okvirna količina]]</f>
        <v>0</v>
      </c>
      <c r="U23" s="306"/>
    </row>
    <row r="24" spans="1:21" s="55" customFormat="1" ht="12">
      <c r="A24" s="79" t="s">
        <v>10</v>
      </c>
      <c r="B24" s="276" t="s">
        <v>775</v>
      </c>
      <c r="C24" s="144">
        <v>1</v>
      </c>
      <c r="D24" s="77" t="s">
        <v>75</v>
      </c>
      <c r="E24" s="100" t="s">
        <v>222</v>
      </c>
      <c r="F24" s="277">
        <v>1700</v>
      </c>
      <c r="G24" s="144" t="s">
        <v>75</v>
      </c>
      <c r="H2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1700</v>
      </c>
      <c r="I24" s="80">
        <f>IF(Sklop1[[#This Row],[ZAHTEVANA SHEMA KAKOVOSTI]]&lt;&gt;"",Sklop1[[#This Row],[Preračunana masa/volumen/kos na enoto kg]],"")</f>
        <v>1700</v>
      </c>
      <c r="J24" s="88"/>
      <c r="K24" s="85"/>
      <c r="L24" s="85"/>
      <c r="M24" s="155"/>
      <c r="N24" s="157"/>
      <c r="O24" s="156"/>
      <c r="P24" s="91"/>
      <c r="Q24" s="257">
        <f>+Sklop1[[#This Row],[cena/enota brez DDV v EUR]]*Sklop1[[#This Row],[Stopnja DDV (%)]]</f>
        <v>0</v>
      </c>
      <c r="R24" s="257">
        <f>+Sklop1[[#This Row],[cena/enota brez DDV v EUR]]+Sklop1[[#This Row],[Davek (EUR)]]</f>
        <v>0</v>
      </c>
      <c r="S24" s="257">
        <f>+Sklop1[[#This Row],[cena/enota brez DDV v EUR]]*Sklop1[[#This Row],[Okvirna količina]]</f>
        <v>0</v>
      </c>
      <c r="T24" s="257">
        <f>+Sklop1[[#This Row],[Končna cena/enoto mere (EUR) z DDV]]*Sklop1[[#This Row],[Okvirna količina]]</f>
        <v>0</v>
      </c>
      <c r="U24" s="258"/>
    </row>
    <row r="25" spans="1:21" s="55" customFormat="1" ht="24">
      <c r="A25" s="79" t="s">
        <v>11</v>
      </c>
      <c r="B25" s="276" t="s">
        <v>783</v>
      </c>
      <c r="C25" s="144">
        <v>1</v>
      </c>
      <c r="D25" s="77" t="s">
        <v>75</v>
      </c>
      <c r="E25" s="100" t="s">
        <v>222</v>
      </c>
      <c r="F25" s="144">
        <v>850</v>
      </c>
      <c r="G25" s="144" t="s">
        <v>75</v>
      </c>
      <c r="H25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850</v>
      </c>
      <c r="I25" s="80">
        <f>IF(Sklop1[[#This Row],[ZAHTEVANA SHEMA KAKOVOSTI]]&lt;&gt;"",Sklop1[[#This Row],[Preračunana masa/volumen/kos na enoto kg]],"")</f>
        <v>850</v>
      </c>
      <c r="J25" s="88"/>
      <c r="K25" s="85"/>
      <c r="L25" s="85"/>
      <c r="M25" s="155"/>
      <c r="N25" s="157"/>
      <c r="O25" s="156"/>
      <c r="P25" s="91"/>
      <c r="Q25" s="257">
        <f>+Sklop1[[#This Row],[cena/enota brez DDV v EUR]]*Sklop1[[#This Row],[Stopnja DDV (%)]]</f>
        <v>0</v>
      </c>
      <c r="R25" s="257">
        <f>+Sklop1[[#This Row],[cena/enota brez DDV v EUR]]+Sklop1[[#This Row],[Davek (EUR)]]</f>
        <v>0</v>
      </c>
      <c r="S25" s="257">
        <f>+Sklop1[[#This Row],[cena/enota brez DDV v EUR]]*Sklop1[[#This Row],[Okvirna količina]]</f>
        <v>0</v>
      </c>
      <c r="T25" s="257">
        <f>+Sklop1[[#This Row],[Končna cena/enoto mere (EUR) z DDV]]*Sklop1[[#This Row],[Okvirna količina]]</f>
        <v>0</v>
      </c>
      <c r="U25" s="258"/>
    </row>
    <row r="26" spans="1:21" s="55" customFormat="1" ht="36">
      <c r="A26" s="79" t="s">
        <v>12</v>
      </c>
      <c r="B26" s="276" t="s">
        <v>1026</v>
      </c>
      <c r="C26" s="144">
        <v>0.25</v>
      </c>
      <c r="D26" s="77" t="s">
        <v>0</v>
      </c>
      <c r="E26" s="100" t="s">
        <v>222</v>
      </c>
      <c r="F26" s="144">
        <v>1200</v>
      </c>
      <c r="G26" s="144" t="s">
        <v>190</v>
      </c>
      <c r="H2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6" s="80">
        <f>IF(Sklop1[[#This Row],[ZAHTEVANA SHEMA KAKOVOSTI]]&lt;&gt;"",Sklop1[[#This Row],[Preračunana masa/volumen/kos na enoto kg]],"")</f>
        <v>300</v>
      </c>
      <c r="J26" s="88"/>
      <c r="K26" s="85"/>
      <c r="L26" s="85"/>
      <c r="M26" s="155"/>
      <c r="N26" s="157"/>
      <c r="O26" s="156"/>
      <c r="P26" s="91"/>
      <c r="Q26" s="257">
        <f>+Sklop1[[#This Row],[cena/enota brez DDV v EUR]]*Sklop1[[#This Row],[Stopnja DDV (%)]]</f>
        <v>0</v>
      </c>
      <c r="R26" s="257">
        <f>+Sklop1[[#This Row],[cena/enota brez DDV v EUR]]+Sklop1[[#This Row],[Davek (EUR)]]</f>
        <v>0</v>
      </c>
      <c r="S26" s="257">
        <f>+Sklop1[[#This Row],[cena/enota brez DDV v EUR]]*Sklop1[[#This Row],[Okvirna količina]]</f>
        <v>0</v>
      </c>
      <c r="T26" s="257">
        <f>+Sklop1[[#This Row],[Končna cena/enoto mere (EUR) z DDV]]*Sklop1[[#This Row],[Okvirna količina]]</f>
        <v>0</v>
      </c>
      <c r="U26" s="258"/>
    </row>
    <row r="27" spans="1:21" s="55" customFormat="1" ht="36">
      <c r="A27" s="79" t="s">
        <v>13</v>
      </c>
      <c r="B27" s="266" t="s">
        <v>1027</v>
      </c>
      <c r="C27" s="144">
        <v>1</v>
      </c>
      <c r="D27" s="144" t="s">
        <v>0</v>
      </c>
      <c r="E27" s="100" t="s">
        <v>222</v>
      </c>
      <c r="F27" s="389">
        <v>200</v>
      </c>
      <c r="G27" s="390" t="s">
        <v>190</v>
      </c>
      <c r="H27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7" s="299">
        <f>IF(Sklop1[[#This Row],[ZAHTEVANA SHEMA KAKOVOSTI]]&lt;&gt;"",Sklop1[[#This Row],[Preračunana masa/volumen/kos na enoto kg]],"")</f>
        <v>200</v>
      </c>
      <c r="J27" s="300"/>
      <c r="K27" s="301"/>
      <c r="L27" s="301"/>
      <c r="M27" s="302"/>
      <c r="N27" s="307"/>
      <c r="O27" s="307"/>
      <c r="P27" s="304"/>
      <c r="Q27" s="303">
        <f>+Sklop1[[#This Row],[cena/enota brez DDV v EUR]]*Sklop1[[#This Row],[Stopnja DDV (%)]]</f>
        <v>0</v>
      </c>
      <c r="R27" s="303">
        <f>+Sklop1[[#This Row],[cena/enota brez DDV v EUR]]+Sklop1[[#This Row],[Davek (EUR)]]</f>
        <v>0</v>
      </c>
      <c r="S27" s="303">
        <f>+Sklop1[[#This Row],[cena/enota brez DDV v EUR]]*Sklop1[[#This Row],[Okvirna količina]]</f>
        <v>0</v>
      </c>
      <c r="T27" s="305">
        <f>+Sklop1[[#This Row],[Končna cena/enoto mere (EUR) z DDV]]*Sklop1[[#This Row],[Okvirna količina]]</f>
        <v>0</v>
      </c>
      <c r="U27" s="306"/>
    </row>
    <row r="28" spans="1:21" s="250" customFormat="1" ht="36">
      <c r="A28" s="79" t="s">
        <v>14</v>
      </c>
      <c r="B28" s="276" t="s">
        <v>1028</v>
      </c>
      <c r="C28" s="144">
        <v>1</v>
      </c>
      <c r="D28" s="77" t="s">
        <v>0</v>
      </c>
      <c r="E28" s="100" t="s">
        <v>222</v>
      </c>
      <c r="F28" s="144">
        <v>300</v>
      </c>
      <c r="G28" s="144" t="s">
        <v>190</v>
      </c>
      <c r="H2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8" s="80">
        <f>IF(Sklop1[[#This Row],[ZAHTEVANA SHEMA KAKOVOSTI]]&lt;&gt;"",Sklop1[[#This Row],[Preračunana masa/volumen/kos na enoto kg]],"")</f>
        <v>300</v>
      </c>
      <c r="J28" s="245"/>
      <c r="K28" s="246"/>
      <c r="L28" s="246"/>
      <c r="M28" s="244"/>
      <c r="N28" s="157"/>
      <c r="O28" s="248"/>
      <c r="P28" s="249"/>
      <c r="Q28" s="257">
        <f>+Sklop1[[#This Row],[cena/enota brez DDV v EUR]]*Sklop1[[#This Row],[Stopnja DDV (%)]]</f>
        <v>0</v>
      </c>
      <c r="R28" s="257">
        <f>+Sklop1[[#This Row],[cena/enota brez DDV v EUR]]+Sklop1[[#This Row],[Davek (EUR)]]</f>
        <v>0</v>
      </c>
      <c r="S28" s="257">
        <f>+Sklop1[[#This Row],[cena/enota brez DDV v EUR]]*Sklop1[[#This Row],[Okvirna količina]]</f>
        <v>0</v>
      </c>
      <c r="T28" s="257">
        <f>+Sklop1[[#This Row],[Končna cena/enoto mere (EUR) z DDV]]*Sklop1[[#This Row],[Okvirna količina]]</f>
        <v>0</v>
      </c>
      <c r="U28" s="258"/>
    </row>
    <row r="29" spans="1:21" s="250" customFormat="1" ht="36">
      <c r="A29" s="79" t="s">
        <v>15</v>
      </c>
      <c r="B29" s="276" t="s">
        <v>1028</v>
      </c>
      <c r="C29" s="144">
        <v>0.25</v>
      </c>
      <c r="D29" s="77" t="s">
        <v>0</v>
      </c>
      <c r="E29" s="100" t="s">
        <v>222</v>
      </c>
      <c r="F29" s="144">
        <v>2400</v>
      </c>
      <c r="G29" s="144" t="s">
        <v>190</v>
      </c>
      <c r="H2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9" s="80">
        <f>IF(Sklop1[[#This Row],[ZAHTEVANA SHEMA KAKOVOSTI]]&lt;&gt;"",Sklop1[[#This Row],[Preračunana masa/volumen/kos na enoto kg]],"")</f>
        <v>600</v>
      </c>
      <c r="J29" s="245"/>
      <c r="K29" s="246"/>
      <c r="L29" s="246"/>
      <c r="M29" s="244"/>
      <c r="N29" s="247"/>
      <c r="O29" s="248"/>
      <c r="P29" s="249"/>
      <c r="Q29" s="257">
        <f>+Sklop1[[#This Row],[cena/enota brez DDV v EUR]]*Sklop1[[#This Row],[Stopnja DDV (%)]]</f>
        <v>0</v>
      </c>
      <c r="R29" s="257">
        <f>+Sklop1[[#This Row],[cena/enota brez DDV v EUR]]+Sklop1[[#This Row],[Davek (EUR)]]</f>
        <v>0</v>
      </c>
      <c r="S29" s="257">
        <f>+Sklop1[[#This Row],[cena/enota brez DDV v EUR]]*Sklop1[[#This Row],[Okvirna količina]]</f>
        <v>0</v>
      </c>
      <c r="T29" s="257">
        <f>+Sklop1[[#This Row],[Končna cena/enoto mere (EUR) z DDV]]*Sklop1[[#This Row],[Okvirna količina]]</f>
        <v>0</v>
      </c>
      <c r="U29" s="258"/>
    </row>
    <row r="30" spans="1:21" s="55" customFormat="1" ht="24">
      <c r="A30" s="79" t="s">
        <v>16</v>
      </c>
      <c r="B30" s="276" t="s">
        <v>1029</v>
      </c>
      <c r="C30" s="144">
        <v>0.15</v>
      </c>
      <c r="D30" s="77" t="s">
        <v>0</v>
      </c>
      <c r="E30" s="100" t="s">
        <v>222</v>
      </c>
      <c r="F30" s="277">
        <v>2200</v>
      </c>
      <c r="G30" s="144" t="s">
        <v>190</v>
      </c>
      <c r="H3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330</v>
      </c>
      <c r="I30" s="80">
        <f>IF(Sklop1[[#This Row],[ZAHTEVANA SHEMA KAKOVOSTI]]&lt;&gt;"",Sklop1[[#This Row],[Preračunana masa/volumen/kos na enoto kg]],"")</f>
        <v>330</v>
      </c>
      <c r="J30" s="88"/>
      <c r="K30" s="85"/>
      <c r="L30" s="85"/>
      <c r="M30" s="155"/>
      <c r="N30" s="157"/>
      <c r="O30" s="156"/>
      <c r="P30" s="91"/>
      <c r="Q30" s="257">
        <f>+Sklop1[[#This Row],[cena/enota brez DDV v EUR]]*Sklop1[[#This Row],[Stopnja DDV (%)]]</f>
        <v>0</v>
      </c>
      <c r="R30" s="257">
        <f>+Sklop1[[#This Row],[cena/enota brez DDV v EUR]]+Sklop1[[#This Row],[Davek (EUR)]]</f>
        <v>0</v>
      </c>
      <c r="S30" s="257">
        <f>+Sklop1[[#This Row],[cena/enota brez DDV v EUR]]*Sklop1[[#This Row],[Okvirna količina]]</f>
        <v>0</v>
      </c>
      <c r="T30" s="257">
        <f>+Sklop1[[#This Row],[Končna cena/enoto mere (EUR) z DDV]]*Sklop1[[#This Row],[Okvirna količina]]</f>
        <v>0</v>
      </c>
      <c r="U30" s="258"/>
    </row>
    <row r="31" spans="1:21" s="55" customFormat="1" ht="24">
      <c r="A31" s="79" t="s">
        <v>17</v>
      </c>
      <c r="B31" s="276" t="s">
        <v>1030</v>
      </c>
      <c r="C31" s="144">
        <v>0.15</v>
      </c>
      <c r="D31" s="77" t="s">
        <v>0</v>
      </c>
      <c r="E31" s="100" t="s">
        <v>222</v>
      </c>
      <c r="F31" s="144">
        <v>2800</v>
      </c>
      <c r="G31" s="144" t="s">
        <v>190</v>
      </c>
      <c r="H3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420</v>
      </c>
      <c r="I31" s="80">
        <f>IF(Sklop1[[#This Row],[ZAHTEVANA SHEMA KAKOVOSTI]]&lt;&gt;"",Sklop1[[#This Row],[Preračunana masa/volumen/kos na enoto kg]],"")</f>
        <v>420</v>
      </c>
      <c r="J31" s="88"/>
      <c r="K31" s="85"/>
      <c r="L31" s="85"/>
      <c r="M31" s="155"/>
      <c r="N31" s="157"/>
      <c r="O31" s="156"/>
      <c r="P31" s="91"/>
      <c r="Q31" s="257">
        <f>+Sklop1[[#This Row],[cena/enota brez DDV v EUR]]*Sklop1[[#This Row],[Stopnja DDV (%)]]</f>
        <v>0</v>
      </c>
      <c r="R31" s="257">
        <f>+Sklop1[[#This Row],[cena/enota brez DDV v EUR]]+Sklop1[[#This Row],[Davek (EUR)]]</f>
        <v>0</v>
      </c>
      <c r="S31" s="257">
        <f>+Sklop1[[#This Row],[cena/enota brez DDV v EUR]]*Sklop1[[#This Row],[Okvirna količina]]</f>
        <v>0</v>
      </c>
      <c r="T31" s="257">
        <f>+Sklop1[[#This Row],[Končna cena/enoto mere (EUR) z DDV]]*Sklop1[[#This Row],[Okvirna količina]]</f>
        <v>0</v>
      </c>
      <c r="U31" s="258"/>
    </row>
    <row r="32" spans="1:21" s="259" customFormat="1" ht="12">
      <c r="A32" s="79" t="s">
        <v>18</v>
      </c>
      <c r="B32" s="276" t="s">
        <v>776</v>
      </c>
      <c r="C32" s="144">
        <v>0.15</v>
      </c>
      <c r="D32" s="77" t="s">
        <v>0</v>
      </c>
      <c r="E32" s="100" t="s">
        <v>222</v>
      </c>
      <c r="F32" s="277">
        <v>4500</v>
      </c>
      <c r="G32" s="144" t="s">
        <v>190</v>
      </c>
      <c r="H32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675</v>
      </c>
      <c r="I32" s="80">
        <f>IF(Sklop1[[#This Row],[ZAHTEVANA SHEMA KAKOVOSTI]]&lt;&gt;"",Sklop1[[#This Row],[Preračunana masa/volumen/kos na enoto kg]],"")</f>
        <v>675</v>
      </c>
      <c r="J32" s="252"/>
      <c r="K32" s="253"/>
      <c r="L32" s="253"/>
      <c r="M32" s="77"/>
      <c r="N32" s="254"/>
      <c r="O32" s="255"/>
      <c r="P32" s="256"/>
      <c r="Q32" s="257">
        <f>+Sklop1[[#This Row],[cena/enota brez DDV v EUR]]*Sklop1[[#This Row],[Stopnja DDV (%)]]</f>
        <v>0</v>
      </c>
      <c r="R32" s="257">
        <f>+Sklop1[[#This Row],[cena/enota brez DDV v EUR]]+Sklop1[[#This Row],[Davek (EUR)]]</f>
        <v>0</v>
      </c>
      <c r="S32" s="257">
        <f>+Sklop1[[#This Row],[cena/enota brez DDV v EUR]]*Sklop1[[#This Row],[Okvirna količina]]</f>
        <v>0</v>
      </c>
      <c r="T32" s="257">
        <f>+Sklop1[[#This Row],[Končna cena/enoto mere (EUR) z DDV]]*Sklop1[[#This Row],[Okvirna količina]]</f>
        <v>0</v>
      </c>
      <c r="U32" s="258"/>
    </row>
    <row r="33" spans="1:21" s="55" customFormat="1" ht="12">
      <c r="A33" s="79" t="s">
        <v>19</v>
      </c>
      <c r="B33" s="276" t="s">
        <v>245</v>
      </c>
      <c r="C33" s="144">
        <v>0.15</v>
      </c>
      <c r="D33" s="77" t="s">
        <v>0</v>
      </c>
      <c r="E33" s="100" t="s">
        <v>222</v>
      </c>
      <c r="F33" s="144">
        <v>4500</v>
      </c>
      <c r="G33" s="144" t="s">
        <v>190</v>
      </c>
      <c r="H33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675</v>
      </c>
      <c r="I33" s="80">
        <f>IF(Sklop1[[#This Row],[ZAHTEVANA SHEMA KAKOVOSTI]]&lt;&gt;"",Sklop1[[#This Row],[Preračunana masa/volumen/kos na enoto kg]],"")</f>
        <v>675</v>
      </c>
      <c r="J33" s="88"/>
      <c r="K33" s="85"/>
      <c r="L33" s="85"/>
      <c r="M33" s="155"/>
      <c r="N33" s="157"/>
      <c r="O33" s="156"/>
      <c r="P33" s="91"/>
      <c r="Q33" s="257">
        <f>+Sklop1[[#This Row],[cena/enota brez DDV v EUR]]*Sklop1[[#This Row],[Stopnja DDV (%)]]</f>
        <v>0</v>
      </c>
      <c r="R33" s="257">
        <f>+Sklop1[[#This Row],[cena/enota brez DDV v EUR]]+Sklop1[[#This Row],[Davek (EUR)]]</f>
        <v>0</v>
      </c>
      <c r="S33" s="257">
        <f>+Sklop1[[#This Row],[cena/enota brez DDV v EUR]]*Sklop1[[#This Row],[Okvirna količina]]</f>
        <v>0</v>
      </c>
      <c r="T33" s="257">
        <f>+Sklop1[[#This Row],[Končna cena/enoto mere (EUR) z DDV]]*Sklop1[[#This Row],[Okvirna količina]]</f>
        <v>0</v>
      </c>
      <c r="U33" s="258"/>
    </row>
    <row r="34" spans="1:21" s="55" customFormat="1" ht="12">
      <c r="A34" s="79" t="s">
        <v>20</v>
      </c>
      <c r="B34" s="276" t="s">
        <v>777</v>
      </c>
      <c r="C34" s="144">
        <v>0.5</v>
      </c>
      <c r="D34" s="77" t="s">
        <v>0</v>
      </c>
      <c r="E34" s="100" t="s">
        <v>222</v>
      </c>
      <c r="F34" s="277">
        <v>100</v>
      </c>
      <c r="G34" s="144" t="s">
        <v>190</v>
      </c>
      <c r="H3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4" s="80">
        <f>IF(Sklop1[[#This Row],[ZAHTEVANA SHEMA KAKOVOSTI]]&lt;&gt;"",Sklop1[[#This Row],[Preračunana masa/volumen/kos na enoto kg]],"")</f>
        <v>50</v>
      </c>
      <c r="J34" s="88"/>
      <c r="K34" s="85"/>
      <c r="L34" s="85"/>
      <c r="M34" s="155"/>
      <c r="N34" s="157"/>
      <c r="O34" s="156"/>
      <c r="P34" s="91"/>
      <c r="Q34" s="257">
        <f>+Sklop1[[#This Row],[cena/enota brez DDV v EUR]]*Sklop1[[#This Row],[Stopnja DDV (%)]]</f>
        <v>0</v>
      </c>
      <c r="R34" s="257">
        <f>+Sklop1[[#This Row],[cena/enota brez DDV v EUR]]+Sklop1[[#This Row],[Davek (EUR)]]</f>
        <v>0</v>
      </c>
      <c r="S34" s="257">
        <f>+Sklop1[[#This Row],[cena/enota brez DDV v EUR]]*Sklop1[[#This Row],[Okvirna količina]]</f>
        <v>0</v>
      </c>
      <c r="T34" s="257">
        <f>+Sklop1[[#This Row],[Končna cena/enoto mere (EUR) z DDV]]*Sklop1[[#This Row],[Okvirna količina]]</f>
        <v>0</v>
      </c>
      <c r="U34" s="258"/>
    </row>
    <row r="35" spans="1:21" s="55" customFormat="1" ht="12">
      <c r="A35" s="79" t="s">
        <v>21</v>
      </c>
      <c r="B35" s="276" t="s">
        <v>1004</v>
      </c>
      <c r="C35" s="144">
        <v>0.18</v>
      </c>
      <c r="D35" s="77" t="s">
        <v>0</v>
      </c>
      <c r="E35" s="100" t="s">
        <v>222</v>
      </c>
      <c r="F35" s="144">
        <v>1200</v>
      </c>
      <c r="G35" s="144" t="s">
        <v>190</v>
      </c>
      <c r="H35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216</v>
      </c>
      <c r="I35" s="80">
        <f>IF(Sklop1[[#This Row],[ZAHTEVANA SHEMA KAKOVOSTI]]&lt;&gt;"",Sklop1[[#This Row],[Preračunana masa/volumen/kos na enoto kg]],"")</f>
        <v>216</v>
      </c>
      <c r="J35" s="88"/>
      <c r="K35" s="85"/>
      <c r="L35" s="85"/>
      <c r="M35" s="155"/>
      <c r="N35" s="157"/>
      <c r="O35" s="156"/>
      <c r="P35" s="91"/>
      <c r="Q35" s="257">
        <f>+Sklop1[[#This Row],[cena/enota brez DDV v EUR]]*Sklop1[[#This Row],[Stopnja DDV (%)]]</f>
        <v>0</v>
      </c>
      <c r="R35" s="257">
        <f>+Sklop1[[#This Row],[cena/enota brez DDV v EUR]]+Sklop1[[#This Row],[Davek (EUR)]]</f>
        <v>0</v>
      </c>
      <c r="S35" s="257">
        <f>+Sklop1[[#This Row],[cena/enota brez DDV v EUR]]*Sklop1[[#This Row],[Okvirna količina]]</f>
        <v>0</v>
      </c>
      <c r="T35" s="257">
        <f>+Sklop1[[#This Row],[Končna cena/enoto mere (EUR) z DDV]]*Sklop1[[#This Row],[Okvirna količina]]</f>
        <v>0</v>
      </c>
      <c r="U35" s="258"/>
    </row>
    <row r="36" spans="1:21" s="55" customFormat="1" ht="12">
      <c r="A36" s="79" t="s">
        <v>22</v>
      </c>
      <c r="B36" s="266" t="s">
        <v>1007</v>
      </c>
      <c r="C36" s="144">
        <v>0.18</v>
      </c>
      <c r="D36" s="144" t="s">
        <v>0</v>
      </c>
      <c r="E36" s="100" t="s">
        <v>222</v>
      </c>
      <c r="F36" s="389">
        <v>4000</v>
      </c>
      <c r="G36" s="390" t="s">
        <v>190</v>
      </c>
      <c r="H36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720</v>
      </c>
      <c r="I36" s="299">
        <f>IF(Sklop1[[#This Row],[ZAHTEVANA SHEMA KAKOVOSTI]]&lt;&gt;"",Sklop1[[#This Row],[Preračunana masa/volumen/kos na enoto kg]],"")</f>
        <v>720</v>
      </c>
      <c r="J36" s="300"/>
      <c r="K36" s="301"/>
      <c r="L36" s="301"/>
      <c r="M36" s="302"/>
      <c r="N36" s="307"/>
      <c r="O36" s="307"/>
      <c r="P36" s="304"/>
      <c r="Q36" s="303">
        <f>+Sklop1[[#This Row],[cena/enota brez DDV v EUR]]*Sklop1[[#This Row],[Stopnja DDV (%)]]</f>
        <v>0</v>
      </c>
      <c r="R36" s="303">
        <f>+Sklop1[[#This Row],[cena/enota brez DDV v EUR]]+Sklop1[[#This Row],[Davek (EUR)]]</f>
        <v>0</v>
      </c>
      <c r="S36" s="303">
        <f>+Sklop1[[#This Row],[cena/enota brez DDV v EUR]]*Sklop1[[#This Row],[Okvirna količina]]</f>
        <v>0</v>
      </c>
      <c r="T36" s="305">
        <f>+Sklop1[[#This Row],[Končna cena/enoto mere (EUR) z DDV]]*Sklop1[[#This Row],[Okvirna količina]]</f>
        <v>0</v>
      </c>
      <c r="U36" s="306"/>
    </row>
    <row r="37" spans="1:21" s="55" customFormat="1" ht="12">
      <c r="A37" s="79" t="s">
        <v>23</v>
      </c>
      <c r="B37" s="266" t="s">
        <v>1005</v>
      </c>
      <c r="C37" s="144">
        <v>0.18</v>
      </c>
      <c r="D37" s="144" t="s">
        <v>0</v>
      </c>
      <c r="E37" s="100" t="s">
        <v>222</v>
      </c>
      <c r="F37" s="389">
        <v>9400</v>
      </c>
      <c r="G37" s="390" t="s">
        <v>190</v>
      </c>
      <c r="H37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1692</v>
      </c>
      <c r="I37" s="117">
        <f>IF(Sklop1[[#This Row],[ZAHTEVANA SHEMA KAKOVOSTI]]&lt;&gt;"",Sklop1[[#This Row],[Preračunana masa/volumen/kos na enoto kg]],"")</f>
        <v>1692</v>
      </c>
      <c r="J37" s="145"/>
      <c r="K37" s="146"/>
      <c r="L37" s="146"/>
      <c r="M37" s="147"/>
      <c r="N37" s="159"/>
      <c r="O37" s="159"/>
      <c r="P37" s="149"/>
      <c r="Q37" s="148">
        <f>+Sklop1[[#This Row],[cena/enota brez DDV v EUR]]*Sklop1[[#This Row],[Stopnja DDV (%)]]</f>
        <v>0</v>
      </c>
      <c r="R37" s="148">
        <f>+Sklop1[[#This Row],[cena/enota brez DDV v EUR]]+Sklop1[[#This Row],[Davek (EUR)]]</f>
        <v>0</v>
      </c>
      <c r="S37" s="148">
        <f>+Sklop1[[#This Row],[cena/enota brez DDV v EUR]]*Sklop1[[#This Row],[Okvirna količina]]</f>
        <v>0</v>
      </c>
      <c r="T37" s="150">
        <f>+Sklop1[[#This Row],[Končna cena/enoto mere (EUR) z DDV]]*Sklop1[[#This Row],[Okvirna količina]]</f>
        <v>0</v>
      </c>
      <c r="U37" s="151"/>
    </row>
    <row r="38" spans="1:21" s="55" customFormat="1" ht="12">
      <c r="A38" s="79" t="s">
        <v>24</v>
      </c>
      <c r="B38" s="266" t="s">
        <v>1006</v>
      </c>
      <c r="C38" s="144">
        <v>1</v>
      </c>
      <c r="D38" s="144" t="s">
        <v>0</v>
      </c>
      <c r="E38" s="100" t="s">
        <v>222</v>
      </c>
      <c r="F38" s="389">
        <v>500</v>
      </c>
      <c r="G38" s="390" t="s">
        <v>190</v>
      </c>
      <c r="H38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38" s="117">
        <f>IF(Sklop1[[#This Row],[ZAHTEVANA SHEMA KAKOVOSTI]]&lt;&gt;"",Sklop1[[#This Row],[Preračunana masa/volumen/kos na enoto kg]],"")</f>
        <v>500</v>
      </c>
      <c r="J38" s="145"/>
      <c r="K38" s="146"/>
      <c r="L38" s="146"/>
      <c r="M38" s="147"/>
      <c r="N38" s="159"/>
      <c r="O38" s="159"/>
      <c r="P38" s="149"/>
      <c r="Q38" s="148">
        <f>+Sklop1[[#This Row],[cena/enota brez DDV v EUR]]*Sklop1[[#This Row],[Stopnja DDV (%)]]</f>
        <v>0</v>
      </c>
      <c r="R38" s="148">
        <f>+Sklop1[[#This Row],[cena/enota brez DDV v EUR]]+Sklop1[[#This Row],[Davek (EUR)]]</f>
        <v>0</v>
      </c>
      <c r="S38" s="148">
        <f>+Sklop1[[#This Row],[cena/enota brez DDV v EUR]]*Sklop1[[#This Row],[Okvirna količina]]</f>
        <v>0</v>
      </c>
      <c r="T38" s="150">
        <f>+Sklop1[[#This Row],[Končna cena/enoto mere (EUR) z DDV]]*Sklop1[[#This Row],[Okvirna količina]]</f>
        <v>0</v>
      </c>
      <c r="U38" s="151"/>
    </row>
    <row r="39" spans="1:21" s="55" customFormat="1" ht="12">
      <c r="A39" s="79" t="s">
        <v>25</v>
      </c>
      <c r="B39" s="276" t="s">
        <v>246</v>
      </c>
      <c r="C39" s="144">
        <v>0.15</v>
      </c>
      <c r="D39" s="77" t="s">
        <v>0</v>
      </c>
      <c r="E39" s="100" t="s">
        <v>222</v>
      </c>
      <c r="F39" s="144">
        <v>1900</v>
      </c>
      <c r="G39" s="144" t="s">
        <v>190</v>
      </c>
      <c r="H3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285</v>
      </c>
      <c r="I39" s="80">
        <f>IF(Sklop1[[#This Row],[ZAHTEVANA SHEMA KAKOVOSTI]]&lt;&gt;"",Sklop1[[#This Row],[Preračunana masa/volumen/kos na enoto kg]],"")</f>
        <v>285</v>
      </c>
      <c r="J39" s="88"/>
      <c r="K39" s="85"/>
      <c r="L39" s="85"/>
      <c r="M39" s="155"/>
      <c r="N39" s="157"/>
      <c r="O39" s="156"/>
      <c r="P39" s="91"/>
      <c r="Q39" s="257">
        <f>+Sklop1[[#This Row],[cena/enota brez DDV v EUR]]*Sklop1[[#This Row],[Stopnja DDV (%)]]</f>
        <v>0</v>
      </c>
      <c r="R39" s="257">
        <f>+Sklop1[[#This Row],[cena/enota brez DDV v EUR]]+Sklop1[[#This Row],[Davek (EUR)]]</f>
        <v>0</v>
      </c>
      <c r="S39" s="257">
        <f>+Sklop1[[#This Row],[cena/enota brez DDV v EUR]]*Sklop1[[#This Row],[Okvirna količina]]</f>
        <v>0</v>
      </c>
      <c r="T39" s="257">
        <f>+Sklop1[[#This Row],[Končna cena/enoto mere (EUR) z DDV]]*Sklop1[[#This Row],[Okvirna količina]]</f>
        <v>0</v>
      </c>
      <c r="U39" s="258"/>
    </row>
    <row r="40" spans="1:21" s="55" customFormat="1" ht="12">
      <c r="A40" s="79" t="s">
        <v>26</v>
      </c>
      <c r="B40" s="276" t="s">
        <v>248</v>
      </c>
      <c r="C40" s="144">
        <v>0.5</v>
      </c>
      <c r="D40" s="77" t="s">
        <v>75</v>
      </c>
      <c r="E40" s="100" t="s">
        <v>222</v>
      </c>
      <c r="F40" s="277">
        <v>200</v>
      </c>
      <c r="G40" s="144" t="s">
        <v>190</v>
      </c>
      <c r="H4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0" s="80">
        <f>IF(Sklop1[[#This Row],[ZAHTEVANA SHEMA KAKOVOSTI]]&lt;&gt;"",Sklop1[[#This Row],[Preračunana masa/volumen/kos na enoto kg]],"")</f>
        <v>100</v>
      </c>
      <c r="J40" s="88"/>
      <c r="K40" s="85"/>
      <c r="L40" s="85"/>
      <c r="M40" s="155"/>
      <c r="N40" s="157"/>
      <c r="O40" s="156"/>
      <c r="P40" s="91"/>
      <c r="Q40" s="257">
        <f>+Sklop1[[#This Row],[cena/enota brez DDV v EUR]]*Sklop1[[#This Row],[Stopnja DDV (%)]]</f>
        <v>0</v>
      </c>
      <c r="R40" s="257">
        <f>+Sklop1[[#This Row],[cena/enota brez DDV v EUR]]+Sklop1[[#This Row],[Davek (EUR)]]</f>
        <v>0</v>
      </c>
      <c r="S40" s="257">
        <f>+Sklop1[[#This Row],[cena/enota brez DDV v EUR]]*Sklop1[[#This Row],[Okvirna količina]]</f>
        <v>0</v>
      </c>
      <c r="T40" s="257">
        <f>+Sklop1[[#This Row],[Končna cena/enoto mere (EUR) z DDV]]*Sklop1[[#This Row],[Okvirna količina]]</f>
        <v>0</v>
      </c>
      <c r="U40" s="258"/>
    </row>
    <row r="41" spans="1:21" s="55" customFormat="1" ht="12">
      <c r="A41" s="79" t="s">
        <v>27</v>
      </c>
      <c r="B41" s="266" t="s">
        <v>782</v>
      </c>
      <c r="C41" s="144">
        <v>0.2</v>
      </c>
      <c r="D41" s="144" t="s">
        <v>75</v>
      </c>
      <c r="E41" s="100"/>
      <c r="F41" s="389">
        <v>8000</v>
      </c>
      <c r="G41" s="390" t="s">
        <v>190</v>
      </c>
      <c r="H41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1600</v>
      </c>
      <c r="I41" s="299" t="str">
        <f>IF(Sklop1[[#This Row],[ZAHTEVANA SHEMA KAKOVOSTI]]&lt;&gt;"",Sklop1[[#This Row],[Preračunana masa/volumen/kos na enoto kg]],"")</f>
        <v/>
      </c>
      <c r="J41" s="300"/>
      <c r="K41" s="301"/>
      <c r="L41" s="301"/>
      <c r="M41" s="302"/>
      <c r="N41" s="307"/>
      <c r="O41" s="307"/>
      <c r="P41" s="304"/>
      <c r="Q41" s="303">
        <f>+Sklop1[[#This Row],[cena/enota brez DDV v EUR]]*Sklop1[[#This Row],[Stopnja DDV (%)]]</f>
        <v>0</v>
      </c>
      <c r="R41" s="303">
        <f>+Sklop1[[#This Row],[cena/enota brez DDV v EUR]]+Sklop1[[#This Row],[Davek (EUR)]]</f>
        <v>0</v>
      </c>
      <c r="S41" s="303">
        <f>+Sklop1[[#This Row],[cena/enota brez DDV v EUR]]*Sklop1[[#This Row],[Okvirna količina]]</f>
        <v>0</v>
      </c>
      <c r="T41" s="305">
        <f>+Sklop1[[#This Row],[Končna cena/enoto mere (EUR) z DDV]]*Sklop1[[#This Row],[Okvirna količina]]</f>
        <v>0</v>
      </c>
      <c r="U41" s="306"/>
    </row>
    <row r="42" spans="1:21" s="55" customFormat="1" ht="12">
      <c r="A42" s="79" t="s">
        <v>28</v>
      </c>
      <c r="B42" s="266" t="s">
        <v>249</v>
      </c>
      <c r="C42" s="144">
        <v>0.2</v>
      </c>
      <c r="D42" s="144" t="s">
        <v>75</v>
      </c>
      <c r="E42" s="100"/>
      <c r="F42" s="389">
        <v>4000</v>
      </c>
      <c r="G42" s="390" t="s">
        <v>190</v>
      </c>
      <c r="H42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42" s="299" t="str">
        <f>IF(Sklop1[[#This Row],[ZAHTEVANA SHEMA KAKOVOSTI]]&lt;&gt;"",Sklop1[[#This Row],[Preračunana masa/volumen/kos na enoto kg]],"")</f>
        <v/>
      </c>
      <c r="J42" s="300"/>
      <c r="K42" s="301"/>
      <c r="L42" s="301"/>
      <c r="M42" s="302"/>
      <c r="N42" s="307"/>
      <c r="O42" s="307"/>
      <c r="P42" s="304"/>
      <c r="Q42" s="303">
        <f>+Sklop1[[#This Row],[cena/enota brez DDV v EUR]]*Sklop1[[#This Row],[Stopnja DDV (%)]]</f>
        <v>0</v>
      </c>
      <c r="R42" s="303">
        <f>+Sklop1[[#This Row],[cena/enota brez DDV v EUR]]+Sklop1[[#This Row],[Davek (EUR)]]</f>
        <v>0</v>
      </c>
      <c r="S42" s="303">
        <f>+Sklop1[[#This Row],[cena/enota brez DDV v EUR]]*Sklop1[[#This Row],[Okvirna količina]]</f>
        <v>0</v>
      </c>
      <c r="T42" s="305">
        <f>+Sklop1[[#This Row],[Končna cena/enoto mere (EUR) z DDV]]*Sklop1[[#This Row],[Okvirna količina]]</f>
        <v>0</v>
      </c>
      <c r="U42" s="306"/>
    </row>
    <row r="43" spans="1:21" s="55" customFormat="1" ht="12">
      <c r="A43" s="79" t="s">
        <v>29</v>
      </c>
      <c r="B43" s="266" t="s">
        <v>250</v>
      </c>
      <c r="C43" s="144">
        <v>0.15</v>
      </c>
      <c r="D43" s="144" t="s">
        <v>0</v>
      </c>
      <c r="E43" s="100" t="s">
        <v>222</v>
      </c>
      <c r="F43" s="389">
        <v>200</v>
      </c>
      <c r="G43" s="390" t="s">
        <v>190</v>
      </c>
      <c r="H43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3" s="299">
        <f>IF(Sklop1[[#This Row],[ZAHTEVANA SHEMA KAKOVOSTI]]&lt;&gt;"",Sklop1[[#This Row],[Preračunana masa/volumen/kos na enoto kg]],"")</f>
        <v>30</v>
      </c>
      <c r="J43" s="300"/>
      <c r="K43" s="301"/>
      <c r="L43" s="301"/>
      <c r="M43" s="302"/>
      <c r="N43" s="307"/>
      <c r="O43" s="307"/>
      <c r="P43" s="304"/>
      <c r="Q43" s="303">
        <f>+Sklop1[[#This Row],[cena/enota brez DDV v EUR]]*Sklop1[[#This Row],[Stopnja DDV (%)]]</f>
        <v>0</v>
      </c>
      <c r="R43" s="303">
        <f>+Sklop1[[#This Row],[cena/enota brez DDV v EUR]]+Sklop1[[#This Row],[Davek (EUR)]]</f>
        <v>0</v>
      </c>
      <c r="S43" s="303">
        <f>+Sklop1[[#This Row],[cena/enota brez DDV v EUR]]*Sklop1[[#This Row],[Okvirna količina]]</f>
        <v>0</v>
      </c>
      <c r="T43" s="305">
        <f>+Sklop1[[#This Row],[Končna cena/enoto mere (EUR) z DDV]]*Sklop1[[#This Row],[Okvirna količina]]</f>
        <v>0</v>
      </c>
      <c r="U43" s="306"/>
    </row>
    <row r="44" spans="1:21" s="55" customFormat="1" ht="24">
      <c r="A44" s="79" t="s">
        <v>30</v>
      </c>
      <c r="B44" s="266" t="s">
        <v>251</v>
      </c>
      <c r="C44" s="144">
        <v>400</v>
      </c>
      <c r="D44" s="144" t="s">
        <v>111</v>
      </c>
      <c r="E44" s="100"/>
      <c r="F44" s="389">
        <v>925</v>
      </c>
      <c r="G44" s="390" t="s">
        <v>190</v>
      </c>
      <c r="H44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370</v>
      </c>
      <c r="I44" s="299" t="str">
        <f>IF(Sklop1[[#This Row],[ZAHTEVANA SHEMA KAKOVOSTI]]&lt;&gt;"",Sklop1[[#This Row],[Preračunana masa/volumen/kos na enoto kg]],"")</f>
        <v/>
      </c>
      <c r="J44" s="300"/>
      <c r="K44" s="301"/>
      <c r="L44" s="301"/>
      <c r="M44" s="302"/>
      <c r="N44" s="307"/>
      <c r="O44" s="307"/>
      <c r="P44" s="304"/>
      <c r="Q44" s="303">
        <f>+Sklop1[[#This Row],[cena/enota brez DDV v EUR]]*Sklop1[[#This Row],[Stopnja DDV (%)]]</f>
        <v>0</v>
      </c>
      <c r="R44" s="303">
        <f>+Sklop1[[#This Row],[cena/enota brez DDV v EUR]]+Sklop1[[#This Row],[Davek (EUR)]]</f>
        <v>0</v>
      </c>
      <c r="S44" s="303">
        <f>+Sklop1[[#This Row],[cena/enota brez DDV v EUR]]*Sklop1[[#This Row],[Okvirna količina]]</f>
        <v>0</v>
      </c>
      <c r="T44" s="305">
        <f>+Sklop1[[#This Row],[Končna cena/enoto mere (EUR) z DDV]]*Sklop1[[#This Row],[Okvirna količina]]</f>
        <v>0</v>
      </c>
      <c r="U44" s="306"/>
    </row>
    <row r="45" spans="1:21" s="55" customFormat="1" ht="24">
      <c r="A45" s="79" t="s">
        <v>31</v>
      </c>
      <c r="B45" s="266" t="s">
        <v>251</v>
      </c>
      <c r="C45" s="144" t="s">
        <v>789</v>
      </c>
      <c r="D45" s="144" t="s">
        <v>0</v>
      </c>
      <c r="E45" s="100"/>
      <c r="F45" s="391">
        <v>200</v>
      </c>
      <c r="G45" s="390" t="s">
        <v>0</v>
      </c>
      <c r="H45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45" s="299" t="str">
        <f>IF(Sklop1[[#This Row],[ZAHTEVANA SHEMA KAKOVOSTI]]&lt;&gt;"",Sklop1[[#This Row],[Preračunana masa/volumen/kos na enoto kg]],"")</f>
        <v/>
      </c>
      <c r="J45" s="300"/>
      <c r="K45" s="301"/>
      <c r="L45" s="301"/>
      <c r="M45" s="302"/>
      <c r="N45" s="307"/>
      <c r="O45" s="307"/>
      <c r="P45" s="304"/>
      <c r="Q45" s="303">
        <f>+Sklop1[[#This Row],[cena/enota brez DDV v EUR]]*Sklop1[[#This Row],[Stopnja DDV (%)]]</f>
        <v>0</v>
      </c>
      <c r="R45" s="303">
        <f>+Sklop1[[#This Row],[cena/enota brez DDV v EUR]]+Sklop1[[#This Row],[Davek (EUR)]]</f>
        <v>0</v>
      </c>
      <c r="S45" s="303">
        <f>+Sklop1[[#This Row],[cena/enota brez DDV v EUR]]*Sklop1[[#This Row],[Okvirna količina]]</f>
        <v>0</v>
      </c>
      <c r="T45" s="305">
        <f>+Sklop1[[#This Row],[Končna cena/enoto mere (EUR) z DDV]]*Sklop1[[#This Row],[Okvirna količina]]</f>
        <v>0</v>
      </c>
      <c r="U45" s="306"/>
    </row>
    <row r="46" spans="1:21" s="55" customFormat="1" ht="24">
      <c r="A46" s="79" t="s">
        <v>32</v>
      </c>
      <c r="B46" s="266" t="s">
        <v>1025</v>
      </c>
      <c r="C46" s="144">
        <v>1</v>
      </c>
      <c r="D46" s="144" t="s">
        <v>75</v>
      </c>
      <c r="E46" s="100"/>
      <c r="F46" s="389">
        <v>1700</v>
      </c>
      <c r="G46" s="390" t="s">
        <v>75</v>
      </c>
      <c r="H46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1700</v>
      </c>
      <c r="I46" s="299" t="str">
        <f>IF(Sklop1[[#This Row],[ZAHTEVANA SHEMA KAKOVOSTI]]&lt;&gt;"",Sklop1[[#This Row],[Preračunana masa/volumen/kos na enoto kg]],"")</f>
        <v/>
      </c>
      <c r="J46" s="300"/>
      <c r="K46" s="301"/>
      <c r="L46" s="301"/>
      <c r="M46" s="302"/>
      <c r="N46" s="307"/>
      <c r="O46" s="307"/>
      <c r="P46" s="304"/>
      <c r="Q46" s="303">
        <f>+Sklop1[[#This Row],[cena/enota brez DDV v EUR]]*Sklop1[[#This Row],[Stopnja DDV (%)]]</f>
        <v>0</v>
      </c>
      <c r="R46" s="303">
        <f>+Sklop1[[#This Row],[cena/enota brez DDV v EUR]]+Sklop1[[#This Row],[Davek (EUR)]]</f>
        <v>0</v>
      </c>
      <c r="S46" s="303">
        <f>+Sklop1[[#This Row],[cena/enota brez DDV v EUR]]*Sklop1[[#This Row],[Okvirna količina]]</f>
        <v>0</v>
      </c>
      <c r="T46" s="305">
        <f>+Sklop1[[#This Row],[Končna cena/enoto mere (EUR) z DDV]]*Sklop1[[#This Row],[Okvirna količina]]</f>
        <v>0</v>
      </c>
      <c r="U46" s="306"/>
    </row>
    <row r="47" spans="1:21" s="55" customFormat="1" ht="24">
      <c r="A47" s="79" t="s">
        <v>33</v>
      </c>
      <c r="B47" s="266" t="s">
        <v>252</v>
      </c>
      <c r="C47" s="144">
        <v>0.5</v>
      </c>
      <c r="D47" s="144" t="s">
        <v>75</v>
      </c>
      <c r="E47" s="100"/>
      <c r="F47" s="389">
        <v>400</v>
      </c>
      <c r="G47" s="390" t="s">
        <v>190</v>
      </c>
      <c r="H47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47" s="299" t="str">
        <f>IF(Sklop1[[#This Row],[ZAHTEVANA SHEMA KAKOVOSTI]]&lt;&gt;"",Sklop1[[#This Row],[Preračunana masa/volumen/kos na enoto kg]],"")</f>
        <v/>
      </c>
      <c r="J47" s="300"/>
      <c r="K47" s="301"/>
      <c r="L47" s="301"/>
      <c r="M47" s="302"/>
      <c r="N47" s="307"/>
      <c r="O47" s="307"/>
      <c r="P47" s="304"/>
      <c r="Q47" s="303">
        <f>+Sklop1[[#This Row],[cena/enota brez DDV v EUR]]*Sklop1[[#This Row],[Stopnja DDV (%)]]</f>
        <v>0</v>
      </c>
      <c r="R47" s="303">
        <f>+Sklop1[[#This Row],[cena/enota brez DDV v EUR]]+Sklop1[[#This Row],[Davek (EUR)]]</f>
        <v>0</v>
      </c>
      <c r="S47" s="303">
        <f>+Sklop1[[#This Row],[cena/enota brez DDV v EUR]]*Sklop1[[#This Row],[Okvirna količina]]</f>
        <v>0</v>
      </c>
      <c r="T47" s="305">
        <f>+Sklop1[[#This Row],[Končna cena/enoto mere (EUR) z DDV]]*Sklop1[[#This Row],[Okvirna količina]]</f>
        <v>0</v>
      </c>
      <c r="U47" s="306"/>
    </row>
    <row r="48" spans="1:21" s="55" customFormat="1" ht="12">
      <c r="A48" s="79" t="s">
        <v>34</v>
      </c>
      <c r="B48" s="266" t="s">
        <v>253</v>
      </c>
      <c r="C48" s="144">
        <v>0.5</v>
      </c>
      <c r="D48" s="144" t="s">
        <v>75</v>
      </c>
      <c r="E48" s="100"/>
      <c r="F48" s="389">
        <v>20</v>
      </c>
      <c r="G48" s="390" t="s">
        <v>190</v>
      </c>
      <c r="H48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8" s="299" t="str">
        <f>IF(Sklop1[[#This Row],[ZAHTEVANA SHEMA KAKOVOSTI]]&lt;&gt;"",Sklop1[[#This Row],[Preračunana masa/volumen/kos na enoto kg]],"")</f>
        <v/>
      </c>
      <c r="J48" s="300"/>
      <c r="K48" s="301"/>
      <c r="L48" s="301"/>
      <c r="M48" s="302"/>
      <c r="N48" s="307"/>
      <c r="O48" s="307"/>
      <c r="P48" s="304"/>
      <c r="Q48" s="303">
        <f>+Sklop1[[#This Row],[cena/enota brez DDV v EUR]]*Sklop1[[#This Row],[Stopnja DDV (%)]]</f>
        <v>0</v>
      </c>
      <c r="R48" s="303">
        <f>+Sklop1[[#This Row],[cena/enota brez DDV v EUR]]+Sklop1[[#This Row],[Davek (EUR)]]</f>
        <v>0</v>
      </c>
      <c r="S48" s="303">
        <f>+Sklop1[[#This Row],[cena/enota brez DDV v EUR]]*Sklop1[[#This Row],[Okvirna količina]]</f>
        <v>0</v>
      </c>
      <c r="T48" s="305">
        <f>+Sklop1[[#This Row],[Končna cena/enoto mere (EUR) z DDV]]*Sklop1[[#This Row],[Okvirna količina]]</f>
        <v>0</v>
      </c>
      <c r="U48" s="306"/>
    </row>
    <row r="49" spans="1:21" s="55" customFormat="1" ht="12">
      <c r="A49" s="79" t="s">
        <v>35</v>
      </c>
      <c r="B49" s="266" t="s">
        <v>254</v>
      </c>
      <c r="C49" s="144">
        <v>0.25</v>
      </c>
      <c r="D49" s="144" t="s">
        <v>75</v>
      </c>
      <c r="E49" s="100"/>
      <c r="F49" s="389">
        <v>70</v>
      </c>
      <c r="G49" s="390" t="s">
        <v>190</v>
      </c>
      <c r="H49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17.5</v>
      </c>
      <c r="I49" s="299" t="str">
        <f>IF(Sklop1[[#This Row],[ZAHTEVANA SHEMA KAKOVOSTI]]&lt;&gt;"",Sklop1[[#This Row],[Preračunana masa/volumen/kos na enoto kg]],"")</f>
        <v/>
      </c>
      <c r="J49" s="300"/>
      <c r="K49" s="301"/>
      <c r="L49" s="301"/>
      <c r="M49" s="302"/>
      <c r="N49" s="307"/>
      <c r="O49" s="307"/>
      <c r="P49" s="304"/>
      <c r="Q49" s="303">
        <f>+Sklop1[[#This Row],[cena/enota brez DDV v EUR]]*Sklop1[[#This Row],[Stopnja DDV (%)]]</f>
        <v>0</v>
      </c>
      <c r="R49" s="303">
        <f>+Sklop1[[#This Row],[cena/enota brez DDV v EUR]]+Sklop1[[#This Row],[Davek (EUR)]]</f>
        <v>0</v>
      </c>
      <c r="S49" s="303">
        <f>+Sklop1[[#This Row],[cena/enota brez DDV v EUR]]*Sklop1[[#This Row],[Okvirna količina]]</f>
        <v>0</v>
      </c>
      <c r="T49" s="305">
        <f>+Sklop1[[#This Row],[Končna cena/enoto mere (EUR) z DDV]]*Sklop1[[#This Row],[Okvirna količina]]</f>
        <v>0</v>
      </c>
      <c r="U49" s="306"/>
    </row>
    <row r="50" spans="1:21" s="55" customFormat="1" ht="24">
      <c r="A50" s="79" t="s">
        <v>36</v>
      </c>
      <c r="B50" s="266" t="s">
        <v>255</v>
      </c>
      <c r="C50" s="144" t="s">
        <v>256</v>
      </c>
      <c r="D50" s="144" t="s">
        <v>0</v>
      </c>
      <c r="E50" s="100" t="s">
        <v>222</v>
      </c>
      <c r="F50" s="389">
        <v>350</v>
      </c>
      <c r="G50" s="390" t="s">
        <v>0</v>
      </c>
      <c r="H50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50" s="299">
        <f>IF(Sklop1[[#This Row],[ZAHTEVANA SHEMA KAKOVOSTI]]&lt;&gt;"",Sklop1[[#This Row],[Preračunana masa/volumen/kos na enoto kg]],"")</f>
        <v>350</v>
      </c>
      <c r="J50" s="300"/>
      <c r="K50" s="301"/>
      <c r="L50" s="301"/>
      <c r="M50" s="302"/>
      <c r="N50" s="307"/>
      <c r="O50" s="307"/>
      <c r="P50" s="304"/>
      <c r="Q50" s="303">
        <f>+Sklop1[[#This Row],[cena/enota brez DDV v EUR]]*Sklop1[[#This Row],[Stopnja DDV (%)]]</f>
        <v>0</v>
      </c>
      <c r="R50" s="303">
        <f>+Sklop1[[#This Row],[cena/enota brez DDV v EUR]]+Sklop1[[#This Row],[Davek (EUR)]]</f>
        <v>0</v>
      </c>
      <c r="S50" s="303">
        <f>+Sklop1[[#This Row],[cena/enota brez DDV v EUR]]*Sklop1[[#This Row],[Okvirna količina]]</f>
        <v>0</v>
      </c>
      <c r="T50" s="305">
        <f>+Sklop1[[#This Row],[Končna cena/enoto mere (EUR) z DDV]]*Sklop1[[#This Row],[Okvirna količina]]</f>
        <v>0</v>
      </c>
      <c r="U50" s="306"/>
    </row>
    <row r="51" spans="1:21" s="55" customFormat="1" ht="36">
      <c r="A51" s="79" t="s">
        <v>37</v>
      </c>
      <c r="B51" s="266" t="s">
        <v>257</v>
      </c>
      <c r="C51" s="144">
        <v>140</v>
      </c>
      <c r="D51" s="144" t="s">
        <v>111</v>
      </c>
      <c r="E51" s="100" t="s">
        <v>222</v>
      </c>
      <c r="F51" s="389">
        <v>400</v>
      </c>
      <c r="G51" s="390" t="s">
        <v>190</v>
      </c>
      <c r="H51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56.000000000000007</v>
      </c>
      <c r="I51" s="299">
        <f>IF(Sklop1[[#This Row],[ZAHTEVANA SHEMA KAKOVOSTI]]&lt;&gt;"",Sklop1[[#This Row],[Preračunana masa/volumen/kos na enoto kg]],"")</f>
        <v>56.000000000000007</v>
      </c>
      <c r="J51" s="300"/>
      <c r="K51" s="301"/>
      <c r="L51" s="301"/>
      <c r="M51" s="302"/>
      <c r="N51" s="307"/>
      <c r="O51" s="307"/>
      <c r="P51" s="304"/>
      <c r="Q51" s="303">
        <f>+Sklop1[[#This Row],[cena/enota brez DDV v EUR]]*Sklop1[[#This Row],[Stopnja DDV (%)]]</f>
        <v>0</v>
      </c>
      <c r="R51" s="303">
        <f>+Sklop1[[#This Row],[cena/enota brez DDV v EUR]]+Sklop1[[#This Row],[Davek (EUR)]]</f>
        <v>0</v>
      </c>
      <c r="S51" s="303">
        <f>+Sklop1[[#This Row],[cena/enota brez DDV v EUR]]*Sklop1[[#This Row],[Okvirna količina]]</f>
        <v>0</v>
      </c>
      <c r="T51" s="305">
        <f>+Sklop1[[#This Row],[Končna cena/enoto mere (EUR) z DDV]]*Sklop1[[#This Row],[Okvirna količina]]</f>
        <v>0</v>
      </c>
      <c r="U51" s="306"/>
    </row>
    <row r="52" spans="1:21" s="55" customFormat="1" ht="12">
      <c r="A52" s="79" t="s">
        <v>38</v>
      </c>
      <c r="B52" s="266" t="s">
        <v>778</v>
      </c>
      <c r="C52" s="144">
        <v>140</v>
      </c>
      <c r="D52" s="144" t="s">
        <v>111</v>
      </c>
      <c r="E52" s="100" t="s">
        <v>222</v>
      </c>
      <c r="F52" s="389">
        <v>401</v>
      </c>
      <c r="G52" s="390" t="s">
        <v>190</v>
      </c>
      <c r="H52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56.140000000000008</v>
      </c>
      <c r="I52" s="299">
        <f>IF(Sklop1[[#This Row],[ZAHTEVANA SHEMA KAKOVOSTI]]&lt;&gt;"",Sklop1[[#This Row],[Preračunana masa/volumen/kos na enoto kg]],"")</f>
        <v>56.140000000000008</v>
      </c>
      <c r="J52" s="300"/>
      <c r="K52" s="301"/>
      <c r="L52" s="301"/>
      <c r="M52" s="302"/>
      <c r="N52" s="307"/>
      <c r="O52" s="307"/>
      <c r="P52" s="304"/>
      <c r="Q52" s="303">
        <f>+Sklop1[[#This Row],[cena/enota brez DDV v EUR]]*Sklop1[[#This Row],[Stopnja DDV (%)]]</f>
        <v>0</v>
      </c>
      <c r="R52" s="303">
        <f>+Sklop1[[#This Row],[cena/enota brez DDV v EUR]]+Sklop1[[#This Row],[Davek (EUR)]]</f>
        <v>0</v>
      </c>
      <c r="S52" s="303">
        <f>+Sklop1[[#This Row],[cena/enota brez DDV v EUR]]*Sklop1[[#This Row],[Okvirna količina]]</f>
        <v>0</v>
      </c>
      <c r="T52" s="305">
        <f>+Sklop1[[#This Row],[Končna cena/enoto mere (EUR) z DDV]]*Sklop1[[#This Row],[Okvirna količina]]</f>
        <v>0</v>
      </c>
      <c r="U52" s="306"/>
    </row>
    <row r="53" spans="1:21" s="55" customFormat="1" ht="12">
      <c r="A53" s="79" t="s">
        <v>39</v>
      </c>
      <c r="B53" s="266" t="s">
        <v>258</v>
      </c>
      <c r="C53" s="144">
        <v>140</v>
      </c>
      <c r="D53" s="144" t="s">
        <v>111</v>
      </c>
      <c r="E53" s="100" t="s">
        <v>222</v>
      </c>
      <c r="F53" s="391">
        <v>1500</v>
      </c>
      <c r="G53" s="390" t="s">
        <v>190</v>
      </c>
      <c r="H53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210.00000000000003</v>
      </c>
      <c r="I53" s="299">
        <f>IF(Sklop1[[#This Row],[ZAHTEVANA SHEMA KAKOVOSTI]]&lt;&gt;"",Sklop1[[#This Row],[Preračunana masa/volumen/kos na enoto kg]],"")</f>
        <v>210.00000000000003</v>
      </c>
      <c r="J53" s="300"/>
      <c r="K53" s="301"/>
      <c r="L53" s="301"/>
      <c r="M53" s="302"/>
      <c r="N53" s="307"/>
      <c r="O53" s="307"/>
      <c r="P53" s="304"/>
      <c r="Q53" s="303">
        <f>+Sklop1[[#This Row],[cena/enota brez DDV v EUR]]*Sklop1[[#This Row],[Stopnja DDV (%)]]</f>
        <v>0</v>
      </c>
      <c r="R53" s="303">
        <f>+Sklop1[[#This Row],[cena/enota brez DDV v EUR]]+Sklop1[[#This Row],[Davek (EUR)]]</f>
        <v>0</v>
      </c>
      <c r="S53" s="303">
        <f>+Sklop1[[#This Row],[cena/enota brez DDV v EUR]]*Sklop1[[#This Row],[Okvirna količina]]</f>
        <v>0</v>
      </c>
      <c r="T53" s="305">
        <f>+Sklop1[[#This Row],[Končna cena/enoto mere (EUR) z DDV]]*Sklop1[[#This Row],[Okvirna količina]]</f>
        <v>0</v>
      </c>
      <c r="U53" s="306"/>
    </row>
    <row r="54" spans="1:21" s="55" customFormat="1" ht="12">
      <c r="A54" s="79" t="s">
        <v>40</v>
      </c>
      <c r="B54" s="266" t="s">
        <v>258</v>
      </c>
      <c r="C54" s="144">
        <v>50</v>
      </c>
      <c r="D54" s="144" t="s">
        <v>111</v>
      </c>
      <c r="E54" s="100" t="s">
        <v>222</v>
      </c>
      <c r="F54" s="389">
        <v>70</v>
      </c>
      <c r="G54" s="390" t="s">
        <v>190</v>
      </c>
      <c r="H54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3.5</v>
      </c>
      <c r="I54" s="299">
        <f>IF(Sklop1[[#This Row],[ZAHTEVANA SHEMA KAKOVOSTI]]&lt;&gt;"",Sklop1[[#This Row],[Preračunana masa/volumen/kos na enoto kg]],"")</f>
        <v>3.5</v>
      </c>
      <c r="J54" s="300"/>
      <c r="K54" s="301"/>
      <c r="L54" s="301"/>
      <c r="M54" s="302"/>
      <c r="N54" s="307"/>
      <c r="O54" s="307"/>
      <c r="P54" s="304"/>
      <c r="Q54" s="303">
        <f>+Sklop1[[#This Row],[cena/enota brez DDV v EUR]]*Sklop1[[#This Row],[Stopnja DDV (%)]]</f>
        <v>0</v>
      </c>
      <c r="R54" s="303">
        <f>+Sklop1[[#This Row],[cena/enota brez DDV v EUR]]+Sklop1[[#This Row],[Davek (EUR)]]</f>
        <v>0</v>
      </c>
      <c r="S54" s="303">
        <f>+Sklop1[[#This Row],[cena/enota brez DDV v EUR]]*Sklop1[[#This Row],[Okvirna količina]]</f>
        <v>0</v>
      </c>
      <c r="T54" s="305">
        <f>+Sklop1[[#This Row],[Končna cena/enoto mere (EUR) z DDV]]*Sklop1[[#This Row],[Okvirna količina]]</f>
        <v>0</v>
      </c>
      <c r="U54" s="306"/>
    </row>
    <row r="55" spans="1:21" s="55" customFormat="1" ht="24">
      <c r="A55" s="79" t="s">
        <v>41</v>
      </c>
      <c r="B55" s="266" t="s">
        <v>259</v>
      </c>
      <c r="C55" s="144">
        <v>140</v>
      </c>
      <c r="D55" s="144" t="s">
        <v>111</v>
      </c>
      <c r="E55" s="100" t="s">
        <v>222</v>
      </c>
      <c r="F55" s="391">
        <v>1500</v>
      </c>
      <c r="G55" s="390" t="s">
        <v>190</v>
      </c>
      <c r="H55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210.00000000000003</v>
      </c>
      <c r="I55" s="299">
        <f>IF(Sklop1[[#This Row],[ZAHTEVANA SHEMA KAKOVOSTI]]&lt;&gt;"",Sklop1[[#This Row],[Preračunana masa/volumen/kos na enoto kg]],"")</f>
        <v>210.00000000000003</v>
      </c>
      <c r="J55" s="300"/>
      <c r="K55" s="301"/>
      <c r="L55" s="301"/>
      <c r="M55" s="302"/>
      <c r="N55" s="307"/>
      <c r="O55" s="307"/>
      <c r="P55" s="304"/>
      <c r="Q55" s="303">
        <f>+Sklop1[[#This Row],[cena/enota brez DDV v EUR]]*Sklop1[[#This Row],[Stopnja DDV (%)]]</f>
        <v>0</v>
      </c>
      <c r="R55" s="303">
        <f>+Sklop1[[#This Row],[cena/enota brez DDV v EUR]]+Sklop1[[#This Row],[Davek (EUR)]]</f>
        <v>0</v>
      </c>
      <c r="S55" s="303">
        <f>+Sklop1[[#This Row],[cena/enota brez DDV v EUR]]*Sklop1[[#This Row],[Okvirna količina]]</f>
        <v>0</v>
      </c>
      <c r="T55" s="305">
        <f>+Sklop1[[#This Row],[Končna cena/enoto mere (EUR) z DDV]]*Sklop1[[#This Row],[Okvirna količina]]</f>
        <v>0</v>
      </c>
      <c r="U55" s="306"/>
    </row>
    <row r="56" spans="1:21" s="55" customFormat="1" ht="36">
      <c r="A56" s="79" t="s">
        <v>42</v>
      </c>
      <c r="B56" s="266" t="s">
        <v>260</v>
      </c>
      <c r="C56" s="144">
        <v>150</v>
      </c>
      <c r="D56" s="144" t="s">
        <v>111</v>
      </c>
      <c r="E56" s="100" t="s">
        <v>222</v>
      </c>
      <c r="F56" s="389">
        <v>4000</v>
      </c>
      <c r="G56" s="390" t="s">
        <v>190</v>
      </c>
      <c r="H56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56" s="299">
        <f>IF(Sklop1[[#This Row],[ZAHTEVANA SHEMA KAKOVOSTI]]&lt;&gt;"",Sklop1[[#This Row],[Preračunana masa/volumen/kos na enoto kg]],"")</f>
        <v>600</v>
      </c>
      <c r="J56" s="300"/>
      <c r="K56" s="301"/>
      <c r="L56" s="301"/>
      <c r="M56" s="302"/>
      <c r="N56" s="307"/>
      <c r="O56" s="307"/>
      <c r="P56" s="304"/>
      <c r="Q56" s="303">
        <f>+Sklop1[[#This Row],[cena/enota brez DDV v EUR]]*Sklop1[[#This Row],[Stopnja DDV (%)]]</f>
        <v>0</v>
      </c>
      <c r="R56" s="303">
        <f>+Sklop1[[#This Row],[cena/enota brez DDV v EUR]]+Sklop1[[#This Row],[Davek (EUR)]]</f>
        <v>0</v>
      </c>
      <c r="S56" s="303">
        <f>+Sklop1[[#This Row],[cena/enota brez DDV v EUR]]*Sklop1[[#This Row],[Okvirna količina]]</f>
        <v>0</v>
      </c>
      <c r="T56" s="305">
        <f>+Sklop1[[#This Row],[Končna cena/enoto mere (EUR) z DDV]]*Sklop1[[#This Row],[Okvirna količina]]</f>
        <v>0</v>
      </c>
      <c r="U56" s="306"/>
    </row>
    <row r="57" spans="1:21" s="55" customFormat="1" ht="12">
      <c r="A57" s="79" t="s">
        <v>43</v>
      </c>
      <c r="B57" s="266" t="s">
        <v>261</v>
      </c>
      <c r="C57" s="144">
        <v>100</v>
      </c>
      <c r="D57" s="144" t="s">
        <v>111</v>
      </c>
      <c r="E57" s="100" t="s">
        <v>222</v>
      </c>
      <c r="F57" s="389">
        <v>3200</v>
      </c>
      <c r="G57" s="390" t="s">
        <v>190</v>
      </c>
      <c r="H57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320</v>
      </c>
      <c r="I57" s="299">
        <f>IF(Sklop1[[#This Row],[ZAHTEVANA SHEMA KAKOVOSTI]]&lt;&gt;"",Sklop1[[#This Row],[Preračunana masa/volumen/kos na enoto kg]],"")</f>
        <v>320</v>
      </c>
      <c r="J57" s="300"/>
      <c r="K57" s="301"/>
      <c r="L57" s="301"/>
      <c r="M57" s="302"/>
      <c r="N57" s="307"/>
      <c r="O57" s="307"/>
      <c r="P57" s="304"/>
      <c r="Q57" s="303">
        <f>+Sklop1[[#This Row],[cena/enota brez DDV v EUR]]*Sklop1[[#This Row],[Stopnja DDV (%)]]</f>
        <v>0</v>
      </c>
      <c r="R57" s="303">
        <f>+Sklop1[[#This Row],[cena/enota brez DDV v EUR]]+Sklop1[[#This Row],[Davek (EUR)]]</f>
        <v>0</v>
      </c>
      <c r="S57" s="303">
        <f>+Sklop1[[#This Row],[cena/enota brez DDV v EUR]]*Sklop1[[#This Row],[Okvirna količina]]</f>
        <v>0</v>
      </c>
      <c r="T57" s="305">
        <f>+Sklop1[[#This Row],[Končna cena/enoto mere (EUR) z DDV]]*Sklop1[[#This Row],[Okvirna količina]]</f>
        <v>0</v>
      </c>
      <c r="U57" s="306"/>
    </row>
    <row r="58" spans="1:21" s="55" customFormat="1" ht="12">
      <c r="A58" s="79" t="s">
        <v>48</v>
      </c>
      <c r="B58" s="266" t="s">
        <v>779</v>
      </c>
      <c r="C58" s="144">
        <v>100</v>
      </c>
      <c r="D58" s="144" t="s">
        <v>111</v>
      </c>
      <c r="E58" s="100" t="s">
        <v>222</v>
      </c>
      <c r="F58" s="389">
        <v>5000</v>
      </c>
      <c r="G58" s="390" t="s">
        <v>190</v>
      </c>
      <c r="H58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58" s="299">
        <f>IF(Sklop1[[#This Row],[ZAHTEVANA SHEMA KAKOVOSTI]]&lt;&gt;"",Sklop1[[#This Row],[Preračunana masa/volumen/kos na enoto kg]],"")</f>
        <v>500</v>
      </c>
      <c r="J58" s="300"/>
      <c r="K58" s="301"/>
      <c r="L58" s="301"/>
      <c r="M58" s="302"/>
      <c r="N58" s="307"/>
      <c r="O58" s="307"/>
      <c r="P58" s="304"/>
      <c r="Q58" s="303">
        <f>+Sklop1[[#This Row],[cena/enota brez DDV v EUR]]*Sklop1[[#This Row],[Stopnja DDV (%)]]</f>
        <v>0</v>
      </c>
      <c r="R58" s="303">
        <f>+Sklop1[[#This Row],[cena/enota brez DDV v EUR]]+Sklop1[[#This Row],[Davek (EUR)]]</f>
        <v>0</v>
      </c>
      <c r="S58" s="303">
        <f>+Sklop1[[#This Row],[cena/enota brez DDV v EUR]]*Sklop1[[#This Row],[Okvirna količina]]</f>
        <v>0</v>
      </c>
      <c r="T58" s="305">
        <f>+Sklop1[[#This Row],[Končna cena/enoto mere (EUR) z DDV]]*Sklop1[[#This Row],[Okvirna količina]]</f>
        <v>0</v>
      </c>
      <c r="U58" s="306"/>
    </row>
    <row r="59" spans="1:21" s="55" customFormat="1" ht="12">
      <c r="A59" s="79" t="s">
        <v>44</v>
      </c>
      <c r="B59" s="266" t="s">
        <v>792</v>
      </c>
      <c r="C59" s="144" t="s">
        <v>547</v>
      </c>
      <c r="D59" s="144" t="s">
        <v>0</v>
      </c>
      <c r="E59" s="100"/>
      <c r="F59" s="389">
        <v>500</v>
      </c>
      <c r="G59" s="390" t="s">
        <v>0</v>
      </c>
      <c r="H59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59" s="299" t="str">
        <f>IF(Sklop1[[#This Row],[ZAHTEVANA SHEMA KAKOVOSTI]]&lt;&gt;"",Sklop1[[#This Row],[Preračunana masa/volumen/kos na enoto kg]],"")</f>
        <v/>
      </c>
      <c r="J59" s="300"/>
      <c r="K59" s="301"/>
      <c r="L59" s="301"/>
      <c r="M59" s="302"/>
      <c r="N59" s="307"/>
      <c r="O59" s="307"/>
      <c r="P59" s="304"/>
      <c r="Q59" s="303">
        <f>+Sklop1[[#This Row],[cena/enota brez DDV v EUR]]*Sklop1[[#This Row],[Stopnja DDV (%)]]</f>
        <v>0</v>
      </c>
      <c r="R59" s="303">
        <f>+Sklop1[[#This Row],[cena/enota brez DDV v EUR]]+Sklop1[[#This Row],[Davek (EUR)]]</f>
        <v>0</v>
      </c>
      <c r="S59" s="303">
        <f>+Sklop1[[#This Row],[cena/enota brez DDV v EUR]]*Sklop1[[#This Row],[Okvirna količina]]</f>
        <v>0</v>
      </c>
      <c r="T59" s="305">
        <f>+Sklop1[[#This Row],[Končna cena/enoto mere (EUR) z DDV]]*Sklop1[[#This Row],[Okvirna količina]]</f>
        <v>0</v>
      </c>
      <c r="U59" s="306"/>
    </row>
    <row r="60" spans="1:21" s="55" customFormat="1" ht="48">
      <c r="A60" s="79" t="s">
        <v>45</v>
      </c>
      <c r="B60" s="276" t="s">
        <v>780</v>
      </c>
      <c r="C60" s="144">
        <v>400</v>
      </c>
      <c r="D60" s="77" t="s">
        <v>111</v>
      </c>
      <c r="E60" s="100"/>
      <c r="F60" s="277">
        <v>450</v>
      </c>
      <c r="G60" s="144" t="s">
        <v>190</v>
      </c>
      <c r="H6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60" s="80" t="str">
        <f>IF(Sklop1[[#This Row],[ZAHTEVANA SHEMA KAKOVOSTI]]&lt;&gt;"",Sklop1[[#This Row],[Preračunana masa/volumen/kos na enoto kg]],"")</f>
        <v/>
      </c>
      <c r="J60" s="88"/>
      <c r="K60" s="85"/>
      <c r="L60" s="85"/>
      <c r="M60" s="155"/>
      <c r="N60" s="157"/>
      <c r="O60" s="156"/>
      <c r="P60" s="91"/>
      <c r="Q60" s="257">
        <f>+Sklop1[[#This Row],[cena/enota brez DDV v EUR]]*Sklop1[[#This Row],[Stopnja DDV (%)]]</f>
        <v>0</v>
      </c>
      <c r="R60" s="257">
        <f>+Sklop1[[#This Row],[cena/enota brez DDV v EUR]]+Sklop1[[#This Row],[Davek (EUR)]]</f>
        <v>0</v>
      </c>
      <c r="S60" s="257">
        <f>+Sklop1[[#This Row],[cena/enota brez DDV v EUR]]*Sklop1[[#This Row],[Okvirna količina]]</f>
        <v>0</v>
      </c>
      <c r="T60" s="257">
        <f>+Sklop1[[#This Row],[Končna cena/enoto mere (EUR) z DDV]]*Sklop1[[#This Row],[Okvirna količina]]</f>
        <v>0</v>
      </c>
      <c r="U60" s="258"/>
    </row>
    <row r="61" spans="1:21" s="55" customFormat="1" ht="24">
      <c r="A61" s="79" t="s">
        <v>49</v>
      </c>
      <c r="B61" s="276" t="s">
        <v>996</v>
      </c>
      <c r="C61" s="144" t="s">
        <v>263</v>
      </c>
      <c r="D61" s="77" t="s">
        <v>111</v>
      </c>
      <c r="E61" s="100"/>
      <c r="F61" s="277">
        <v>70</v>
      </c>
      <c r="G61" s="144" t="s">
        <v>0</v>
      </c>
      <c r="H6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61" s="80" t="str">
        <f>IF(Sklop1[[#This Row],[ZAHTEVANA SHEMA KAKOVOSTI]]&lt;&gt;"",Sklop1[[#This Row],[Preračunana masa/volumen/kos na enoto kg]],"")</f>
        <v/>
      </c>
      <c r="J61" s="88"/>
      <c r="K61" s="85"/>
      <c r="L61" s="85"/>
      <c r="M61" s="155"/>
      <c r="N61" s="157"/>
      <c r="O61" s="156"/>
      <c r="P61" s="91"/>
      <c r="Q61" s="257">
        <f>+Sklop1[[#This Row],[cena/enota brez DDV v EUR]]*Sklop1[[#This Row],[Stopnja DDV (%)]]</f>
        <v>0</v>
      </c>
      <c r="R61" s="257">
        <f>+Sklop1[[#This Row],[cena/enota brez DDV v EUR]]+Sklop1[[#This Row],[Davek (EUR)]]</f>
        <v>0</v>
      </c>
      <c r="S61" s="257">
        <f>+Sklop1[[#This Row],[cena/enota brez DDV v EUR]]*Sklop1[[#This Row],[Okvirna količina]]</f>
        <v>0</v>
      </c>
      <c r="T61" s="257">
        <f>+Sklop1[[#This Row],[Končna cena/enoto mere (EUR) z DDV]]*Sklop1[[#This Row],[Okvirna količina]]</f>
        <v>0</v>
      </c>
      <c r="U61" s="258"/>
    </row>
    <row r="62" spans="1:21" s="55" customFormat="1" ht="24">
      <c r="A62" s="79" t="s">
        <v>50</v>
      </c>
      <c r="B62" s="276" t="s">
        <v>997</v>
      </c>
      <c r="C62" s="144">
        <v>250</v>
      </c>
      <c r="D62" s="77" t="s">
        <v>111</v>
      </c>
      <c r="E62" s="100"/>
      <c r="F62" s="277">
        <v>70</v>
      </c>
      <c r="G62" s="144" t="s">
        <v>190</v>
      </c>
      <c r="H6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17.5</v>
      </c>
      <c r="I62" s="80" t="str">
        <f>IF(Sklop1[[#This Row],[ZAHTEVANA SHEMA KAKOVOSTI]]&lt;&gt;"",Sklop1[[#This Row],[Preračunana masa/volumen/kos na enoto kg]],"")</f>
        <v/>
      </c>
      <c r="J62" s="88"/>
      <c r="K62" s="85"/>
      <c r="L62" s="85"/>
      <c r="M62" s="155"/>
      <c r="N62" s="157"/>
      <c r="O62" s="156"/>
      <c r="P62" s="91"/>
      <c r="Q62" s="257">
        <f>+Sklop1[[#This Row],[cena/enota brez DDV v EUR]]*Sklop1[[#This Row],[Stopnja DDV (%)]]</f>
        <v>0</v>
      </c>
      <c r="R62" s="257">
        <f>+Sklop1[[#This Row],[cena/enota brez DDV v EUR]]+Sklop1[[#This Row],[Davek (EUR)]]</f>
        <v>0</v>
      </c>
      <c r="S62" s="257">
        <f>+Sklop1[[#This Row],[cena/enota brez DDV v EUR]]*Sklop1[[#This Row],[Okvirna količina]]</f>
        <v>0</v>
      </c>
      <c r="T62" s="257">
        <f>+Sklop1[[#This Row],[Končna cena/enoto mere (EUR) z DDV]]*Sklop1[[#This Row],[Okvirna količina]]</f>
        <v>0</v>
      </c>
      <c r="U62" s="258"/>
    </row>
    <row r="63" spans="1:21" s="55" customFormat="1" ht="24">
      <c r="A63" s="79" t="s">
        <v>46</v>
      </c>
      <c r="B63" s="266" t="s">
        <v>998</v>
      </c>
      <c r="C63" s="144" t="s">
        <v>999</v>
      </c>
      <c r="D63" s="144" t="s">
        <v>111</v>
      </c>
      <c r="E63" s="100"/>
      <c r="F63" s="389">
        <v>100</v>
      </c>
      <c r="G63" s="390" t="s">
        <v>0</v>
      </c>
      <c r="H63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63" s="346" t="str">
        <f>IF(Sklop1[[#This Row],[ZAHTEVANA SHEMA KAKOVOSTI]]&lt;&gt;"",Sklop1[[#This Row],[Preračunana masa/volumen/kos na enoto kg]],"")</f>
        <v/>
      </c>
      <c r="J63" s="347"/>
      <c r="K63" s="348"/>
      <c r="L63" s="348"/>
      <c r="M63" s="349"/>
      <c r="N63" s="350"/>
      <c r="O63" s="350"/>
      <c r="P63" s="351"/>
      <c r="Q63" s="352">
        <f>+Sklop1[[#This Row],[cena/enota brez DDV v EUR]]*Sklop1[[#This Row],[Stopnja DDV (%)]]</f>
        <v>0</v>
      </c>
      <c r="R63" s="352">
        <f>+Sklop1[[#This Row],[cena/enota brez DDV v EUR]]+Sklop1[[#This Row],[Davek (EUR)]]</f>
        <v>0</v>
      </c>
      <c r="S63" s="352">
        <f>+Sklop1[[#This Row],[cena/enota brez DDV v EUR]]*Sklop1[[#This Row],[Okvirna količina]]</f>
        <v>0</v>
      </c>
      <c r="T63" s="353">
        <f>+Sklop1[[#This Row],[Končna cena/enoto mere (EUR) z DDV]]*Sklop1[[#This Row],[Okvirna količina]]</f>
        <v>0</v>
      </c>
      <c r="U63" s="354"/>
    </row>
    <row r="64" spans="1:21" s="55" customFormat="1" ht="12">
      <c r="A64" s="79" t="s">
        <v>51</v>
      </c>
      <c r="B64" s="276" t="s">
        <v>264</v>
      </c>
      <c r="C64" s="144">
        <v>5</v>
      </c>
      <c r="D64" s="77" t="s">
        <v>0</v>
      </c>
      <c r="E64" s="100"/>
      <c r="F64" s="277">
        <v>80</v>
      </c>
      <c r="G64" s="144" t="s">
        <v>190</v>
      </c>
      <c r="H6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64" s="80" t="str">
        <f>IF(Sklop1[[#This Row],[ZAHTEVANA SHEMA KAKOVOSTI]]&lt;&gt;"",Sklop1[[#This Row],[Preračunana masa/volumen/kos na enoto kg]],"")</f>
        <v/>
      </c>
      <c r="J64" s="88"/>
      <c r="K64" s="85"/>
      <c r="L64" s="85"/>
      <c r="M64" s="155"/>
      <c r="N64" s="157"/>
      <c r="O64" s="156"/>
      <c r="P64" s="91"/>
      <c r="Q64" s="257">
        <f>+Sklop1[[#This Row],[cena/enota brez DDV v EUR]]*Sklop1[[#This Row],[Stopnja DDV (%)]]</f>
        <v>0</v>
      </c>
      <c r="R64" s="257">
        <f>+Sklop1[[#This Row],[cena/enota brez DDV v EUR]]+Sklop1[[#This Row],[Davek (EUR)]]</f>
        <v>0</v>
      </c>
      <c r="S64" s="257">
        <f>+Sklop1[[#This Row],[cena/enota brez DDV v EUR]]*Sklop1[[#This Row],[Okvirna količina]]</f>
        <v>0</v>
      </c>
      <c r="T64" s="257">
        <f>+Sklop1[[#This Row],[Končna cena/enoto mere (EUR) z DDV]]*Sklop1[[#This Row],[Okvirna količina]]</f>
        <v>0</v>
      </c>
      <c r="U64" s="258"/>
    </row>
    <row r="65" spans="1:21" s="55" customFormat="1" ht="12">
      <c r="A65" s="79" t="s">
        <v>47</v>
      </c>
      <c r="B65" s="276" t="s">
        <v>265</v>
      </c>
      <c r="C65" s="144" t="s">
        <v>266</v>
      </c>
      <c r="D65" s="77" t="s">
        <v>111</v>
      </c>
      <c r="E65" s="100"/>
      <c r="F65" s="144">
        <v>70</v>
      </c>
      <c r="G65" s="144" t="s">
        <v>0</v>
      </c>
      <c r="H65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65" s="80" t="str">
        <f>IF(Sklop1[[#This Row],[ZAHTEVANA SHEMA KAKOVOSTI]]&lt;&gt;"",Sklop1[[#This Row],[Preračunana masa/volumen/kos na enoto kg]],"")</f>
        <v/>
      </c>
      <c r="J65" s="88"/>
      <c r="K65" s="85"/>
      <c r="L65" s="85"/>
      <c r="M65" s="155"/>
      <c r="N65" s="157"/>
      <c r="O65" s="156"/>
      <c r="P65" s="91"/>
      <c r="Q65" s="257">
        <f>+Sklop1[[#This Row],[cena/enota brez DDV v EUR]]*Sklop1[[#This Row],[Stopnja DDV (%)]]</f>
        <v>0</v>
      </c>
      <c r="R65" s="257">
        <f>+Sklop1[[#This Row],[cena/enota brez DDV v EUR]]+Sklop1[[#This Row],[Davek (EUR)]]</f>
        <v>0</v>
      </c>
      <c r="S65" s="257">
        <f>+Sklop1[[#This Row],[cena/enota brez DDV v EUR]]*Sklop1[[#This Row],[Okvirna količina]]</f>
        <v>0</v>
      </c>
      <c r="T65" s="257">
        <f>+Sklop1[[#This Row],[Končna cena/enoto mere (EUR) z DDV]]*Sklop1[[#This Row],[Okvirna količina]]</f>
        <v>0</v>
      </c>
      <c r="U65" s="258"/>
    </row>
    <row r="66" spans="1:21" s="55" customFormat="1" ht="12">
      <c r="A66" s="79" t="s">
        <v>52</v>
      </c>
      <c r="B66" s="276" t="s">
        <v>267</v>
      </c>
      <c r="C66" s="144" t="s">
        <v>1115</v>
      </c>
      <c r="D66" s="77" t="s">
        <v>111</v>
      </c>
      <c r="E66" s="100"/>
      <c r="F66" s="277">
        <v>400</v>
      </c>
      <c r="G66" s="144" t="s">
        <v>0</v>
      </c>
      <c r="H6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66" s="80" t="str">
        <f>IF(Sklop1[[#This Row],[ZAHTEVANA SHEMA KAKOVOSTI]]&lt;&gt;"",Sklop1[[#This Row],[Preračunana masa/volumen/kos na enoto kg]],"")</f>
        <v/>
      </c>
      <c r="J66" s="88"/>
      <c r="K66" s="85"/>
      <c r="L66" s="85"/>
      <c r="M66" s="155"/>
      <c r="N66" s="157"/>
      <c r="O66" s="156"/>
      <c r="P66" s="91"/>
      <c r="Q66" s="257">
        <f>+Sklop1[[#This Row],[cena/enota brez DDV v EUR]]*Sklop1[[#This Row],[Stopnja DDV (%)]]</f>
        <v>0</v>
      </c>
      <c r="R66" s="257">
        <f>+Sklop1[[#This Row],[cena/enota brez DDV v EUR]]+Sklop1[[#This Row],[Davek (EUR)]]</f>
        <v>0</v>
      </c>
      <c r="S66" s="257">
        <f>+Sklop1[[#This Row],[cena/enota brez DDV v EUR]]*Sklop1[[#This Row],[Okvirna količina]]</f>
        <v>0</v>
      </c>
      <c r="T66" s="257">
        <f>+Sklop1[[#This Row],[Končna cena/enoto mere (EUR) z DDV]]*Sklop1[[#This Row],[Okvirna količina]]</f>
        <v>0</v>
      </c>
      <c r="U66" s="258"/>
    </row>
    <row r="67" spans="1:21" s="55" customFormat="1" ht="48">
      <c r="A67" s="79" t="s">
        <v>53</v>
      </c>
      <c r="B67" s="276" t="s">
        <v>781</v>
      </c>
      <c r="C67" s="144">
        <v>300</v>
      </c>
      <c r="D67" s="77" t="s">
        <v>111</v>
      </c>
      <c r="E67" s="100"/>
      <c r="F67" s="277">
        <v>90</v>
      </c>
      <c r="G67" s="144" t="s">
        <v>190</v>
      </c>
      <c r="H6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</v>
      </c>
      <c r="I67" s="80" t="str">
        <f>IF(Sklop1[[#This Row],[ZAHTEVANA SHEMA KAKOVOSTI]]&lt;&gt;"",Sklop1[[#This Row],[Preračunana masa/volumen/kos na enoto kg]],"")</f>
        <v/>
      </c>
      <c r="J67" s="88"/>
      <c r="K67" s="85"/>
      <c r="L67" s="85"/>
      <c r="M67" s="155"/>
      <c r="N67" s="157"/>
      <c r="O67" s="156"/>
      <c r="P67" s="91"/>
      <c r="Q67" s="257">
        <f>+Sklop1[[#This Row],[cena/enota brez DDV v EUR]]*Sklop1[[#This Row],[Stopnja DDV (%)]]</f>
        <v>0</v>
      </c>
      <c r="R67" s="257">
        <f>+Sklop1[[#This Row],[cena/enota brez DDV v EUR]]+Sklop1[[#This Row],[Davek (EUR)]]</f>
        <v>0</v>
      </c>
      <c r="S67" s="257">
        <f>+Sklop1[[#This Row],[cena/enota brez DDV v EUR]]*Sklop1[[#This Row],[Okvirna količina]]</f>
        <v>0</v>
      </c>
      <c r="T67" s="257">
        <f>+Sklop1[[#This Row],[Končna cena/enoto mere (EUR) z DDV]]*Sklop1[[#This Row],[Okvirna količina]]</f>
        <v>0</v>
      </c>
      <c r="U67" s="258"/>
    </row>
    <row r="68" spans="1:21" s="55" customFormat="1" ht="24">
      <c r="A68" s="79" t="s">
        <v>54</v>
      </c>
      <c r="B68" s="266" t="s">
        <v>790</v>
      </c>
      <c r="C68" s="144">
        <v>140</v>
      </c>
      <c r="D68" s="144" t="s">
        <v>111</v>
      </c>
      <c r="E68" s="100"/>
      <c r="F68" s="389">
        <v>1000</v>
      </c>
      <c r="G68" s="390" t="s">
        <v>190</v>
      </c>
      <c r="H68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68" s="299" t="str">
        <f>IF(Sklop1[[#This Row],[ZAHTEVANA SHEMA KAKOVOSTI]]&lt;&gt;"",Sklop1[[#This Row],[Preračunana masa/volumen/kos na enoto kg]],"")</f>
        <v/>
      </c>
      <c r="J68" s="300"/>
      <c r="K68" s="301"/>
      <c r="L68" s="301"/>
      <c r="M68" s="302"/>
      <c r="N68" s="307"/>
      <c r="O68" s="307"/>
      <c r="P68" s="304"/>
      <c r="Q68" s="303">
        <f>+Sklop1[[#This Row],[cena/enota brez DDV v EUR]]*Sklop1[[#This Row],[Stopnja DDV (%)]]</f>
        <v>0</v>
      </c>
      <c r="R68" s="303">
        <f>+Sklop1[[#This Row],[cena/enota brez DDV v EUR]]+Sklop1[[#This Row],[Davek (EUR)]]</f>
        <v>0</v>
      </c>
      <c r="S68" s="303">
        <f>+Sklop1[[#This Row],[cena/enota brez DDV v EUR]]*Sklop1[[#This Row],[Okvirna količina]]</f>
        <v>0</v>
      </c>
      <c r="T68" s="305">
        <f>+Sklop1[[#This Row],[Končna cena/enoto mere (EUR) z DDV]]*Sklop1[[#This Row],[Okvirna količina]]</f>
        <v>0</v>
      </c>
      <c r="U68" s="306"/>
    </row>
    <row r="69" spans="1:21" s="55" customFormat="1" ht="24">
      <c r="A69" s="79" t="s">
        <v>55</v>
      </c>
      <c r="B69" s="266" t="s">
        <v>791</v>
      </c>
      <c r="C69" s="144">
        <v>140</v>
      </c>
      <c r="D69" s="144" t="s">
        <v>111</v>
      </c>
      <c r="E69" s="100"/>
      <c r="F69" s="389">
        <v>800</v>
      </c>
      <c r="G69" s="390" t="s">
        <v>190</v>
      </c>
      <c r="H69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112.00000000000001</v>
      </c>
      <c r="I69" s="299" t="str">
        <f>IF(Sklop1[[#This Row],[ZAHTEVANA SHEMA KAKOVOSTI]]&lt;&gt;"",Sklop1[[#This Row],[Preračunana masa/volumen/kos na enoto kg]],"")</f>
        <v/>
      </c>
      <c r="J69" s="300"/>
      <c r="K69" s="301"/>
      <c r="L69" s="301"/>
      <c r="M69" s="302"/>
      <c r="N69" s="307"/>
      <c r="O69" s="307"/>
      <c r="P69" s="304"/>
      <c r="Q69" s="303">
        <f>+Sklop1[[#This Row],[cena/enota brez DDV v EUR]]*Sklop1[[#This Row],[Stopnja DDV (%)]]</f>
        <v>0</v>
      </c>
      <c r="R69" s="303">
        <f>+Sklop1[[#This Row],[cena/enota brez DDV v EUR]]+Sklop1[[#This Row],[Davek (EUR)]]</f>
        <v>0</v>
      </c>
      <c r="S69" s="303">
        <f>+Sklop1[[#This Row],[cena/enota brez DDV v EUR]]*Sklop1[[#This Row],[Okvirna količina]]</f>
        <v>0</v>
      </c>
      <c r="T69" s="305">
        <f>+Sklop1[[#This Row],[Končna cena/enoto mere (EUR) z DDV]]*Sklop1[[#This Row],[Okvirna količina]]</f>
        <v>0</v>
      </c>
      <c r="U69" s="306"/>
    </row>
    <row r="70" spans="1:21" s="55" customFormat="1" ht="24">
      <c r="A70" s="79" t="s">
        <v>56</v>
      </c>
      <c r="B70" s="266" t="s">
        <v>268</v>
      </c>
      <c r="C70" s="144" t="s">
        <v>269</v>
      </c>
      <c r="D70" s="144" t="s">
        <v>111</v>
      </c>
      <c r="E70" s="116" t="s">
        <v>222</v>
      </c>
      <c r="F70" s="389">
        <v>700</v>
      </c>
      <c r="G70" s="390" t="s">
        <v>0</v>
      </c>
      <c r="H7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70" s="80">
        <f>IF(Sklop1[[#This Row],[ZAHTEVANA SHEMA KAKOVOSTI]]&lt;&gt;"",Sklop1[[#This Row],[Preračunana masa/volumen/kos na enoto kg]],"")</f>
        <v>700</v>
      </c>
      <c r="J70" s="179"/>
      <c r="K70" s="180"/>
      <c r="L70" s="180"/>
      <c r="M70" s="181"/>
      <c r="N70" s="198"/>
      <c r="O70" s="198"/>
      <c r="P70" s="183"/>
      <c r="Q70" s="267">
        <f>+Sklop1[[#This Row],[cena/enota brez DDV v EUR]]*Sklop1[[#This Row],[Stopnja DDV (%)]]</f>
        <v>0</v>
      </c>
      <c r="R70" s="267">
        <f>+Sklop1[[#This Row],[cena/enota brez DDV v EUR]]+Sklop1[[#This Row],[Davek (EUR)]]</f>
        <v>0</v>
      </c>
      <c r="S70" s="267">
        <f>+Sklop1[[#This Row],[cena/enota brez DDV v EUR]]*Sklop1[[#This Row],[Okvirna količina]]</f>
        <v>0</v>
      </c>
      <c r="T70" s="268">
        <f>+Sklop1[[#This Row],[Končna cena/enoto mere (EUR) z DDV]]*Sklop1[[#This Row],[Okvirna količina]]</f>
        <v>0</v>
      </c>
      <c r="U70" s="269"/>
    </row>
    <row r="71" spans="1:21" s="55" customFormat="1" ht="24">
      <c r="A71" s="79" t="s">
        <v>57</v>
      </c>
      <c r="B71" s="266" t="s">
        <v>1008</v>
      </c>
      <c r="C71" s="144" t="s">
        <v>271</v>
      </c>
      <c r="D71" s="144" t="s">
        <v>0</v>
      </c>
      <c r="E71" s="116" t="s">
        <v>222</v>
      </c>
      <c r="F71" s="389">
        <v>400</v>
      </c>
      <c r="G71" s="390" t="s">
        <v>0</v>
      </c>
      <c r="H7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71" s="80">
        <f>IF(Sklop1[[#This Row],[ZAHTEVANA SHEMA KAKOVOSTI]]&lt;&gt;"",Sklop1[[#This Row],[Preračunana masa/volumen/kos na enoto kg]],"")</f>
        <v>400</v>
      </c>
      <c r="J71" s="179"/>
      <c r="K71" s="180"/>
      <c r="L71" s="180"/>
      <c r="M71" s="181"/>
      <c r="N71" s="198"/>
      <c r="O71" s="198"/>
      <c r="P71" s="183"/>
      <c r="Q71" s="267">
        <f>+Sklop1[[#This Row],[cena/enota brez DDV v EUR]]*Sklop1[[#This Row],[Stopnja DDV (%)]]</f>
        <v>0</v>
      </c>
      <c r="R71" s="267">
        <f>+Sklop1[[#This Row],[cena/enota brez DDV v EUR]]+Sklop1[[#This Row],[Davek (EUR)]]</f>
        <v>0</v>
      </c>
      <c r="S71" s="267">
        <f>+Sklop1[[#This Row],[cena/enota brez DDV v EUR]]*Sklop1[[#This Row],[Okvirna količina]]</f>
        <v>0</v>
      </c>
      <c r="T71" s="268">
        <f>+Sklop1[[#This Row],[Končna cena/enoto mere (EUR) z DDV]]*Sklop1[[#This Row],[Okvirna količina]]</f>
        <v>0</v>
      </c>
      <c r="U71" s="269"/>
    </row>
    <row r="72" spans="1:21" s="55" customFormat="1" ht="24">
      <c r="A72" s="79" t="s">
        <v>58</v>
      </c>
      <c r="B72" s="266" t="s">
        <v>270</v>
      </c>
      <c r="C72" s="144" t="s">
        <v>271</v>
      </c>
      <c r="D72" s="144" t="s">
        <v>0</v>
      </c>
      <c r="E72" s="116" t="s">
        <v>222</v>
      </c>
      <c r="F72" s="389">
        <v>100</v>
      </c>
      <c r="G72" s="390" t="s">
        <v>0</v>
      </c>
      <c r="H7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72" s="80">
        <f>IF(Sklop1[[#This Row],[ZAHTEVANA SHEMA KAKOVOSTI]]&lt;&gt;"",Sklop1[[#This Row],[Preračunana masa/volumen/kos na enoto kg]],"")</f>
        <v>100</v>
      </c>
      <c r="J72" s="179"/>
      <c r="K72" s="180"/>
      <c r="L72" s="180"/>
      <c r="M72" s="181"/>
      <c r="N72" s="198"/>
      <c r="O72" s="198"/>
      <c r="P72" s="183"/>
      <c r="Q72" s="267">
        <f>+Sklop1[[#This Row],[cena/enota brez DDV v EUR]]*Sklop1[[#This Row],[Stopnja DDV (%)]]</f>
        <v>0</v>
      </c>
      <c r="R72" s="267">
        <f>+Sklop1[[#This Row],[cena/enota brez DDV v EUR]]+Sklop1[[#This Row],[Davek (EUR)]]</f>
        <v>0</v>
      </c>
      <c r="S72" s="267">
        <f>+Sklop1[[#This Row],[cena/enota brez DDV v EUR]]*Sklop1[[#This Row],[Okvirna količina]]</f>
        <v>0</v>
      </c>
      <c r="T72" s="268">
        <f>+Sklop1[[#This Row],[Končna cena/enoto mere (EUR) z DDV]]*Sklop1[[#This Row],[Okvirna količina]]</f>
        <v>0</v>
      </c>
      <c r="U72" s="269"/>
    </row>
    <row r="73" spans="1:21" s="55" customFormat="1" ht="24">
      <c r="A73" s="79" t="s">
        <v>59</v>
      </c>
      <c r="B73" s="266" t="s">
        <v>272</v>
      </c>
      <c r="C73" s="144" t="s">
        <v>178</v>
      </c>
      <c r="D73" s="144" t="s">
        <v>0</v>
      </c>
      <c r="E73" s="116" t="s">
        <v>222</v>
      </c>
      <c r="F73" s="389">
        <v>30</v>
      </c>
      <c r="G73" s="390" t="s">
        <v>0</v>
      </c>
      <c r="H73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73" s="80">
        <f>IF(Sklop1[[#This Row],[ZAHTEVANA SHEMA KAKOVOSTI]]&lt;&gt;"",Sklop1[[#This Row],[Preračunana masa/volumen/kos na enoto kg]],"")</f>
        <v>30</v>
      </c>
      <c r="J73" s="179"/>
      <c r="K73" s="180"/>
      <c r="L73" s="180"/>
      <c r="M73" s="181"/>
      <c r="N73" s="198"/>
      <c r="O73" s="198"/>
      <c r="P73" s="183"/>
      <c r="Q73" s="267">
        <f>+Sklop1[[#This Row],[cena/enota brez DDV v EUR]]*Sklop1[[#This Row],[Stopnja DDV (%)]]</f>
        <v>0</v>
      </c>
      <c r="R73" s="267">
        <f>+Sklop1[[#This Row],[cena/enota brez DDV v EUR]]+Sklop1[[#This Row],[Davek (EUR)]]</f>
        <v>0</v>
      </c>
      <c r="S73" s="267">
        <f>+Sklop1[[#This Row],[cena/enota brez DDV v EUR]]*Sklop1[[#This Row],[Okvirna količina]]</f>
        <v>0</v>
      </c>
      <c r="T73" s="268">
        <f>+Sklop1[[#This Row],[Končna cena/enoto mere (EUR) z DDV]]*Sklop1[[#This Row],[Okvirna količina]]</f>
        <v>0</v>
      </c>
      <c r="U73" s="269"/>
    </row>
    <row r="74" spans="1:21" s="55" customFormat="1" ht="24">
      <c r="A74" s="79" t="s">
        <v>60</v>
      </c>
      <c r="B74" s="266" t="s">
        <v>787</v>
      </c>
      <c r="C74" s="144" t="s">
        <v>466</v>
      </c>
      <c r="D74" s="144" t="s">
        <v>112</v>
      </c>
      <c r="E74" s="116" t="s">
        <v>222</v>
      </c>
      <c r="F74" s="389">
        <v>5</v>
      </c>
      <c r="G74" s="390" t="s">
        <v>0</v>
      </c>
      <c r="H74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74" s="299">
        <f>IF(Sklop1[[#This Row],[ZAHTEVANA SHEMA KAKOVOSTI]]&lt;&gt;"",Sklop1[[#This Row],[Preračunana masa/volumen/kos na enoto kg]],"")</f>
        <v>5</v>
      </c>
      <c r="J74" s="300"/>
      <c r="K74" s="301"/>
      <c r="L74" s="301"/>
      <c r="M74" s="302"/>
      <c r="N74" s="307"/>
      <c r="O74" s="307"/>
      <c r="P74" s="304"/>
      <c r="Q74" s="303">
        <f>+Sklop1[[#This Row],[cena/enota brez DDV v EUR]]*Sklop1[[#This Row],[Stopnja DDV (%)]]</f>
        <v>0</v>
      </c>
      <c r="R74" s="303">
        <f>+Sklop1[[#This Row],[cena/enota brez DDV v EUR]]+Sklop1[[#This Row],[Davek (EUR)]]</f>
        <v>0</v>
      </c>
      <c r="S74" s="303">
        <f>+Sklop1[[#This Row],[cena/enota brez DDV v EUR]]*Sklop1[[#This Row],[Okvirna količina]]</f>
        <v>0</v>
      </c>
      <c r="T74" s="305">
        <f>+Sklop1[[#This Row],[Končna cena/enoto mere (EUR) z DDV]]*Sklop1[[#This Row],[Okvirna količina]]</f>
        <v>0</v>
      </c>
      <c r="U74" s="306"/>
    </row>
    <row r="75" spans="1:21" s="55" customFormat="1" ht="36">
      <c r="A75" s="79" t="s">
        <v>61</v>
      </c>
      <c r="B75" s="266" t="s">
        <v>788</v>
      </c>
      <c r="C75" s="144">
        <v>120</v>
      </c>
      <c r="D75" s="144" t="s">
        <v>112</v>
      </c>
      <c r="E75" s="116" t="s">
        <v>222</v>
      </c>
      <c r="F75" s="389">
        <v>1000</v>
      </c>
      <c r="G75" s="390" t="s">
        <v>190</v>
      </c>
      <c r="H75" s="1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75" s="299">
        <f>IF(Sklop1[[#This Row],[ZAHTEVANA SHEMA KAKOVOSTI]]&lt;&gt;"",Sklop1[[#This Row],[Preračunana masa/volumen/kos na enoto kg]],"")</f>
        <v>120</v>
      </c>
      <c r="J75" s="300"/>
      <c r="K75" s="301"/>
      <c r="L75" s="301"/>
      <c r="M75" s="302"/>
      <c r="N75" s="307"/>
      <c r="O75" s="307"/>
      <c r="P75" s="304"/>
      <c r="Q75" s="303">
        <f>+Sklop1[[#This Row],[cena/enota brez DDV v EUR]]*Sklop1[[#This Row],[Stopnja DDV (%)]]</f>
        <v>0</v>
      </c>
      <c r="R75" s="303">
        <f>+Sklop1[[#This Row],[cena/enota brez DDV v EUR]]+Sklop1[[#This Row],[Davek (EUR)]]</f>
        <v>0</v>
      </c>
      <c r="S75" s="303">
        <f>+Sklop1[[#This Row],[cena/enota brez DDV v EUR]]*Sklop1[[#This Row],[Okvirna količina]]</f>
        <v>0</v>
      </c>
      <c r="T75" s="305">
        <f>+Sklop1[[#This Row],[Končna cena/enoto mere (EUR) z DDV]]*Sklop1[[#This Row],[Okvirna količina]]</f>
        <v>0</v>
      </c>
      <c r="U75" s="306"/>
    </row>
    <row r="76" spans="1:21" s="55" customFormat="1" ht="24">
      <c r="A76" s="79" t="s">
        <v>62</v>
      </c>
      <c r="B76" s="266" t="s">
        <v>786</v>
      </c>
      <c r="C76" s="144">
        <v>140</v>
      </c>
      <c r="D76" s="144" t="s">
        <v>112</v>
      </c>
      <c r="E76" s="116" t="s">
        <v>222</v>
      </c>
      <c r="F76" s="389">
        <v>2000</v>
      </c>
      <c r="G76" s="390" t="s">
        <v>190</v>
      </c>
      <c r="H7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</v>
      </c>
      <c r="I76" s="80">
        <f>IF(Sklop1[[#This Row],[ZAHTEVANA SHEMA KAKOVOSTI]]&lt;&gt;"",Sklop1[[#This Row],[Preračunana masa/volumen/kos na enoto kg]],"")</f>
        <v>280</v>
      </c>
      <c r="J76" s="179"/>
      <c r="K76" s="180"/>
      <c r="L76" s="180"/>
      <c r="M76" s="181"/>
      <c r="N76" s="198"/>
      <c r="O76" s="198"/>
      <c r="P76" s="183"/>
      <c r="Q76" s="267">
        <f>+Sklop1[[#This Row],[cena/enota brez DDV v EUR]]*Sklop1[[#This Row],[Stopnja DDV (%)]]</f>
        <v>0</v>
      </c>
      <c r="R76" s="267">
        <f>+Sklop1[[#This Row],[cena/enota brez DDV v EUR]]+Sklop1[[#This Row],[Davek (EUR)]]</f>
        <v>0</v>
      </c>
      <c r="S76" s="267">
        <f>+Sklop1[[#This Row],[cena/enota brez DDV v EUR]]*Sklop1[[#This Row],[Okvirna količina]]</f>
        <v>0</v>
      </c>
      <c r="T76" s="268">
        <f>+Sklop1[[#This Row],[Končna cena/enoto mere (EUR) z DDV]]*Sklop1[[#This Row],[Okvirna količina]]</f>
        <v>0</v>
      </c>
      <c r="U76" s="269"/>
    </row>
    <row r="77" spans="1:21" s="55" customFormat="1" ht="36">
      <c r="A77" s="79" t="s">
        <v>68</v>
      </c>
      <c r="B77" s="266" t="s">
        <v>247</v>
      </c>
      <c r="C77" s="144">
        <v>0.15</v>
      </c>
      <c r="D77" s="144" t="s">
        <v>0</v>
      </c>
      <c r="E77" s="116"/>
      <c r="F77" s="389">
        <v>2000</v>
      </c>
      <c r="G77" s="390" t="s">
        <v>190</v>
      </c>
      <c r="H7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77" s="80" t="str">
        <f>IF(Sklop1[[#This Row],[ZAHTEVANA SHEMA KAKOVOSTI]]&lt;&gt;"",Sklop1[[#This Row],[Preračunana masa/volumen/kos na enoto kg]],"")</f>
        <v/>
      </c>
      <c r="J77" s="179"/>
      <c r="K77" s="180"/>
      <c r="L77" s="180"/>
      <c r="M77" s="181"/>
      <c r="N77" s="198"/>
      <c r="O77" s="198"/>
      <c r="P77" s="183"/>
      <c r="Q77" s="267">
        <f>+Sklop1[[#This Row],[cena/enota brez DDV v EUR]]*Sklop1[[#This Row],[Stopnja DDV (%)]]</f>
        <v>0</v>
      </c>
      <c r="R77" s="267">
        <f>+Sklop1[[#This Row],[cena/enota brez DDV v EUR]]+Sklop1[[#This Row],[Davek (EUR)]]</f>
        <v>0</v>
      </c>
      <c r="S77" s="267">
        <f>+Sklop1[[#This Row],[cena/enota brez DDV v EUR]]*Sklop1[[#This Row],[Okvirna količina]]</f>
        <v>0</v>
      </c>
      <c r="T77" s="268">
        <f>+Sklop1[[#This Row],[Končna cena/enoto mere (EUR) z DDV]]*Sklop1[[#This Row],[Okvirna količina]]</f>
        <v>0</v>
      </c>
      <c r="U77" s="269"/>
    </row>
    <row r="78" spans="1:21" s="55" customFormat="1" ht="12">
      <c r="A78" s="79" t="s">
        <v>69</v>
      </c>
      <c r="B78" s="266" t="s">
        <v>785</v>
      </c>
      <c r="C78" s="144">
        <v>0.15</v>
      </c>
      <c r="D78" s="144" t="s">
        <v>0</v>
      </c>
      <c r="E78" s="116" t="s">
        <v>222</v>
      </c>
      <c r="F78" s="389">
        <v>2000</v>
      </c>
      <c r="G78" s="390" t="s">
        <v>190</v>
      </c>
      <c r="H7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78" s="80">
        <f>IF(Sklop1[[#This Row],[ZAHTEVANA SHEMA KAKOVOSTI]]&lt;&gt;"",Sklop1[[#This Row],[Preračunana masa/volumen/kos na enoto kg]],"")</f>
        <v>300</v>
      </c>
      <c r="J78" s="179"/>
      <c r="K78" s="180"/>
      <c r="L78" s="180"/>
      <c r="M78" s="181"/>
      <c r="N78" s="198"/>
      <c r="O78" s="198"/>
      <c r="P78" s="183"/>
      <c r="Q78" s="267">
        <f>+Sklop1[[#This Row],[cena/enota brez DDV v EUR]]*Sklop1[[#This Row],[Stopnja DDV (%)]]</f>
        <v>0</v>
      </c>
      <c r="R78" s="267">
        <f>+Sklop1[[#This Row],[cena/enota brez DDV v EUR]]+Sklop1[[#This Row],[Davek (EUR)]]</f>
        <v>0</v>
      </c>
      <c r="S78" s="267">
        <f>+Sklop1[[#This Row],[cena/enota brez DDV v EUR]]*Sklop1[[#This Row],[Okvirna količina]]</f>
        <v>0</v>
      </c>
      <c r="T78" s="268">
        <f>+Sklop1[[#This Row],[Končna cena/enoto mere (EUR) z DDV]]*Sklop1[[#This Row],[Okvirna količina]]</f>
        <v>0</v>
      </c>
      <c r="U78" s="269"/>
    </row>
    <row r="79" spans="1:21">
      <c r="A79" s="507" t="s">
        <v>136</v>
      </c>
      <c r="B79" s="368"/>
      <c r="C79" s="369"/>
      <c r="D79" s="369"/>
      <c r="E79" s="370"/>
      <c r="F79" s="376"/>
      <c r="G79" s="372"/>
      <c r="H79" s="373">
        <f>SUBTOTAL(109,Sklop1[Preračunana masa/volumen/kos na enoto kg])</f>
        <v>27617.64</v>
      </c>
      <c r="I79" s="373">
        <f>SUBTOTAL(109,Sklop1[Živila iz shem kakovosti (kg)])</f>
        <v>20403.64</v>
      </c>
      <c r="J79" s="371"/>
      <c r="K79" s="374"/>
      <c r="L79" s="374"/>
      <c r="M79" s="375"/>
      <c r="N79" s="376"/>
      <c r="O79" s="376"/>
      <c r="P79" s="376"/>
      <c r="Q79" s="377"/>
      <c r="R79" s="371"/>
      <c r="S79" s="377">
        <f>SUBTOTAL(109,Sklop1[Vrednost za okvirno količino (EUR) brez DDV])</f>
        <v>0</v>
      </c>
      <c r="T79" s="377">
        <f>SUBTOTAL(109,Sklop1[Vrednost za okvirno količino (EUR) z DDV])</f>
        <v>0</v>
      </c>
      <c r="U79" s="508">
        <f>SUBTOTAL(103,Sklop1[Shema kakovosti
(nacionalne, evropske)
])</f>
        <v>0</v>
      </c>
    </row>
    <row r="80" spans="1:21" ht="15">
      <c r="A80" s="6"/>
      <c r="B80" s="4"/>
      <c r="C80" s="26"/>
      <c r="D80" s="26"/>
      <c r="E80" s="25"/>
      <c r="F80" s="8"/>
      <c r="H80" s="8"/>
      <c r="I80" s="8"/>
      <c r="J80" s="8"/>
      <c r="K80" s="8"/>
      <c r="L80" s="20"/>
      <c r="M80" s="20"/>
      <c r="N80" s="8"/>
      <c r="O80" s="8"/>
      <c r="P80" s="8"/>
      <c r="Q80" s="8"/>
      <c r="R80" s="8"/>
      <c r="S80" s="3"/>
      <c r="T80" s="3"/>
      <c r="U80" s="7"/>
    </row>
    <row r="81" spans="1:21">
      <c r="A81" s="48" t="s">
        <v>132</v>
      </c>
      <c r="B81" s="16"/>
      <c r="C81" s="28"/>
      <c r="D81" s="28"/>
      <c r="E81" s="101"/>
      <c r="Q81" s="48"/>
      <c r="R81" s="48"/>
      <c r="S81" s="48"/>
      <c r="T81" s="48"/>
    </row>
    <row r="82" spans="1:21">
      <c r="A82" s="11" t="s">
        <v>134</v>
      </c>
      <c r="B82" s="16"/>
      <c r="C82" s="28"/>
      <c r="D82" s="28"/>
      <c r="E82" s="101"/>
    </row>
    <row r="83" spans="1:21">
      <c r="A83" s="96" t="s">
        <v>186</v>
      </c>
      <c r="F83" s="29"/>
      <c r="G83" s="68"/>
      <c r="H83" s="29"/>
      <c r="I83" s="29"/>
      <c r="J83" s="29"/>
      <c r="K83" s="29"/>
      <c r="L83" s="54"/>
      <c r="M83" s="54"/>
      <c r="N83" s="29"/>
      <c r="O83" s="29"/>
      <c r="P83" s="29"/>
      <c r="Q83" s="29"/>
      <c r="R83" s="29"/>
    </row>
    <row r="84" spans="1:21">
      <c r="A84" s="112" t="s">
        <v>179</v>
      </c>
      <c r="F84" s="29"/>
      <c r="G84" s="68"/>
      <c r="H84" s="29"/>
      <c r="I84" s="29"/>
      <c r="J84" s="29"/>
      <c r="K84" s="29"/>
      <c r="L84" s="54"/>
      <c r="M84" s="54"/>
      <c r="N84" s="29"/>
      <c r="O84" s="29"/>
      <c r="P84" s="29"/>
      <c r="Q84" s="29"/>
      <c r="R84" s="29"/>
    </row>
    <row r="85" spans="1:21">
      <c r="A85" s="543" t="s">
        <v>225</v>
      </c>
      <c r="B85" s="543"/>
      <c r="C85" s="543"/>
      <c r="D85" s="543"/>
      <c r="E85" s="543"/>
      <c r="F85" s="543"/>
      <c r="G85" s="543"/>
      <c r="H85" s="543"/>
      <c r="I85" s="543"/>
      <c r="J85" s="543"/>
      <c r="K85" s="543"/>
      <c r="L85" s="543"/>
      <c r="N85" s="29"/>
      <c r="O85" s="29"/>
      <c r="P85" s="29"/>
      <c r="Q85" s="29"/>
      <c r="R85" s="29"/>
    </row>
    <row r="86" spans="1:21">
      <c r="A86" s="19"/>
      <c r="B86" s="19"/>
      <c r="C86" s="19"/>
      <c r="D86" s="19"/>
      <c r="E86" s="19"/>
      <c r="F86" s="394"/>
      <c r="G86" s="19"/>
      <c r="H86" s="19"/>
      <c r="I86" s="19"/>
      <c r="J86" s="19"/>
      <c r="K86" s="19"/>
      <c r="L86" s="19"/>
      <c r="N86" s="29"/>
      <c r="O86" s="29"/>
      <c r="P86" s="29"/>
      <c r="Q86" s="29"/>
      <c r="R86" s="29"/>
    </row>
    <row r="87" spans="1:21">
      <c r="A87" s="96" t="s">
        <v>65</v>
      </c>
      <c r="F87" s="29"/>
      <c r="G87" s="68" t="s">
        <v>66</v>
      </c>
      <c r="H87" s="29"/>
      <c r="I87" s="29"/>
      <c r="J87" s="29"/>
      <c r="K87" s="29"/>
      <c r="L87" s="54"/>
      <c r="M87" s="54"/>
      <c r="N87" s="29"/>
      <c r="O87" s="29"/>
      <c r="P87" s="29"/>
      <c r="Q87" s="29" t="s">
        <v>67</v>
      </c>
      <c r="R87" s="29"/>
    </row>
    <row r="88" spans="1:21" ht="15">
      <c r="A88" s="6"/>
      <c r="B88" s="4"/>
      <c r="C88" s="26"/>
      <c r="D88" s="26"/>
      <c r="E88" s="25"/>
      <c r="F88" s="8"/>
      <c r="H88" s="8"/>
      <c r="I88" s="8"/>
      <c r="J88" s="8"/>
      <c r="K88" s="8"/>
      <c r="L88" s="20"/>
      <c r="M88" s="20"/>
      <c r="N88" s="8"/>
      <c r="O88" s="8"/>
      <c r="P88" s="8"/>
      <c r="Q88" s="8"/>
      <c r="R88" s="8"/>
      <c r="S88" s="3"/>
      <c r="T88" s="3"/>
      <c r="U88" s="7"/>
    </row>
    <row r="89" spans="1:21">
      <c r="B89" s="16"/>
      <c r="C89" s="28"/>
      <c r="D89" s="28"/>
      <c r="E89" s="101"/>
    </row>
    <row r="90" spans="1:21">
      <c r="B90" s="16"/>
      <c r="C90" s="28"/>
      <c r="D90" s="28"/>
      <c r="E90" s="101"/>
    </row>
    <row r="91" spans="1:21">
      <c r="B91" s="16"/>
      <c r="C91" s="28"/>
      <c r="D91" s="28"/>
      <c r="E91" s="101"/>
    </row>
    <row r="92" spans="1:21">
      <c r="B92" s="16"/>
      <c r="C92" s="28"/>
      <c r="D92" s="28"/>
      <c r="E92" s="101"/>
    </row>
    <row r="93" spans="1:21">
      <c r="B93" s="16"/>
      <c r="C93" s="28"/>
      <c r="D93" s="28"/>
      <c r="E93" s="101"/>
    </row>
    <row r="94" spans="1:21">
      <c r="B94" s="16"/>
      <c r="C94" s="28"/>
      <c r="D94" s="28"/>
      <c r="E94" s="101"/>
    </row>
    <row r="95" spans="1:21">
      <c r="B95" s="16"/>
      <c r="C95" s="28"/>
      <c r="D95" s="28"/>
      <c r="E95" s="101"/>
    </row>
    <row r="96" spans="1:21">
      <c r="B96" s="16"/>
      <c r="C96" s="28"/>
      <c r="D96" s="28"/>
      <c r="E96" s="101"/>
    </row>
    <row r="97" spans="1:22">
      <c r="B97" s="16"/>
      <c r="C97" s="28"/>
      <c r="D97" s="28"/>
      <c r="E97" s="101"/>
    </row>
    <row r="98" spans="1:22">
      <c r="B98" s="16"/>
      <c r="C98" s="28"/>
      <c r="D98" s="28"/>
      <c r="E98" s="101"/>
    </row>
    <row r="99" spans="1:22">
      <c r="B99" s="16"/>
      <c r="C99" s="28"/>
      <c r="D99" s="28"/>
      <c r="E99" s="101"/>
    </row>
    <row r="100" spans="1:22">
      <c r="B100" s="16"/>
      <c r="C100" s="28"/>
      <c r="D100" s="28"/>
      <c r="E100" s="101"/>
    </row>
    <row r="101" spans="1:22">
      <c r="B101" s="16"/>
      <c r="C101" s="28"/>
      <c r="D101" s="28"/>
      <c r="E101" s="101"/>
    </row>
    <row r="102" spans="1:22">
      <c r="B102" s="16"/>
      <c r="C102" s="28"/>
      <c r="D102" s="28"/>
      <c r="E102" s="101"/>
    </row>
    <row r="103" spans="1:22" s="18" customFormat="1">
      <c r="A103" s="11"/>
      <c r="B103" s="16"/>
      <c r="C103" s="28"/>
      <c r="D103" s="28"/>
      <c r="E103" s="101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</sheetData>
  <sheetProtection insertRows="0" deleteRows="0"/>
  <protectedRanges>
    <protectedRange sqref="U1:U1048576 J1:P1048576" name="Obseg1"/>
  </protectedRanges>
  <mergeCells count="8">
    <mergeCell ref="A85:L8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5">
    <cfRule type="colorScale" priority="3">
      <colorScale>
        <cfvo type="min"/>
        <cfvo type="max"/>
        <color rgb="FFFCFCFF"/>
        <color rgb="FFF8696B"/>
      </colorScale>
    </cfRule>
  </conditionalFormatting>
  <conditionalFormatting sqref="B66:B67 B19 B32 B40:B59 B22:B24 B26:B30">
    <cfRule type="colorScale" priority="650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3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2"/>
  <sheetViews>
    <sheetView zoomScaleNormal="100" zoomScaleSheetLayoutView="100" workbookViewId="0">
      <selection activeCell="AA38" sqref="AA3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545" t="str">
        <f>+'prva stran'!B6</f>
        <v>OSNOVNA ŠOLA DOMŽALE</v>
      </c>
      <c r="D2" s="546"/>
      <c r="E2" s="546"/>
      <c r="F2" s="546"/>
      <c r="G2" s="546"/>
      <c r="H2" s="546"/>
      <c r="I2" s="546"/>
      <c r="J2" s="546"/>
    </row>
    <row r="3" spans="1:21" ht="15">
      <c r="B3" s="50" t="s">
        <v>84</v>
      </c>
      <c r="C3" s="547" t="str">
        <f>+'prva stran'!B7</f>
        <v xml:space="preserve">BISTRIŠKA CESTA 19, 1230 DOMŽALE </v>
      </c>
      <c r="D3" s="548"/>
      <c r="E3" s="548"/>
      <c r="F3" s="548"/>
      <c r="G3" s="548"/>
      <c r="H3" s="548"/>
      <c r="I3" s="548"/>
      <c r="J3" s="548"/>
    </row>
    <row r="4" spans="1:21" ht="15">
      <c r="B4" s="69"/>
    </row>
    <row r="5" spans="1:21" ht="15">
      <c r="B5" s="49" t="s">
        <v>86</v>
      </c>
    </row>
    <row r="6" spans="1:21" s="3" customFormat="1" ht="17.25" customHeight="1">
      <c r="B6" s="51" t="s">
        <v>83</v>
      </c>
      <c r="C6" s="549">
        <f>+'prva stran'!B10</f>
        <v>0</v>
      </c>
      <c r="D6" s="550"/>
      <c r="E6" s="550"/>
      <c r="F6" s="550"/>
      <c r="G6" s="550"/>
      <c r="H6" s="550"/>
      <c r="I6" s="550"/>
      <c r="J6" s="550"/>
      <c r="K6" s="105"/>
      <c r="U6" s="7"/>
    </row>
    <row r="7" spans="1:21" s="3" customFormat="1" ht="17.25" customHeight="1">
      <c r="B7" s="51" t="s">
        <v>84</v>
      </c>
      <c r="C7" s="551">
        <f>+'prva stran'!B11</f>
        <v>0</v>
      </c>
      <c r="D7" s="552"/>
      <c r="E7" s="552"/>
      <c r="F7" s="552"/>
      <c r="G7" s="552"/>
      <c r="H7" s="552"/>
      <c r="I7" s="552"/>
      <c r="J7" s="552"/>
      <c r="K7" s="105"/>
      <c r="U7" s="7"/>
    </row>
    <row r="8" spans="1:21" s="3" customFormat="1" ht="17.25" customHeight="1">
      <c r="B8" s="51" t="s">
        <v>85</v>
      </c>
      <c r="C8" s="551">
        <f>+'prva stran'!B12</f>
        <v>0</v>
      </c>
      <c r="D8" s="552"/>
      <c r="E8" s="552"/>
      <c r="F8" s="552"/>
      <c r="G8" s="552"/>
      <c r="H8" s="552"/>
      <c r="I8" s="552"/>
      <c r="J8" s="552"/>
      <c r="K8" s="105"/>
      <c r="U8" s="7"/>
    </row>
    <row r="9" spans="1:21" s="3" customFormat="1" ht="17.25" customHeight="1">
      <c r="A9" s="9"/>
      <c r="B9" s="52" t="s">
        <v>87</v>
      </c>
      <c r="C9" s="553">
        <f>+'prva stran'!B13</f>
        <v>0</v>
      </c>
      <c r="D9" s="552"/>
      <c r="E9" s="552"/>
      <c r="F9" s="552"/>
      <c r="G9" s="552"/>
      <c r="H9" s="552"/>
      <c r="I9" s="552"/>
      <c r="J9" s="55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pred_rekapitulacija'!A15</f>
        <v>2.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44" t="str">
        <f>+'Ponudbeni pred_rekapitulacija'!B15</f>
        <v>PREDPRIPRAVLJENI IZDELKI</v>
      </c>
      <c r="C13" s="544"/>
      <c r="D13" s="544"/>
      <c r="E13" s="544"/>
      <c r="F13" s="544"/>
      <c r="G13" s="544"/>
      <c r="H13" s="544"/>
      <c r="I13" s="544"/>
      <c r="J13" s="544"/>
      <c r="K13" s="54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171</v>
      </c>
      <c r="F14" s="47">
        <v>3</v>
      </c>
      <c r="G14" s="47">
        <v>4</v>
      </c>
      <c r="H14" s="70" t="s">
        <v>78</v>
      </c>
      <c r="I14" s="70" t="s">
        <v>126</v>
      </c>
      <c r="J14" s="71">
        <v>5</v>
      </c>
      <c r="K14" s="71">
        <v>6</v>
      </c>
      <c r="L14" s="71" t="s">
        <v>64</v>
      </c>
      <c r="M14" s="71" t="s">
        <v>166</v>
      </c>
      <c r="N14" s="71">
        <v>7</v>
      </c>
      <c r="O14" s="71" t="s">
        <v>167</v>
      </c>
      <c r="P14" s="71">
        <v>8</v>
      </c>
      <c r="Q14" s="72" t="s">
        <v>168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173</v>
      </c>
      <c r="C15" s="56" t="s">
        <v>163</v>
      </c>
      <c r="D15" s="56" t="s">
        <v>164</v>
      </c>
      <c r="E15" s="56" t="s">
        <v>172</v>
      </c>
      <c r="F15" s="56" t="s">
        <v>97</v>
      </c>
      <c r="G15" s="56" t="s">
        <v>98</v>
      </c>
      <c r="H15" s="57" t="s">
        <v>135</v>
      </c>
      <c r="I15" s="57" t="s">
        <v>159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125</v>
      </c>
      <c r="P15" s="58" t="s">
        <v>101</v>
      </c>
      <c r="Q15" s="59" t="s">
        <v>102</v>
      </c>
      <c r="R15" s="59" t="s">
        <v>117</v>
      </c>
      <c r="S15" s="59" t="s">
        <v>106</v>
      </c>
      <c r="T15" s="59" t="s">
        <v>107</v>
      </c>
      <c r="U15" s="58" t="s">
        <v>122</v>
      </c>
    </row>
    <row r="16" spans="1:21" s="55" customFormat="1" ht="24">
      <c r="A16" s="79" t="s">
        <v>1</v>
      </c>
      <c r="B16" s="298" t="s">
        <v>763</v>
      </c>
      <c r="C16" s="395" t="s">
        <v>444</v>
      </c>
      <c r="D16" s="400" t="s">
        <v>0</v>
      </c>
      <c r="E16" s="404"/>
      <c r="F16" s="461">
        <v>150</v>
      </c>
      <c r="G16" s="402" t="s">
        <v>0</v>
      </c>
      <c r="H16" s="39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16" s="397" t="str">
        <f>IF(Sklop2[[#This Row],[ZAHTEVANA SHEMA KAKOVOSTI]]&lt;&gt;"",Sklop2[[#This Row],[Preračunana masa/volumen/kos na enoto kg]],"")</f>
        <v/>
      </c>
      <c r="J16" s="398"/>
      <c r="K16" s="339"/>
      <c r="L16" s="339"/>
      <c r="M16" s="340"/>
      <c r="N16" s="343"/>
      <c r="O16" s="343"/>
      <c r="P16" s="345"/>
      <c r="Q16" s="330">
        <f>+Sklop2[[#This Row],[cena/enota brez DDV v EUR]]*Sklop2[[#This Row],[Stopnja DDV (%)]]</f>
        <v>0</v>
      </c>
      <c r="R16" s="330">
        <f>+Sklop2[[#This Row],[cena/enota brez DDV v EUR]]+Sklop2[[#This Row],[Davek (EUR)]]</f>
        <v>0</v>
      </c>
      <c r="S16" s="330">
        <f>+Sklop2[[#This Row],[cena/enota brez DDV v EUR]]*Sklop2[[#This Row],[Okvirna količina]]</f>
        <v>0</v>
      </c>
      <c r="T16" s="330">
        <f>+Sklop2[[#This Row],[Končna cena/enoto mere (EUR) z DDV]]*Sklop2[[#This Row],[Okvirna količina]]</f>
        <v>0</v>
      </c>
      <c r="U16" s="160"/>
    </row>
    <row r="17" spans="1:21" s="55" customFormat="1" ht="12">
      <c r="A17" s="79" t="s">
        <v>3</v>
      </c>
      <c r="B17" s="76" t="s">
        <v>454</v>
      </c>
      <c r="C17" s="395" t="s">
        <v>444</v>
      </c>
      <c r="D17" s="395" t="s">
        <v>0</v>
      </c>
      <c r="E17" s="396"/>
      <c r="F17" s="410">
        <v>270</v>
      </c>
      <c r="G17" s="399" t="s">
        <v>0</v>
      </c>
      <c r="H17" s="40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270</v>
      </c>
      <c r="I17" s="401" t="str">
        <f>IF(Sklop2[[#This Row],[ZAHTEVANA SHEMA KAKOVOSTI]]&lt;&gt;"",Sklop2[[#This Row],[Preračunana masa/volumen/kos na enoto kg]],"")</f>
        <v/>
      </c>
      <c r="J17" s="403"/>
      <c r="K17" s="301"/>
      <c r="L17" s="301"/>
      <c r="M17" s="302"/>
      <c r="N17" s="307"/>
      <c r="O17" s="307"/>
      <c r="P17" s="309"/>
      <c r="Q17" s="303">
        <f>+Sklop2[[#This Row],[cena/enota brez DDV v EUR]]*Sklop2[[#This Row],[Stopnja DDV (%)]]</f>
        <v>0</v>
      </c>
      <c r="R17" s="303">
        <f>+Sklop2[[#This Row],[cena/enota brez DDV v EUR]]+Sklop2[[#This Row],[Davek (EUR)]]</f>
        <v>0</v>
      </c>
      <c r="S17" s="303">
        <f>+Sklop2[[#This Row],[cena/enota brez DDV v EUR]]*Sklop2[[#This Row],[Okvirna količina]]</f>
        <v>0</v>
      </c>
      <c r="T17" s="303">
        <f>+Sklop2[[#This Row],[Končna cena/enoto mere (EUR) z DDV]]*Sklop2[[#This Row],[Okvirna količina]]</f>
        <v>0</v>
      </c>
      <c r="U17" s="160"/>
    </row>
    <row r="18" spans="1:21" s="55" customFormat="1" ht="12">
      <c r="A18" s="79" t="s">
        <v>4</v>
      </c>
      <c r="B18" s="76" t="s">
        <v>764</v>
      </c>
      <c r="C18" s="395" t="s">
        <v>444</v>
      </c>
      <c r="D18" s="395" t="s">
        <v>0</v>
      </c>
      <c r="E18" s="396"/>
      <c r="F18" s="410">
        <v>150</v>
      </c>
      <c r="G18" s="399" t="s">
        <v>0</v>
      </c>
      <c r="H18" s="39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18" s="397" t="str">
        <f>IF(Sklop2[[#This Row],[ZAHTEVANA SHEMA KAKOVOSTI]]&lt;&gt;"",Sklop2[[#This Row],[Preračunana masa/volumen/kos na enoto kg]],"")</f>
        <v/>
      </c>
      <c r="J18" s="398"/>
      <c r="K18" s="85"/>
      <c r="L18" s="85"/>
      <c r="M18" s="155"/>
      <c r="N18" s="157"/>
      <c r="O18" s="156"/>
      <c r="P18" s="158"/>
      <c r="Q18" s="86">
        <f>+Sklop2[[#This Row],[cena/enota brez DDV v EUR]]*Sklop2[[#This Row],[Stopnja DDV (%)]]</f>
        <v>0</v>
      </c>
      <c r="R18" s="86">
        <f>+Sklop2[[#This Row],[cena/enota brez DDV v EUR]]+Sklop2[[#This Row],[Davek (EUR)]]</f>
        <v>0</v>
      </c>
      <c r="S18" s="86">
        <f>+Sklop2[[#This Row],[cena/enota brez DDV v EUR]]*Sklop2[[#This Row],[Okvirna količina]]</f>
        <v>0</v>
      </c>
      <c r="T18" s="86">
        <f>+Sklop2[[#This Row],[Končna cena/enoto mere (EUR) z DDV]]*Sklop2[[#This Row],[Okvirna količina]]</f>
        <v>0</v>
      </c>
      <c r="U18" s="160"/>
    </row>
    <row r="19" spans="1:21" s="512" customFormat="1" ht="36">
      <c r="A19" s="79" t="s">
        <v>5</v>
      </c>
      <c r="B19" s="76" t="s">
        <v>455</v>
      </c>
      <c r="C19" s="395" t="s">
        <v>444</v>
      </c>
      <c r="D19" s="395" t="s">
        <v>0</v>
      </c>
      <c r="E19" s="396"/>
      <c r="F19" s="410">
        <v>400</v>
      </c>
      <c r="G19" s="399" t="s">
        <v>0</v>
      </c>
      <c r="H19" s="510"/>
      <c r="I19" s="510" t="str">
        <f>IF(Sklop2[[#This Row],[ZAHTEVANA SHEMA KAKOVOSTI]]&lt;&gt;"",Sklop2[[#This Row],[Preračunana masa/volumen/kos na enoto kg]],"")</f>
        <v/>
      </c>
      <c r="J19" s="511"/>
      <c r="K19" s="513"/>
      <c r="L19" s="513"/>
      <c r="M19" s="340"/>
      <c r="N19" s="343"/>
      <c r="O19" s="343"/>
      <c r="P19" s="345"/>
      <c r="Q19" s="86">
        <f>+Sklop2[[#This Row],[cena/enota brez DDV v EUR]]*Sklop2[[#This Row],[Stopnja DDV (%)]]</f>
        <v>0</v>
      </c>
      <c r="R19" s="86">
        <f>+Sklop2[[#This Row],[cena/enota brez DDV v EUR]]+Sklop2[[#This Row],[Davek (EUR)]]</f>
        <v>0</v>
      </c>
      <c r="S19" s="86">
        <f>+Sklop2[[#This Row],[cena/enota brez DDV v EUR]]*Sklop2[[#This Row],[Okvirna količina]]</f>
        <v>0</v>
      </c>
      <c r="T19" s="86">
        <f>+Sklop2[[#This Row],[Končna cena/enoto mere (EUR) z DDV]]*Sklop2[[#This Row],[Okvirna količina]]</f>
        <v>0</v>
      </c>
      <c r="U19" s="160"/>
    </row>
    <row r="20" spans="1:21" s="55" customFormat="1" ht="36">
      <c r="A20" s="79" t="s">
        <v>6</v>
      </c>
      <c r="B20" s="76" t="s">
        <v>456</v>
      </c>
      <c r="C20" s="395" t="s">
        <v>444</v>
      </c>
      <c r="D20" s="395" t="s">
        <v>0</v>
      </c>
      <c r="E20" s="396"/>
      <c r="F20" s="410">
        <v>150</v>
      </c>
      <c r="G20" s="399" t="s">
        <v>0</v>
      </c>
      <c r="H20" s="39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0" s="397" t="str">
        <f>IF(Sklop2[[#This Row],[ZAHTEVANA SHEMA KAKOVOSTI]]&lt;&gt;"",Sklop2[[#This Row],[Preračunana masa/volumen/kos na enoto kg]],"")</f>
        <v/>
      </c>
      <c r="J20" s="398"/>
      <c r="K20" s="85"/>
      <c r="L20" s="85"/>
      <c r="M20" s="155"/>
      <c r="N20" s="157"/>
      <c r="O20" s="156"/>
      <c r="P20" s="158"/>
      <c r="Q20" s="86">
        <f>+Sklop2[[#This Row],[cena/enota brez DDV v EUR]]*Sklop2[[#This Row],[Stopnja DDV (%)]]</f>
        <v>0</v>
      </c>
      <c r="R20" s="86">
        <f>+Sklop2[[#This Row],[cena/enota brez DDV v EUR]]+Sklop2[[#This Row],[Davek (EUR)]]</f>
        <v>0</v>
      </c>
      <c r="S20" s="86">
        <f>+Sklop2[[#This Row],[cena/enota brez DDV v EUR]]*Sklop2[[#This Row],[Okvirna količina]]</f>
        <v>0</v>
      </c>
      <c r="T20" s="86">
        <f>+Sklop2[[#This Row],[Končna cena/enoto mere (EUR) z DDV]]*Sklop2[[#This Row],[Okvirna količina]]</f>
        <v>0</v>
      </c>
      <c r="U20" s="160"/>
    </row>
    <row r="21" spans="1:21" s="55" customFormat="1" ht="24">
      <c r="A21" s="79" t="s">
        <v>7</v>
      </c>
      <c r="B21" s="76" t="s">
        <v>765</v>
      </c>
      <c r="C21" s="395" t="s">
        <v>444</v>
      </c>
      <c r="D21" s="395" t="s">
        <v>0</v>
      </c>
      <c r="E21" s="396"/>
      <c r="F21" s="410">
        <v>50</v>
      </c>
      <c r="G21" s="399" t="s">
        <v>0</v>
      </c>
      <c r="H21" s="39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1" s="397" t="str">
        <f>IF(Sklop2[[#This Row],[ZAHTEVANA SHEMA KAKOVOSTI]]&lt;&gt;"",Sklop2[[#This Row],[Preračunana masa/volumen/kos na enoto kg]],"")</f>
        <v/>
      </c>
      <c r="J21" s="398"/>
      <c r="K21" s="85"/>
      <c r="L21" s="85"/>
      <c r="M21" s="155"/>
      <c r="N21" s="157"/>
      <c r="O21" s="156"/>
      <c r="P21" s="158"/>
      <c r="Q21" s="86">
        <f>+Sklop2[[#This Row],[cena/enota brez DDV v EUR]]*Sklop2[[#This Row],[Stopnja DDV (%)]]</f>
        <v>0</v>
      </c>
      <c r="R21" s="86">
        <f>+Sklop2[[#This Row],[cena/enota brez DDV v EUR]]+Sklop2[[#This Row],[Davek (EUR)]]</f>
        <v>0</v>
      </c>
      <c r="S21" s="86">
        <f>+Sklop2[[#This Row],[cena/enota brez DDV v EUR]]*Sklop2[[#This Row],[Okvirna količina]]</f>
        <v>0</v>
      </c>
      <c r="T21" s="86">
        <f>+Sklop2[[#This Row],[Končna cena/enoto mere (EUR) z DDV]]*Sklop2[[#This Row],[Okvirna količina]]</f>
        <v>0</v>
      </c>
      <c r="U21" s="160"/>
    </row>
    <row r="22" spans="1:21" s="55" customFormat="1" ht="36">
      <c r="A22" s="79" t="s">
        <v>8</v>
      </c>
      <c r="B22" s="298" t="s">
        <v>457</v>
      </c>
      <c r="C22" s="395" t="s">
        <v>444</v>
      </c>
      <c r="D22" s="400" t="s">
        <v>0</v>
      </c>
      <c r="E22" s="404"/>
      <c r="F22" s="461">
        <v>150</v>
      </c>
      <c r="G22" s="402" t="s">
        <v>0</v>
      </c>
      <c r="H22" s="39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2" s="397" t="str">
        <f>IF(Sklop2[[#This Row],[ZAHTEVANA SHEMA KAKOVOSTI]]&lt;&gt;"",Sklop2[[#This Row],[Preračunana masa/volumen/kos na enoto kg]],"")</f>
        <v/>
      </c>
      <c r="J22" s="398"/>
      <c r="K22" s="85"/>
      <c r="L22" s="85"/>
      <c r="M22" s="155"/>
      <c r="N22" s="157"/>
      <c r="O22" s="156"/>
      <c r="P22" s="158"/>
      <c r="Q22" s="86">
        <f>+Sklop2[[#This Row],[cena/enota brez DDV v EUR]]*Sklop2[[#This Row],[Stopnja DDV (%)]]</f>
        <v>0</v>
      </c>
      <c r="R22" s="86">
        <f>+Sklop2[[#This Row],[cena/enota brez DDV v EUR]]+Sklop2[[#This Row],[Davek (EUR)]]</f>
        <v>0</v>
      </c>
      <c r="S22" s="86">
        <f>+Sklop2[[#This Row],[cena/enota brez DDV v EUR]]*Sklop2[[#This Row],[Okvirna količina]]</f>
        <v>0</v>
      </c>
      <c r="T22" s="86">
        <f>+Sklop2[[#This Row],[Končna cena/enoto mere (EUR) z DDV]]*Sklop2[[#This Row],[Okvirna količina]]</f>
        <v>0</v>
      </c>
      <c r="U22" s="160"/>
    </row>
    <row r="23" spans="1:21" s="55" customFormat="1" ht="24">
      <c r="A23" s="79" t="s">
        <v>9</v>
      </c>
      <c r="B23" s="143" t="s">
        <v>1016</v>
      </c>
      <c r="C23" s="395" t="s">
        <v>444</v>
      </c>
      <c r="D23" s="400" t="s">
        <v>0</v>
      </c>
      <c r="E23" s="404"/>
      <c r="F23" s="461">
        <v>200</v>
      </c>
      <c r="G23" s="402" t="s">
        <v>0</v>
      </c>
      <c r="H23" s="40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3" s="401" t="str">
        <f>IF(Sklop2[[#This Row],[ZAHTEVANA SHEMA KAKOVOSTI]]&lt;&gt;"",Sklop2[[#This Row],[Preračunana masa/volumen/kos na enoto kg]],"")</f>
        <v/>
      </c>
      <c r="J23" s="403"/>
      <c r="K23" s="301"/>
      <c r="L23" s="301"/>
      <c r="M23" s="302"/>
      <c r="N23" s="307"/>
      <c r="O23" s="307"/>
      <c r="P23" s="309"/>
      <c r="Q23" s="303">
        <f>+Sklop2[[#This Row],[cena/enota brez DDV v EUR]]*Sklop2[[#This Row],[Stopnja DDV (%)]]</f>
        <v>0</v>
      </c>
      <c r="R23" s="303">
        <f>+Sklop2[[#This Row],[cena/enota brez DDV v EUR]]+Sklop2[[#This Row],[Davek (EUR)]]</f>
        <v>0</v>
      </c>
      <c r="S23" s="303">
        <f>+Sklop2[[#This Row],[cena/enota brez DDV v EUR]]*Sklop2[[#This Row],[Okvirna količina]]</f>
        <v>0</v>
      </c>
      <c r="T23" s="303">
        <f>+Sklop2[[#This Row],[Končna cena/enoto mere (EUR) z DDV]]*Sklop2[[#This Row],[Okvirna količina]]</f>
        <v>0</v>
      </c>
      <c r="U23" s="160"/>
    </row>
    <row r="24" spans="1:21" s="55" customFormat="1" ht="12">
      <c r="A24" s="79" t="s">
        <v>10</v>
      </c>
      <c r="B24" s="143" t="s">
        <v>1017</v>
      </c>
      <c r="C24" s="400" t="s">
        <v>444</v>
      </c>
      <c r="D24" s="400" t="s">
        <v>0</v>
      </c>
      <c r="E24" s="404"/>
      <c r="F24" s="461">
        <v>500</v>
      </c>
      <c r="G24" s="402" t="s">
        <v>0</v>
      </c>
      <c r="H24" s="39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4" s="397" t="str">
        <f>IF(Sklop2[[#This Row],[ZAHTEVANA SHEMA KAKOVOSTI]]&lt;&gt;"",Sklop2[[#This Row],[Preračunana masa/volumen/kos na enoto kg]],"")</f>
        <v/>
      </c>
      <c r="J24" s="398"/>
      <c r="K24" s="85"/>
      <c r="L24" s="85"/>
      <c r="M24" s="155"/>
      <c r="N24" s="157"/>
      <c r="O24" s="156"/>
      <c r="P24" s="158"/>
      <c r="Q24" s="86">
        <f>+Sklop2[[#This Row],[cena/enota brez DDV v EUR]]*Sklop2[[#This Row],[Stopnja DDV (%)]]</f>
        <v>0</v>
      </c>
      <c r="R24" s="86">
        <f>+Sklop2[[#This Row],[cena/enota brez DDV v EUR]]+Sklop2[[#This Row],[Davek (EUR)]]</f>
        <v>0</v>
      </c>
      <c r="S24" s="86">
        <f>+Sklop2[[#This Row],[cena/enota brez DDV v EUR]]*Sklop2[[#This Row],[Okvirna količina]]</f>
        <v>0</v>
      </c>
      <c r="T24" s="86">
        <f>+Sklop2[[#This Row],[Končna cena/enoto mere (EUR) z DDV]]*Sklop2[[#This Row],[Okvirna količina]]</f>
        <v>0</v>
      </c>
      <c r="U24" s="160"/>
    </row>
    <row r="25" spans="1:21" s="55" customFormat="1" ht="12">
      <c r="A25" s="79" t="s">
        <v>11</v>
      </c>
      <c r="B25" s="298" t="s">
        <v>452</v>
      </c>
      <c r="C25" s="400" t="s">
        <v>444</v>
      </c>
      <c r="D25" s="400" t="s">
        <v>0</v>
      </c>
      <c r="E25" s="404"/>
      <c r="F25" s="461">
        <v>200</v>
      </c>
      <c r="G25" s="402" t="s">
        <v>0</v>
      </c>
      <c r="H25" s="39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5" s="397" t="str">
        <f>IF(Sklop2[[#This Row],[ZAHTEVANA SHEMA KAKOVOSTI]]&lt;&gt;"",Sklop2[[#This Row],[Preračunana masa/volumen/kos na enoto kg]],"")</f>
        <v/>
      </c>
      <c r="J25" s="398"/>
      <c r="K25" s="85"/>
      <c r="L25" s="85"/>
      <c r="M25" s="155"/>
      <c r="N25" s="157"/>
      <c r="O25" s="156"/>
      <c r="P25" s="158"/>
      <c r="Q25" s="86">
        <f>+Sklop2[[#This Row],[cena/enota brez DDV v EUR]]*Sklop2[[#This Row],[Stopnja DDV (%)]]</f>
        <v>0</v>
      </c>
      <c r="R25" s="86">
        <f>+Sklop2[[#This Row],[cena/enota brez DDV v EUR]]+Sklop2[[#This Row],[Davek (EUR)]]</f>
        <v>0</v>
      </c>
      <c r="S25" s="86">
        <f>+Sklop2[[#This Row],[cena/enota brez DDV v EUR]]*Sklop2[[#This Row],[Okvirna količina]]</f>
        <v>0</v>
      </c>
      <c r="T25" s="86">
        <f>+Sklop2[[#This Row],[Končna cena/enoto mere (EUR) z DDV]]*Sklop2[[#This Row],[Okvirna količina]]</f>
        <v>0</v>
      </c>
      <c r="U25" s="160"/>
    </row>
    <row r="26" spans="1:21" s="55" customFormat="1" ht="24">
      <c r="A26" s="79" t="s">
        <v>12</v>
      </c>
      <c r="B26" s="298" t="s">
        <v>453</v>
      </c>
      <c r="C26" s="400" t="s">
        <v>444</v>
      </c>
      <c r="D26" s="400" t="s">
        <v>0</v>
      </c>
      <c r="E26" s="404"/>
      <c r="F26" s="461">
        <v>120</v>
      </c>
      <c r="G26" s="402" t="s">
        <v>0</v>
      </c>
      <c r="H26" s="39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26" s="397" t="str">
        <f>IF(Sklop2[[#This Row],[ZAHTEVANA SHEMA KAKOVOSTI]]&lt;&gt;"",Sklop2[[#This Row],[Preračunana masa/volumen/kos na enoto kg]],"")</f>
        <v/>
      </c>
      <c r="J26" s="398"/>
      <c r="K26" s="85"/>
      <c r="L26" s="85"/>
      <c r="M26" s="155"/>
      <c r="N26" s="157"/>
      <c r="O26" s="156"/>
      <c r="P26" s="158"/>
      <c r="Q26" s="86">
        <f>+Sklop2[[#This Row],[cena/enota brez DDV v EUR]]*Sklop2[[#This Row],[Stopnja DDV (%)]]</f>
        <v>0</v>
      </c>
      <c r="R26" s="86">
        <f>+Sklop2[[#This Row],[cena/enota brez DDV v EUR]]+Sklop2[[#This Row],[Davek (EUR)]]</f>
        <v>0</v>
      </c>
      <c r="S26" s="86">
        <f>+Sklop2[[#This Row],[cena/enota brez DDV v EUR]]*Sklop2[[#This Row],[Okvirna količina]]</f>
        <v>0</v>
      </c>
      <c r="T26" s="86">
        <f>+Sklop2[[#This Row],[Končna cena/enoto mere (EUR) z DDV]]*Sklop2[[#This Row],[Okvirna količina]]</f>
        <v>0</v>
      </c>
      <c r="U26" s="160"/>
    </row>
    <row r="27" spans="1:21" s="55" customFormat="1" ht="12">
      <c r="A27" s="79" t="s">
        <v>13</v>
      </c>
      <c r="B27" s="143" t="s">
        <v>803</v>
      </c>
      <c r="C27" s="400" t="s">
        <v>444</v>
      </c>
      <c r="D27" s="400" t="s">
        <v>0</v>
      </c>
      <c r="E27" s="404"/>
      <c r="F27" s="461">
        <v>120</v>
      </c>
      <c r="G27" s="402" t="s">
        <v>0</v>
      </c>
      <c r="H27" s="40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27" s="401" t="str">
        <f>IF(Sklop2[[#This Row],[ZAHTEVANA SHEMA KAKOVOSTI]]&lt;&gt;"",Sklop2[[#This Row],[Preračunana masa/volumen/kos na enoto kg]],"")</f>
        <v/>
      </c>
      <c r="J27" s="403"/>
      <c r="K27" s="301"/>
      <c r="L27" s="301"/>
      <c r="M27" s="302"/>
      <c r="N27" s="307"/>
      <c r="O27" s="307"/>
      <c r="P27" s="309"/>
      <c r="Q27" s="303">
        <f>+Sklop2[[#This Row],[cena/enota brez DDV v EUR]]*Sklop2[[#This Row],[Stopnja DDV (%)]]</f>
        <v>0</v>
      </c>
      <c r="R27" s="303">
        <f>+Sklop2[[#This Row],[cena/enota brez DDV v EUR]]+Sklop2[[#This Row],[Davek (EUR)]]</f>
        <v>0</v>
      </c>
      <c r="S27" s="303">
        <f>+Sklop2[[#This Row],[cena/enota brez DDV v EUR]]*Sklop2[[#This Row],[Okvirna količina]]</f>
        <v>0</v>
      </c>
      <c r="T27" s="303">
        <f>+Sklop2[[#This Row],[Končna cena/enoto mere (EUR) z DDV]]*Sklop2[[#This Row],[Okvirna količina]]</f>
        <v>0</v>
      </c>
      <c r="U27" s="160"/>
    </row>
    <row r="28" spans="1:21" s="55" customFormat="1" ht="12">
      <c r="A28" s="79" t="s">
        <v>14</v>
      </c>
      <c r="B28" s="298" t="s">
        <v>766</v>
      </c>
      <c r="C28" s="400" t="s">
        <v>444</v>
      </c>
      <c r="D28" s="400" t="s">
        <v>0</v>
      </c>
      <c r="E28" s="404"/>
      <c r="F28" s="461">
        <v>120</v>
      </c>
      <c r="G28" s="402" t="s">
        <v>0</v>
      </c>
      <c r="H28" s="40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28" s="401" t="str">
        <f>IF(Sklop2[[#This Row],[ZAHTEVANA SHEMA KAKOVOSTI]]&lt;&gt;"",Sklop2[[#This Row],[Preračunana masa/volumen/kos na enoto kg]],"")</f>
        <v/>
      </c>
      <c r="J28" s="403"/>
      <c r="K28" s="301"/>
      <c r="L28" s="301"/>
      <c r="M28" s="302"/>
      <c r="N28" s="307"/>
      <c r="O28" s="307"/>
      <c r="P28" s="309"/>
      <c r="Q28" s="303">
        <f>+Sklop2[[#This Row],[cena/enota brez DDV v EUR]]*Sklop2[[#This Row],[Stopnja DDV (%)]]</f>
        <v>0</v>
      </c>
      <c r="R28" s="303">
        <f>+Sklop2[[#This Row],[cena/enota brez DDV v EUR]]+Sklop2[[#This Row],[Davek (EUR)]]</f>
        <v>0</v>
      </c>
      <c r="S28" s="303">
        <f>+Sklop2[[#This Row],[cena/enota brez DDV v EUR]]*Sklop2[[#This Row],[Okvirna količina]]</f>
        <v>0</v>
      </c>
      <c r="T28" s="303">
        <f>+Sklop2[[#This Row],[Končna cena/enoto mere (EUR) z DDV]]*Sklop2[[#This Row],[Okvirna količina]]</f>
        <v>0</v>
      </c>
      <c r="U28" s="160"/>
    </row>
    <row r="29" spans="1:21" s="55" customFormat="1" ht="12">
      <c r="A29" s="79" t="s">
        <v>15</v>
      </c>
      <c r="B29" s="298" t="s">
        <v>767</v>
      </c>
      <c r="C29" s="400" t="s">
        <v>444</v>
      </c>
      <c r="D29" s="400" t="s">
        <v>0</v>
      </c>
      <c r="E29" s="404"/>
      <c r="F29" s="461">
        <v>120</v>
      </c>
      <c r="G29" s="402" t="s">
        <v>0</v>
      </c>
      <c r="H29" s="40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29" s="401" t="str">
        <f>IF(Sklop2[[#This Row],[ZAHTEVANA SHEMA KAKOVOSTI]]&lt;&gt;"",Sklop2[[#This Row],[Preračunana masa/volumen/kos na enoto kg]],"")</f>
        <v/>
      </c>
      <c r="J29" s="403"/>
      <c r="K29" s="301"/>
      <c r="L29" s="301"/>
      <c r="M29" s="302"/>
      <c r="N29" s="307"/>
      <c r="O29" s="307"/>
      <c r="P29" s="309"/>
      <c r="Q29" s="303">
        <f>+Sklop2[[#This Row],[cena/enota brez DDV v EUR]]*Sklop2[[#This Row],[Stopnja DDV (%)]]</f>
        <v>0</v>
      </c>
      <c r="R29" s="303">
        <f>+Sklop2[[#This Row],[cena/enota brez DDV v EUR]]+Sklop2[[#This Row],[Davek (EUR)]]</f>
        <v>0</v>
      </c>
      <c r="S29" s="303">
        <f>+Sklop2[[#This Row],[cena/enota brez DDV v EUR]]*Sklop2[[#This Row],[Okvirna količina]]</f>
        <v>0</v>
      </c>
      <c r="T29" s="303">
        <f>+Sklop2[[#This Row],[Končna cena/enoto mere (EUR) z DDV]]*Sklop2[[#This Row],[Okvirna količina]]</f>
        <v>0</v>
      </c>
      <c r="U29" s="160"/>
    </row>
    <row r="30" spans="1:21">
      <c r="A30" s="516" t="s">
        <v>136</v>
      </c>
      <c r="B30" s="130"/>
      <c r="C30" s="131"/>
      <c r="D30" s="131"/>
      <c r="E30" s="132"/>
      <c r="F30" s="133"/>
      <c r="G30" s="134"/>
      <c r="H30" s="135">
        <f>SUBTOTAL(109,Sklop2[Preračunana masa/volumen/kos na enoto kg])</f>
        <v>2300</v>
      </c>
      <c r="I30" s="135">
        <f>SUBTOTAL(109,Sklop2[Živila iz shem kakovosti (kg)])</f>
        <v>0</v>
      </c>
      <c r="J30" s="133"/>
      <c r="K30" s="136"/>
      <c r="L30" s="136"/>
      <c r="M30" s="137"/>
      <c r="N30" s="138"/>
      <c r="O30" s="138"/>
      <c r="P30" s="138"/>
      <c r="Q30" s="139"/>
      <c r="R30" s="133"/>
      <c r="S30" s="139">
        <f>SUBTOTAL(109,Sklop2[Vrednost za okvirno količino (EUR) brez DDV])</f>
        <v>0</v>
      </c>
      <c r="T30" s="139">
        <f>SUBTOTAL(109,Sklop2[Vrednost za okvirno količino (EUR) z DDV])</f>
        <v>0</v>
      </c>
      <c r="U30" s="517">
        <f>SUBTOTAL(103,Sklop2[Shema kakovosti
(nacionalne, evropske)
])</f>
        <v>0</v>
      </c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7"/>
      <c r="U31" s="11"/>
    </row>
    <row r="32" spans="1:21">
      <c r="A32" s="48" t="s">
        <v>132</v>
      </c>
      <c r="B32" s="16"/>
      <c r="C32" s="28"/>
      <c r="D32" s="28"/>
      <c r="E32" s="101"/>
      <c r="Q32" s="48"/>
      <c r="R32" s="48"/>
      <c r="S32" s="48"/>
      <c r="T32" s="68"/>
      <c r="U32" s="11"/>
    </row>
    <row r="33" spans="1:21">
      <c r="A33" s="11" t="s">
        <v>134</v>
      </c>
      <c r="B33" s="16"/>
      <c r="C33" s="28"/>
      <c r="D33" s="28"/>
      <c r="E33" s="101"/>
      <c r="T33" s="68"/>
      <c r="U33" s="11"/>
    </row>
    <row r="34" spans="1:21">
      <c r="A34" s="96" t="s">
        <v>186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  <c r="T34" s="68"/>
      <c r="U34" s="11"/>
    </row>
    <row r="35" spans="1:21">
      <c r="A35" s="112" t="s">
        <v>179</v>
      </c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1">
      <c r="A36" s="96"/>
      <c r="F36" s="68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</row>
    <row r="37" spans="1:21">
      <c r="N37" s="29"/>
      <c r="O37" s="29"/>
      <c r="P37" s="29"/>
      <c r="Q37" s="29"/>
      <c r="R37" s="29"/>
    </row>
    <row r="38" spans="1:21">
      <c r="A38" s="96" t="s">
        <v>65</v>
      </c>
      <c r="F38" s="68"/>
      <c r="G38" s="68" t="s">
        <v>66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67</v>
      </c>
      <c r="R38" s="29"/>
    </row>
    <row r="39" spans="1:21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1">
      <c r="B40" s="16"/>
      <c r="C40" s="28"/>
      <c r="D40" s="28"/>
      <c r="E40" s="101"/>
    </row>
    <row r="41" spans="1:21">
      <c r="B41" s="16"/>
      <c r="C41" s="28"/>
      <c r="D41" s="28"/>
      <c r="E41" s="101"/>
    </row>
    <row r="42" spans="1:21">
      <c r="B42" s="16"/>
      <c r="C42" s="28"/>
      <c r="D42" s="28"/>
      <c r="E42" s="101"/>
    </row>
    <row r="43" spans="1:21">
      <c r="B43" s="16"/>
      <c r="C43" s="28"/>
      <c r="D43" s="28"/>
      <c r="E43" s="101"/>
    </row>
    <row r="44" spans="1:21">
      <c r="B44" s="16"/>
      <c r="C44" s="28"/>
      <c r="D44" s="28"/>
      <c r="E44" s="101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</sheetData>
  <sheetProtection insertRows="0" deleteRows="0"/>
  <protectedRanges>
    <protectedRange sqref="U36:U1048576 T31:T34 J36:P1048576 U1:U30 J1:P34" name="Obseg1"/>
    <protectedRange sqref="U35 J35:P35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2:B24 B26:B29">
    <cfRule type="colorScale" priority="6505">
      <colorScale>
        <cfvo type="min"/>
        <cfvo type="max"/>
        <color rgb="FFFCFCFF"/>
        <color rgb="FFF8696B"/>
      </colorScale>
    </cfRule>
  </conditionalFormatting>
  <conditionalFormatting sqref="B25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2"/>
  <sheetViews>
    <sheetView zoomScaleNormal="100" zoomScaleSheetLayoutView="100" workbookViewId="0">
      <selection activeCell="U39" sqref="U39"/>
    </sheetView>
  </sheetViews>
  <sheetFormatPr defaultColWidth="8.85546875" defaultRowHeight="12.75"/>
  <cols>
    <col min="1" max="1" width="3.5703125" style="11" customWidth="1"/>
    <col min="2" max="2" width="36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545" t="str">
        <f>+'prva stran'!B6</f>
        <v>OSNOVNA ŠOLA DOMŽALE</v>
      </c>
      <c r="D2" s="546"/>
      <c r="E2" s="546"/>
      <c r="F2" s="546"/>
      <c r="G2" s="546"/>
      <c r="H2" s="546"/>
      <c r="I2" s="546"/>
      <c r="J2" s="546"/>
    </row>
    <row r="3" spans="1:21" ht="15">
      <c r="B3" s="50" t="s">
        <v>84</v>
      </c>
      <c r="C3" s="547" t="str">
        <f>+'prva stran'!B7</f>
        <v xml:space="preserve">BISTRIŠKA CESTA 19, 1230 DOMŽALE </v>
      </c>
      <c r="D3" s="548"/>
      <c r="E3" s="548"/>
      <c r="F3" s="548"/>
      <c r="G3" s="548"/>
      <c r="H3" s="548"/>
      <c r="I3" s="548"/>
      <c r="J3" s="54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549">
        <f>+'prva stran'!B10</f>
        <v>0</v>
      </c>
      <c r="D6" s="550"/>
      <c r="E6" s="550"/>
      <c r="F6" s="550"/>
      <c r="G6" s="550"/>
      <c r="H6" s="550"/>
      <c r="I6" s="550"/>
      <c r="J6" s="550"/>
    </row>
    <row r="7" spans="1:21" ht="17.25" customHeight="1">
      <c r="B7" s="51" t="s">
        <v>84</v>
      </c>
      <c r="C7" s="551">
        <f>+'prva stran'!B11</f>
        <v>0</v>
      </c>
      <c r="D7" s="552"/>
      <c r="E7" s="552"/>
      <c r="F7" s="552"/>
      <c r="G7" s="552"/>
      <c r="H7" s="552"/>
      <c r="I7" s="552"/>
      <c r="J7" s="552"/>
    </row>
    <row r="8" spans="1:21" ht="17.25" customHeight="1">
      <c r="B8" s="51" t="s">
        <v>85</v>
      </c>
      <c r="C8" s="551">
        <f>+'prva stran'!B12</f>
        <v>0</v>
      </c>
      <c r="D8" s="552"/>
      <c r="E8" s="552"/>
      <c r="F8" s="552"/>
      <c r="G8" s="552"/>
      <c r="H8" s="552"/>
      <c r="I8" s="552"/>
      <c r="J8" s="552"/>
    </row>
    <row r="9" spans="1:21" s="12" customFormat="1" ht="17.25" customHeight="1">
      <c r="A9" s="9"/>
      <c r="B9" s="52" t="s">
        <v>87</v>
      </c>
      <c r="C9" s="553">
        <f>+'prva stran'!B13</f>
        <v>0</v>
      </c>
      <c r="D9" s="552"/>
      <c r="E9" s="552"/>
      <c r="F9" s="552"/>
      <c r="G9" s="552"/>
      <c r="H9" s="552"/>
      <c r="I9" s="552"/>
      <c r="J9" s="55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pred_rekapitulacija'!A16</f>
        <v>3.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44" t="str">
        <f>+'Ponudbeni pred_rekapitulacija'!B16</f>
        <v>SVEŽE MLADO GOVEJE MESO</v>
      </c>
      <c r="C13" s="544"/>
      <c r="D13" s="544"/>
      <c r="E13" s="544"/>
      <c r="F13" s="544"/>
      <c r="G13" s="544"/>
      <c r="H13" s="544"/>
      <c r="I13" s="544"/>
      <c r="J13" s="544"/>
      <c r="K13" s="54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171</v>
      </c>
      <c r="F14" s="47">
        <v>3</v>
      </c>
      <c r="G14" s="47">
        <v>4</v>
      </c>
      <c r="H14" s="70" t="s">
        <v>78</v>
      </c>
      <c r="I14" s="70" t="s">
        <v>126</v>
      </c>
      <c r="J14" s="71">
        <v>5</v>
      </c>
      <c r="K14" s="71">
        <v>6</v>
      </c>
      <c r="L14" s="71" t="s">
        <v>64</v>
      </c>
      <c r="M14" s="71" t="s">
        <v>166</v>
      </c>
      <c r="N14" s="71">
        <v>7</v>
      </c>
      <c r="O14" s="71" t="s">
        <v>167</v>
      </c>
      <c r="P14" s="71">
        <v>8</v>
      </c>
      <c r="Q14" s="72" t="s">
        <v>168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173</v>
      </c>
      <c r="C15" s="56" t="s">
        <v>163</v>
      </c>
      <c r="D15" s="56" t="s">
        <v>164</v>
      </c>
      <c r="E15" s="56" t="s">
        <v>172</v>
      </c>
      <c r="F15" s="56" t="s">
        <v>97</v>
      </c>
      <c r="G15" s="56" t="s">
        <v>98</v>
      </c>
      <c r="H15" s="57" t="s">
        <v>135</v>
      </c>
      <c r="I15" s="57" t="s">
        <v>159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125</v>
      </c>
      <c r="P15" s="58" t="s">
        <v>101</v>
      </c>
      <c r="Q15" s="59" t="s">
        <v>102</v>
      </c>
      <c r="R15" s="59" t="s">
        <v>117</v>
      </c>
      <c r="S15" s="59" t="s">
        <v>106</v>
      </c>
      <c r="T15" s="59" t="s">
        <v>107</v>
      </c>
      <c r="U15" s="58" t="s">
        <v>122</v>
      </c>
    </row>
    <row r="16" spans="1:21" s="55" customFormat="1" ht="36">
      <c r="A16" s="79" t="s">
        <v>1</v>
      </c>
      <c r="B16" s="405" t="s">
        <v>701</v>
      </c>
      <c r="C16" s="77" t="s">
        <v>114</v>
      </c>
      <c r="D16" s="163" t="s">
        <v>0</v>
      </c>
      <c r="E16" s="100" t="s">
        <v>222</v>
      </c>
      <c r="F16" s="163">
        <v>800</v>
      </c>
      <c r="G16" s="104" t="s">
        <v>0</v>
      </c>
      <c r="H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16" s="80">
        <f>IF(Sklop3[[#This Row],[ZAHTEVANA SHEMA KAKOVOSTI]]&lt;&gt;"",Sklop3[[#This Row],[Preračunana masa/volumen/kos na enoto kg]],"")</f>
        <v>800</v>
      </c>
      <c r="J16" s="87"/>
      <c r="K16" s="81"/>
      <c r="L16" s="81"/>
      <c r="M16" s="142" t="s">
        <v>114</v>
      </c>
      <c r="N16" s="83"/>
      <c r="O16" s="141" t="s">
        <v>114</v>
      </c>
      <c r="P16" s="89"/>
      <c r="Q16" s="83">
        <f>+Sklop3[[#This Row],[cena/enota brez DDV v EUR]]*Sklop3[[#This Row],[Stopnja DDV (%)]]</f>
        <v>0</v>
      </c>
      <c r="R16" s="83">
        <f>+Sklop3[[#This Row],[cena/enota brez DDV v EUR]]+Sklop3[[#This Row],[Davek (EUR)]]</f>
        <v>0</v>
      </c>
      <c r="S16" s="83">
        <f>+Sklop3[[#This Row],[cena/enota brez DDV v EUR]]*Sklop3[[#This Row],[Okvirna količina]]</f>
        <v>0</v>
      </c>
      <c r="T16" s="83">
        <f>+Sklop3[[#This Row],[Končna cena/enoto mere (EUR) z DDV]]*Sklop3[[#This Row],[Okvirna količina]]</f>
        <v>0</v>
      </c>
      <c r="U16" s="92"/>
    </row>
    <row r="17" spans="1:21" s="55" customFormat="1" ht="36">
      <c r="A17" s="79" t="s">
        <v>3</v>
      </c>
      <c r="B17" s="405" t="s">
        <v>702</v>
      </c>
      <c r="C17" s="75" t="s">
        <v>114</v>
      </c>
      <c r="D17" s="163" t="s">
        <v>0</v>
      </c>
      <c r="E17" s="100" t="s">
        <v>222</v>
      </c>
      <c r="F17" s="163">
        <v>1000</v>
      </c>
      <c r="G17" s="104" t="s">
        <v>0</v>
      </c>
      <c r="H17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17" s="80">
        <f>IF(Sklop3[[#This Row],[ZAHTEVANA SHEMA KAKOVOSTI]]&lt;&gt;"",Sklop3[[#This Row],[Preračunana masa/volumen/kos na enoto kg]],"")</f>
        <v>1000</v>
      </c>
      <c r="J17" s="88"/>
      <c r="K17" s="85"/>
      <c r="L17" s="85"/>
      <c r="M17" s="142" t="s">
        <v>114</v>
      </c>
      <c r="N17" s="86"/>
      <c r="O17" s="141" t="s">
        <v>114</v>
      </c>
      <c r="P17" s="91"/>
      <c r="Q17" s="86">
        <f>+Sklop3[[#This Row],[cena/enota brez DDV v EUR]]*Sklop3[[#This Row],[Stopnja DDV (%)]]</f>
        <v>0</v>
      </c>
      <c r="R17" s="86">
        <f>+Sklop3[[#This Row],[cena/enota brez DDV v EUR]]+Sklop3[[#This Row],[Davek (EUR)]]</f>
        <v>0</v>
      </c>
      <c r="S17" s="86">
        <f>+Sklop3[[#This Row],[cena/enota brez DDV v EUR]]*Sklop3[[#This Row],[Okvirna količina]]</f>
        <v>0</v>
      </c>
      <c r="T17" s="86">
        <f>+Sklop3[[#This Row],[Končna cena/enoto mere (EUR) z DDV]]*Sklop3[[#This Row],[Okvirna količina]]</f>
        <v>0</v>
      </c>
      <c r="U17" s="93"/>
    </row>
    <row r="18" spans="1:21" s="55" customFormat="1" ht="36">
      <c r="A18" s="79" t="s">
        <v>4</v>
      </c>
      <c r="B18" s="276" t="s">
        <v>703</v>
      </c>
      <c r="C18" s="75" t="s">
        <v>114</v>
      </c>
      <c r="D18" s="163" t="s">
        <v>0</v>
      </c>
      <c r="E18" s="100" t="s">
        <v>222</v>
      </c>
      <c r="F18" s="163">
        <v>400</v>
      </c>
      <c r="G18" s="104" t="s">
        <v>0</v>
      </c>
      <c r="H18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18" s="80">
        <f>IF(Sklop3[[#This Row],[ZAHTEVANA SHEMA KAKOVOSTI]]&lt;&gt;"",Sklop3[[#This Row],[Preračunana masa/volumen/kos na enoto kg]],"")</f>
        <v>400</v>
      </c>
      <c r="J18" s="88"/>
      <c r="K18" s="85"/>
      <c r="L18" s="85"/>
      <c r="M18" s="142" t="s">
        <v>114</v>
      </c>
      <c r="N18" s="86"/>
      <c r="O18" s="141" t="s">
        <v>114</v>
      </c>
      <c r="P18" s="91"/>
      <c r="Q18" s="86">
        <f>+Sklop3[[#This Row],[cena/enota brez DDV v EUR]]*Sklop3[[#This Row],[Stopnja DDV (%)]]</f>
        <v>0</v>
      </c>
      <c r="R18" s="86">
        <f>+Sklop3[[#This Row],[cena/enota brez DDV v EUR]]+Sklop3[[#This Row],[Davek (EUR)]]</f>
        <v>0</v>
      </c>
      <c r="S18" s="86">
        <f>+Sklop3[[#This Row],[cena/enota brez DDV v EUR]]*Sklop3[[#This Row],[Okvirna količina]]</f>
        <v>0</v>
      </c>
      <c r="T18" s="86">
        <f>+Sklop3[[#This Row],[Končna cena/enoto mere (EUR) z DDV]]*Sklop3[[#This Row],[Okvirna količina]]</f>
        <v>0</v>
      </c>
      <c r="U18" s="93"/>
    </row>
    <row r="19" spans="1:21" s="55" customFormat="1" ht="24">
      <c r="A19" s="79" t="s">
        <v>5</v>
      </c>
      <c r="B19" s="276" t="s">
        <v>704</v>
      </c>
      <c r="C19" s="75" t="s">
        <v>114</v>
      </c>
      <c r="D19" s="163" t="s">
        <v>0</v>
      </c>
      <c r="E19" s="100" t="s">
        <v>222</v>
      </c>
      <c r="F19" s="163">
        <v>200</v>
      </c>
      <c r="G19" s="104" t="s">
        <v>0</v>
      </c>
      <c r="H19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9" s="80">
        <f>IF(Sklop3[[#This Row],[ZAHTEVANA SHEMA KAKOVOSTI]]&lt;&gt;"",Sklop3[[#This Row],[Preračunana masa/volumen/kos na enoto kg]],"")</f>
        <v>200</v>
      </c>
      <c r="J19" s="88"/>
      <c r="K19" s="85"/>
      <c r="L19" s="85"/>
      <c r="M19" s="142" t="s">
        <v>114</v>
      </c>
      <c r="N19" s="86"/>
      <c r="O19" s="141" t="s">
        <v>114</v>
      </c>
      <c r="P19" s="91"/>
      <c r="Q19" s="86">
        <f>+Sklop3[[#This Row],[cena/enota brez DDV v EUR]]*Sklop3[[#This Row],[Stopnja DDV (%)]]</f>
        <v>0</v>
      </c>
      <c r="R19" s="86">
        <f>+Sklop3[[#This Row],[cena/enota brez DDV v EUR]]+Sklop3[[#This Row],[Davek (EUR)]]</f>
        <v>0</v>
      </c>
      <c r="S19" s="86">
        <f>+Sklop3[[#This Row],[cena/enota brez DDV v EUR]]*Sklop3[[#This Row],[Okvirna količina]]</f>
        <v>0</v>
      </c>
      <c r="T19" s="86">
        <f>+Sklop3[[#This Row],[Končna cena/enoto mere (EUR) z DDV]]*Sklop3[[#This Row],[Okvirna količina]]</f>
        <v>0</v>
      </c>
      <c r="U19" s="93"/>
    </row>
    <row r="20" spans="1:21" s="55" customFormat="1" ht="24">
      <c r="A20" s="79" t="s">
        <v>6</v>
      </c>
      <c r="B20" s="276" t="s">
        <v>705</v>
      </c>
      <c r="C20" s="75" t="s">
        <v>114</v>
      </c>
      <c r="D20" s="163" t="s">
        <v>0</v>
      </c>
      <c r="E20" s="100" t="s">
        <v>222</v>
      </c>
      <c r="F20" s="163">
        <v>600</v>
      </c>
      <c r="G20" s="104" t="s">
        <v>0</v>
      </c>
      <c r="H20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0" s="80">
        <f>IF(Sklop3[[#This Row],[ZAHTEVANA SHEMA KAKOVOSTI]]&lt;&gt;"",Sklop3[[#This Row],[Preračunana masa/volumen/kos na enoto kg]],"")</f>
        <v>600</v>
      </c>
      <c r="J20" s="88"/>
      <c r="K20" s="85"/>
      <c r="L20" s="85"/>
      <c r="M20" s="142" t="s">
        <v>114</v>
      </c>
      <c r="N20" s="86"/>
      <c r="O20" s="141" t="s">
        <v>114</v>
      </c>
      <c r="P20" s="91"/>
      <c r="Q20" s="86">
        <f>+Sklop3[[#This Row],[cena/enota brez DDV v EUR]]*Sklop3[[#This Row],[Stopnja DDV (%)]]</f>
        <v>0</v>
      </c>
      <c r="R20" s="86">
        <f>+Sklop3[[#This Row],[cena/enota brez DDV v EUR]]+Sklop3[[#This Row],[Davek (EUR)]]</f>
        <v>0</v>
      </c>
      <c r="S20" s="86">
        <f>+Sklop3[[#This Row],[cena/enota brez DDV v EUR]]*Sklop3[[#This Row],[Okvirna količina]]</f>
        <v>0</v>
      </c>
      <c r="T20" s="86">
        <f>+Sklop3[[#This Row],[Končna cena/enoto mere (EUR) z DDV]]*Sklop3[[#This Row],[Okvirna količina]]</f>
        <v>0</v>
      </c>
      <c r="U20" s="93"/>
    </row>
    <row r="21" spans="1:21">
      <c r="A21" s="278" t="s">
        <v>136</v>
      </c>
      <c r="B21" s="279"/>
      <c r="C21" s="280"/>
      <c r="D21" s="280"/>
      <c r="E21" s="281"/>
      <c r="F21" s="282"/>
      <c r="G21" s="283"/>
      <c r="H21" s="284">
        <f>SUBTOTAL(109,Sklop3[Preračunana masa/volumen/kos na enoto kg])</f>
        <v>3000</v>
      </c>
      <c r="I21" s="284">
        <f>SUBTOTAL(109,Sklop3[Živila iz shem kakovosti (kg)])</f>
        <v>3000</v>
      </c>
      <c r="J21" s="282"/>
      <c r="K21" s="285"/>
      <c r="L21" s="285"/>
      <c r="M21" s="286"/>
      <c r="N21" s="287"/>
      <c r="O21" s="287"/>
      <c r="P21" s="287"/>
      <c r="Q21" s="288"/>
      <c r="R21" s="282"/>
      <c r="S21" s="288">
        <f>SUBTOTAL(109,Sklop3[Vrednost za okvirno količino (EUR) brez DDV])</f>
        <v>0</v>
      </c>
      <c r="T21" s="288">
        <f>SUBTOTAL(109,Sklop3[Vrednost za okvirno količino (EUR) z DDV])</f>
        <v>0</v>
      </c>
      <c r="U21" s="289">
        <f>SUBTOTAL(103,Sklop3[Shema kakovosti
(nacionalne, evropske)
])</f>
        <v>0</v>
      </c>
    </row>
    <row r="22" spans="1:21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1">
      <c r="A23" s="48" t="s">
        <v>132</v>
      </c>
      <c r="B23" s="16"/>
      <c r="C23" s="28"/>
      <c r="D23" s="28"/>
      <c r="E23" s="101"/>
      <c r="Q23" s="48"/>
      <c r="R23" s="48"/>
      <c r="S23" s="48"/>
      <c r="T23" s="48"/>
    </row>
    <row r="24" spans="1:21">
      <c r="A24" s="11" t="s">
        <v>134</v>
      </c>
      <c r="B24" s="16"/>
      <c r="C24" s="28"/>
      <c r="D24" s="28"/>
      <c r="E24" s="101"/>
    </row>
    <row r="25" spans="1:21">
      <c r="A25" s="96" t="s">
        <v>186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1">
      <c r="A26" s="112" t="s">
        <v>179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1">
      <c r="N27" s="29"/>
      <c r="O27" s="29"/>
      <c r="P27" s="29"/>
      <c r="Q27" s="29"/>
      <c r="R27" s="29"/>
    </row>
    <row r="28" spans="1:21">
      <c r="A28" s="96" t="s">
        <v>65</v>
      </c>
      <c r="F28" s="68"/>
      <c r="G28" s="68" t="s">
        <v>66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67</v>
      </c>
      <c r="R28" s="29"/>
    </row>
    <row r="29" spans="1:21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1">
      <c r="B30" s="16"/>
      <c r="C30" s="28"/>
      <c r="D30" s="28"/>
      <c r="E30" s="101"/>
    </row>
    <row r="31" spans="1:21">
      <c r="B31" s="16"/>
      <c r="C31" s="28"/>
      <c r="D31" s="28"/>
      <c r="E31" s="101"/>
    </row>
    <row r="32" spans="1:21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U21:U25 J21:P25 J1:P20 U1:U20 U26:U1048576 J26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9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21" max="20" man="1"/>
    <brk id="114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71"/>
  <sheetViews>
    <sheetView topLeftCell="A7" zoomScaleNormal="100" zoomScaleSheetLayoutView="100" workbookViewId="0">
      <selection activeCell="R11" sqref="R11"/>
    </sheetView>
  </sheetViews>
  <sheetFormatPr defaultColWidth="8.85546875" defaultRowHeight="12.75"/>
  <cols>
    <col min="1" max="1" width="3.5703125" style="11" customWidth="1"/>
    <col min="2" max="2" width="41" style="17" customWidth="1"/>
    <col min="3" max="3" width="13.85546875" style="27" customWidth="1"/>
    <col min="4" max="4" width="9.7109375" style="27" customWidth="1"/>
    <col min="5" max="5" width="10.8554687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545" t="str">
        <f>+'prva stran'!B6</f>
        <v>OSNOVNA ŠOLA DOMŽALE</v>
      </c>
      <c r="D2" s="546"/>
      <c r="E2" s="546"/>
      <c r="F2" s="546"/>
      <c r="G2" s="546"/>
      <c r="H2" s="546"/>
      <c r="I2" s="546"/>
      <c r="J2" s="546"/>
    </row>
    <row r="3" spans="1:21" ht="15">
      <c r="B3" s="50" t="s">
        <v>84</v>
      </c>
      <c r="C3" s="547" t="str">
        <f>+'prva stran'!B7</f>
        <v xml:space="preserve">BISTRIŠKA CESTA 19, 1230 DOMŽALE </v>
      </c>
      <c r="D3" s="548"/>
      <c r="E3" s="548"/>
      <c r="F3" s="548"/>
      <c r="G3" s="548"/>
      <c r="H3" s="548"/>
      <c r="I3" s="548"/>
      <c r="J3" s="54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549">
        <f>+'prva stran'!B10</f>
        <v>0</v>
      </c>
      <c r="D6" s="550"/>
      <c r="E6" s="550"/>
      <c r="F6" s="550"/>
      <c r="G6" s="550"/>
      <c r="H6" s="550"/>
      <c r="I6" s="550"/>
      <c r="J6" s="550"/>
    </row>
    <row r="7" spans="1:21" ht="17.25" customHeight="1">
      <c r="B7" s="51" t="s">
        <v>84</v>
      </c>
      <c r="C7" s="551">
        <f>+'prva stran'!B11</f>
        <v>0</v>
      </c>
      <c r="D7" s="552"/>
      <c r="E7" s="552"/>
      <c r="F7" s="552"/>
      <c r="G7" s="552"/>
      <c r="H7" s="552"/>
      <c r="I7" s="552"/>
      <c r="J7" s="552"/>
    </row>
    <row r="8" spans="1:21" ht="17.25" customHeight="1">
      <c r="B8" s="51" t="s">
        <v>85</v>
      </c>
      <c r="C8" s="551">
        <f>+'prva stran'!B12</f>
        <v>0</v>
      </c>
      <c r="D8" s="552"/>
      <c r="E8" s="552"/>
      <c r="F8" s="552"/>
      <c r="G8" s="552"/>
      <c r="H8" s="552"/>
      <c r="I8" s="552"/>
      <c r="J8" s="552"/>
    </row>
    <row r="9" spans="1:21" s="12" customFormat="1" ht="17.25" customHeight="1">
      <c r="A9" s="9"/>
      <c r="B9" s="52" t="s">
        <v>87</v>
      </c>
      <c r="C9" s="553">
        <f>+'prva stran'!B13</f>
        <v>0</v>
      </c>
      <c r="D9" s="552"/>
      <c r="E9" s="552"/>
      <c r="F9" s="552"/>
      <c r="G9" s="552"/>
      <c r="H9" s="552"/>
      <c r="I9" s="552"/>
      <c r="J9" s="55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pred_rekapitulacija'!A17</f>
        <v>4.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44" t="str">
        <f>+'Ponudbeni pred_rekapitulacija'!B17</f>
        <v>TELEČJE, SVINJSKO MESO IN OSTALI MESNI IZDELKI</v>
      </c>
      <c r="C13" s="544"/>
      <c r="D13" s="544"/>
      <c r="E13" s="544"/>
      <c r="F13" s="544"/>
      <c r="G13" s="544"/>
      <c r="H13" s="544"/>
      <c r="I13" s="544"/>
      <c r="J13" s="544"/>
      <c r="K13" s="54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171</v>
      </c>
      <c r="F14" s="47">
        <v>3</v>
      </c>
      <c r="G14" s="47">
        <v>4</v>
      </c>
      <c r="H14" s="70" t="s">
        <v>78</v>
      </c>
      <c r="I14" s="70" t="s">
        <v>126</v>
      </c>
      <c r="J14" s="71">
        <v>5</v>
      </c>
      <c r="K14" s="71">
        <v>6</v>
      </c>
      <c r="L14" s="71" t="s">
        <v>64</v>
      </c>
      <c r="M14" s="71" t="s">
        <v>166</v>
      </c>
      <c r="N14" s="71">
        <v>7</v>
      </c>
      <c r="O14" s="71" t="s">
        <v>167</v>
      </c>
      <c r="P14" s="71">
        <v>8</v>
      </c>
      <c r="Q14" s="72" t="s">
        <v>168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173</v>
      </c>
      <c r="C15" s="56" t="s">
        <v>163</v>
      </c>
      <c r="D15" s="56" t="s">
        <v>164</v>
      </c>
      <c r="E15" s="56" t="s">
        <v>172</v>
      </c>
      <c r="F15" s="56" t="s">
        <v>97</v>
      </c>
      <c r="G15" s="56" t="s">
        <v>98</v>
      </c>
      <c r="H15" s="57" t="s">
        <v>135</v>
      </c>
      <c r="I15" s="57" t="s">
        <v>159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125</v>
      </c>
      <c r="P15" s="58" t="s">
        <v>101</v>
      </c>
      <c r="Q15" s="59" t="s">
        <v>102</v>
      </c>
      <c r="R15" s="59" t="s">
        <v>117</v>
      </c>
      <c r="S15" s="59" t="s">
        <v>106</v>
      </c>
      <c r="T15" s="59" t="s">
        <v>107</v>
      </c>
      <c r="U15" s="58" t="s">
        <v>122</v>
      </c>
    </row>
    <row r="16" spans="1:21" s="55" customFormat="1" ht="12">
      <c r="A16" s="144" t="s">
        <v>1</v>
      </c>
      <c r="B16" s="276" t="s">
        <v>274</v>
      </c>
      <c r="C16" s="144" t="s">
        <v>114</v>
      </c>
      <c r="D16" s="144" t="s">
        <v>0</v>
      </c>
      <c r="E16" s="406" t="s">
        <v>222</v>
      </c>
      <c r="F16" s="408">
        <v>150</v>
      </c>
      <c r="G16" s="409" t="s">
        <v>0</v>
      </c>
      <c r="H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16" s="80">
        <f>IF(Sklop4[[#This Row],[ZAHTEVANA SHEMA KAKOVOSTI]]&lt;&gt;"",Sklop4[[#This Row],[Preračunana masa/volumen/kos na enoto kg]],"")</f>
        <v>150</v>
      </c>
      <c r="J16" s="87"/>
      <c r="K16" s="81"/>
      <c r="L16" s="81"/>
      <c r="M16" s="140" t="s">
        <v>114</v>
      </c>
      <c r="N16" s="83"/>
      <c r="O16" s="140" t="s">
        <v>114</v>
      </c>
      <c r="P16" s="89"/>
      <c r="Q16" s="83">
        <f>+Sklop4[[#This Row],[cena/enota brez DDV v EUR]]*Sklop4[[#This Row],[Stopnja DDV (%)]]</f>
        <v>0</v>
      </c>
      <c r="R16" s="83">
        <f>+Sklop4[[#This Row],[cena/enota brez DDV v EUR]]+Sklop4[[#This Row],[Davek (EUR)]]</f>
        <v>0</v>
      </c>
      <c r="S16" s="83">
        <f>+Sklop4[[#This Row],[cena/enota brez DDV v EUR]]*Sklop4[[#This Row],[Okvirna količina]]</f>
        <v>0</v>
      </c>
      <c r="T16" s="83">
        <f>+Sklop4[[#This Row],[Končna cena/enoto mere (EUR) z DDV]]*Sklop4[[#This Row],[Okvirna količina]]</f>
        <v>0</v>
      </c>
      <c r="U16" s="160"/>
    </row>
    <row r="17" spans="1:21" s="55" customFormat="1" ht="12">
      <c r="A17" s="144" t="s">
        <v>3</v>
      </c>
      <c r="B17" s="276" t="s">
        <v>707</v>
      </c>
      <c r="C17" s="144" t="s">
        <v>114</v>
      </c>
      <c r="D17" s="144" t="s">
        <v>0</v>
      </c>
      <c r="E17" s="406" t="s">
        <v>222</v>
      </c>
      <c r="F17" s="408">
        <v>100</v>
      </c>
      <c r="G17" s="409" t="s">
        <v>0</v>
      </c>
      <c r="H17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7" s="80">
        <f>IF(Sklop4[[#This Row],[ZAHTEVANA SHEMA KAKOVOSTI]]&lt;&gt;"",Sklop4[[#This Row],[Preračunana masa/volumen/kos na enoto kg]],"")</f>
        <v>100</v>
      </c>
      <c r="J17" s="88"/>
      <c r="K17" s="85"/>
      <c r="L17" s="85"/>
      <c r="M17" s="140" t="s">
        <v>114</v>
      </c>
      <c r="N17" s="86"/>
      <c r="O17" s="140" t="s">
        <v>114</v>
      </c>
      <c r="P17" s="91"/>
      <c r="Q17" s="86">
        <f>+Sklop4[[#This Row],[cena/enota brez DDV v EUR]]*Sklop4[[#This Row],[Stopnja DDV (%)]]</f>
        <v>0</v>
      </c>
      <c r="R17" s="86">
        <f>+Sklop4[[#This Row],[cena/enota brez DDV v EUR]]+Sklop4[[#This Row],[Davek (EUR)]]</f>
        <v>0</v>
      </c>
      <c r="S17" s="86">
        <f>+Sklop4[[#This Row],[cena/enota brez DDV v EUR]]*Sklop4[[#This Row],[Okvirna količina]]</f>
        <v>0</v>
      </c>
      <c r="T17" s="86">
        <f>+Sklop4[[#This Row],[Končna cena/enoto mere (EUR) z DDV]]*Sklop4[[#This Row],[Okvirna količina]]</f>
        <v>0</v>
      </c>
      <c r="U17" s="160"/>
    </row>
    <row r="18" spans="1:21" s="55" customFormat="1" ht="12">
      <c r="A18" s="144" t="s">
        <v>4</v>
      </c>
      <c r="B18" s="276" t="s">
        <v>275</v>
      </c>
      <c r="C18" s="144" t="s">
        <v>114</v>
      </c>
      <c r="D18" s="144" t="s">
        <v>0</v>
      </c>
      <c r="E18" s="406" t="s">
        <v>222</v>
      </c>
      <c r="F18" s="408">
        <v>100</v>
      </c>
      <c r="G18" s="409" t="s">
        <v>0</v>
      </c>
      <c r="H18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8" s="80">
        <f>IF(Sklop4[[#This Row],[ZAHTEVANA SHEMA KAKOVOSTI]]&lt;&gt;"",Sklop4[[#This Row],[Preračunana masa/volumen/kos na enoto kg]],"")</f>
        <v>100</v>
      </c>
      <c r="J18" s="88"/>
      <c r="K18" s="85"/>
      <c r="L18" s="85"/>
      <c r="M18" s="140" t="s">
        <v>114</v>
      </c>
      <c r="N18" s="86"/>
      <c r="O18" s="140" t="s">
        <v>114</v>
      </c>
      <c r="P18" s="91"/>
      <c r="Q18" s="86">
        <f>+Sklop4[[#This Row],[cena/enota brez DDV v EUR]]*Sklop4[[#This Row],[Stopnja DDV (%)]]</f>
        <v>0</v>
      </c>
      <c r="R18" s="86">
        <f>+Sklop4[[#This Row],[cena/enota brez DDV v EUR]]+Sklop4[[#This Row],[Davek (EUR)]]</f>
        <v>0</v>
      </c>
      <c r="S18" s="86">
        <f>+Sklop4[[#This Row],[cena/enota brez DDV v EUR]]*Sklop4[[#This Row],[Okvirna količina]]</f>
        <v>0</v>
      </c>
      <c r="T18" s="86">
        <f>+Sklop4[[#This Row],[Končna cena/enoto mere (EUR) z DDV]]*Sklop4[[#This Row],[Okvirna količina]]</f>
        <v>0</v>
      </c>
      <c r="U18" s="160"/>
    </row>
    <row r="19" spans="1:21" s="55" customFormat="1" ht="24">
      <c r="A19" s="144" t="s">
        <v>5</v>
      </c>
      <c r="B19" s="276" t="s">
        <v>708</v>
      </c>
      <c r="C19" s="144" t="s">
        <v>114</v>
      </c>
      <c r="D19" s="144" t="s">
        <v>0</v>
      </c>
      <c r="E19" s="406" t="s">
        <v>222</v>
      </c>
      <c r="F19" s="408">
        <v>800</v>
      </c>
      <c r="G19" s="409" t="s">
        <v>0</v>
      </c>
      <c r="H19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I19" s="80">
        <f>IF(Sklop4[[#This Row],[ZAHTEVANA SHEMA KAKOVOSTI]]&lt;&gt;"",Sklop4[[#This Row],[Preračunana masa/volumen/kos na enoto kg]],"")</f>
        <v>800</v>
      </c>
      <c r="J19" s="88"/>
      <c r="K19" s="85"/>
      <c r="L19" s="85"/>
      <c r="M19" s="140" t="s">
        <v>114</v>
      </c>
      <c r="N19" s="86"/>
      <c r="O19" s="140" t="s">
        <v>114</v>
      </c>
      <c r="P19" s="91"/>
      <c r="Q19" s="86">
        <f>+Sklop4[[#This Row],[cena/enota brez DDV v EUR]]*Sklop4[[#This Row],[Stopnja DDV (%)]]</f>
        <v>0</v>
      </c>
      <c r="R19" s="86">
        <f>+Sklop4[[#This Row],[cena/enota brez DDV v EUR]]+Sklop4[[#This Row],[Davek (EUR)]]</f>
        <v>0</v>
      </c>
      <c r="S19" s="86">
        <f>+Sklop4[[#This Row],[cena/enota brez DDV v EUR]]*Sklop4[[#This Row],[Okvirna količina]]</f>
        <v>0</v>
      </c>
      <c r="T19" s="86">
        <f>+Sklop4[[#This Row],[Končna cena/enoto mere (EUR) z DDV]]*Sklop4[[#This Row],[Okvirna količina]]</f>
        <v>0</v>
      </c>
      <c r="U19" s="160"/>
    </row>
    <row r="20" spans="1:21" s="55" customFormat="1" ht="24">
      <c r="A20" s="144" t="s">
        <v>6</v>
      </c>
      <c r="B20" s="276" t="s">
        <v>709</v>
      </c>
      <c r="C20" s="144" t="s">
        <v>114</v>
      </c>
      <c r="D20" s="144" t="s">
        <v>0</v>
      </c>
      <c r="E20" s="406" t="s">
        <v>222</v>
      </c>
      <c r="F20" s="408">
        <v>400</v>
      </c>
      <c r="G20" s="409" t="s">
        <v>0</v>
      </c>
      <c r="H20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0" s="80">
        <f>IF(Sklop4[[#This Row],[ZAHTEVANA SHEMA KAKOVOSTI]]&lt;&gt;"",Sklop4[[#This Row],[Preračunana masa/volumen/kos na enoto kg]],"")</f>
        <v>400</v>
      </c>
      <c r="J20" s="88"/>
      <c r="K20" s="85"/>
      <c r="L20" s="85"/>
      <c r="M20" s="140" t="s">
        <v>114</v>
      </c>
      <c r="N20" s="86"/>
      <c r="O20" s="140" t="s">
        <v>114</v>
      </c>
      <c r="P20" s="91"/>
      <c r="Q20" s="86">
        <f>+Sklop4[[#This Row],[cena/enota brez DDV v EUR]]*Sklop4[[#This Row],[Stopnja DDV (%)]]</f>
        <v>0</v>
      </c>
      <c r="R20" s="86">
        <f>+Sklop4[[#This Row],[cena/enota brez DDV v EUR]]+Sklop4[[#This Row],[Davek (EUR)]]</f>
        <v>0</v>
      </c>
      <c r="S20" s="86">
        <f>+Sklop4[[#This Row],[cena/enota brez DDV v EUR]]*Sklop4[[#This Row],[Okvirna količina]]</f>
        <v>0</v>
      </c>
      <c r="T20" s="86">
        <f>+Sklop4[[#This Row],[Končna cena/enoto mere (EUR) z DDV]]*Sklop4[[#This Row],[Okvirna količina]]</f>
        <v>0</v>
      </c>
      <c r="U20" s="160"/>
    </row>
    <row r="21" spans="1:21" s="55" customFormat="1" ht="24">
      <c r="A21" s="144" t="s">
        <v>7</v>
      </c>
      <c r="B21" s="266" t="s">
        <v>710</v>
      </c>
      <c r="C21" s="176" t="s">
        <v>114</v>
      </c>
      <c r="D21" s="176" t="s">
        <v>0</v>
      </c>
      <c r="E21" s="407"/>
      <c r="F21" s="410">
        <v>200</v>
      </c>
      <c r="G21" s="411" t="s">
        <v>0</v>
      </c>
      <c r="H21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1" s="202" t="str">
        <f>IF(Sklop4[[#This Row],[ZAHTEVANA SHEMA KAKOVOSTI]]&lt;&gt;"",Sklop4[[#This Row],[Preračunana masa/volumen/kos na enoto kg]],"")</f>
        <v/>
      </c>
      <c r="J21" s="179"/>
      <c r="K21" s="180"/>
      <c r="L21" s="180"/>
      <c r="M21" s="140" t="s">
        <v>114</v>
      </c>
      <c r="N21" s="182"/>
      <c r="O21" s="140" t="s">
        <v>114</v>
      </c>
      <c r="P21" s="183"/>
      <c r="Q21" s="182">
        <f>+Sklop4[[#This Row],[cena/enota brez DDV v EUR]]*Sklop4[[#This Row],[Stopnja DDV (%)]]</f>
        <v>0</v>
      </c>
      <c r="R21" s="182">
        <f>+Sklop4[[#This Row],[cena/enota brez DDV v EUR]]+Sklop4[[#This Row],[Davek (EUR)]]</f>
        <v>0</v>
      </c>
      <c r="S21" s="182">
        <f>+Sklop4[[#This Row],[cena/enota brez DDV v EUR]]*Sklop4[[#This Row],[Okvirna količina]]</f>
        <v>0</v>
      </c>
      <c r="T21" s="203">
        <f>+Sklop4[[#This Row],[Končna cena/enoto mere (EUR) z DDV]]*Sklop4[[#This Row],[Okvirna količina]]</f>
        <v>0</v>
      </c>
      <c r="U21" s="160"/>
    </row>
    <row r="22" spans="1:21" s="55" customFormat="1" ht="24">
      <c r="A22" s="144" t="s">
        <v>8</v>
      </c>
      <c r="B22" s="266" t="s">
        <v>277</v>
      </c>
      <c r="C22" s="176" t="s">
        <v>114</v>
      </c>
      <c r="D22" s="176" t="s">
        <v>0</v>
      </c>
      <c r="E22" s="407"/>
      <c r="F22" s="410">
        <v>260</v>
      </c>
      <c r="G22" s="411" t="s">
        <v>0</v>
      </c>
      <c r="H22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260</v>
      </c>
      <c r="I22" s="202" t="str">
        <f>IF(Sklop4[[#This Row],[ZAHTEVANA SHEMA KAKOVOSTI]]&lt;&gt;"",Sklop4[[#This Row],[Preračunana masa/volumen/kos na enoto kg]],"")</f>
        <v/>
      </c>
      <c r="J22" s="179"/>
      <c r="K22" s="180"/>
      <c r="L22" s="180"/>
      <c r="M22" s="140" t="s">
        <v>114</v>
      </c>
      <c r="N22" s="182"/>
      <c r="O22" s="140" t="s">
        <v>114</v>
      </c>
      <c r="P22" s="183"/>
      <c r="Q22" s="182">
        <f>+Sklop4[[#This Row],[cena/enota brez DDV v EUR]]*Sklop4[[#This Row],[Stopnja DDV (%)]]</f>
        <v>0</v>
      </c>
      <c r="R22" s="182">
        <f>+Sklop4[[#This Row],[cena/enota brez DDV v EUR]]+Sklop4[[#This Row],[Davek (EUR)]]</f>
        <v>0</v>
      </c>
      <c r="S22" s="182">
        <f>+Sklop4[[#This Row],[cena/enota brez DDV v EUR]]*Sklop4[[#This Row],[Okvirna količina]]</f>
        <v>0</v>
      </c>
      <c r="T22" s="203">
        <f>+Sklop4[[#This Row],[Končna cena/enoto mere (EUR) z DDV]]*Sklop4[[#This Row],[Okvirna količina]]</f>
        <v>0</v>
      </c>
      <c r="U22" s="160"/>
    </row>
    <row r="23" spans="1:21" s="55" customFormat="1" ht="24">
      <c r="A23" s="144" t="s">
        <v>9</v>
      </c>
      <c r="B23" s="266" t="s">
        <v>276</v>
      </c>
      <c r="C23" s="176" t="s">
        <v>114</v>
      </c>
      <c r="D23" s="176" t="s">
        <v>0</v>
      </c>
      <c r="E23" s="407"/>
      <c r="F23" s="410">
        <v>200</v>
      </c>
      <c r="G23" s="411" t="s">
        <v>0</v>
      </c>
      <c r="H23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3" s="202" t="str">
        <f>IF(Sklop4[[#This Row],[ZAHTEVANA SHEMA KAKOVOSTI]]&lt;&gt;"",Sklop4[[#This Row],[Preračunana masa/volumen/kos na enoto kg]],"")</f>
        <v/>
      </c>
      <c r="J23" s="179"/>
      <c r="K23" s="180"/>
      <c r="L23" s="180"/>
      <c r="M23" s="140" t="s">
        <v>114</v>
      </c>
      <c r="N23" s="182"/>
      <c r="O23" s="140" t="s">
        <v>114</v>
      </c>
      <c r="P23" s="183"/>
      <c r="Q23" s="182">
        <f>+Sklop4[[#This Row],[cena/enota brez DDV v EUR]]*Sklop4[[#This Row],[Stopnja DDV (%)]]</f>
        <v>0</v>
      </c>
      <c r="R23" s="182">
        <f>+Sklop4[[#This Row],[cena/enota brez DDV v EUR]]+Sklop4[[#This Row],[Davek (EUR)]]</f>
        <v>0</v>
      </c>
      <c r="S23" s="182">
        <f>+Sklop4[[#This Row],[cena/enota brez DDV v EUR]]*Sklop4[[#This Row],[Okvirna količina]]</f>
        <v>0</v>
      </c>
      <c r="T23" s="203">
        <f>+Sklop4[[#This Row],[Končna cena/enoto mere (EUR) z DDV]]*Sklop4[[#This Row],[Okvirna količina]]</f>
        <v>0</v>
      </c>
      <c r="U23" s="160"/>
    </row>
    <row r="24" spans="1:21" s="55" customFormat="1" ht="12">
      <c r="A24" s="144" t="s">
        <v>10</v>
      </c>
      <c r="B24" s="266" t="s">
        <v>711</v>
      </c>
      <c r="C24" s="176" t="s">
        <v>114</v>
      </c>
      <c r="D24" s="176" t="s">
        <v>0</v>
      </c>
      <c r="E24" s="407"/>
      <c r="F24" s="410">
        <v>200</v>
      </c>
      <c r="G24" s="411" t="s">
        <v>0</v>
      </c>
      <c r="H24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4" s="202" t="str">
        <f>IF(Sklop4[[#This Row],[ZAHTEVANA SHEMA KAKOVOSTI]]&lt;&gt;"",Sklop4[[#This Row],[Preračunana masa/volumen/kos na enoto kg]],"")</f>
        <v/>
      </c>
      <c r="J24" s="179"/>
      <c r="K24" s="180"/>
      <c r="L24" s="180"/>
      <c r="M24" s="140" t="s">
        <v>114</v>
      </c>
      <c r="N24" s="182"/>
      <c r="O24" s="140" t="s">
        <v>114</v>
      </c>
      <c r="P24" s="183"/>
      <c r="Q24" s="182">
        <f>+Sklop4[[#This Row],[cena/enota brez DDV v EUR]]*Sklop4[[#This Row],[Stopnja DDV (%)]]</f>
        <v>0</v>
      </c>
      <c r="R24" s="182">
        <f>+Sklop4[[#This Row],[cena/enota brez DDV v EUR]]+Sklop4[[#This Row],[Davek (EUR)]]</f>
        <v>0</v>
      </c>
      <c r="S24" s="182">
        <f>+Sklop4[[#This Row],[cena/enota brez DDV v EUR]]*Sklop4[[#This Row],[Okvirna količina]]</f>
        <v>0</v>
      </c>
      <c r="T24" s="203">
        <f>+Sklop4[[#This Row],[Končna cena/enoto mere (EUR) z DDV]]*Sklop4[[#This Row],[Okvirna količina]]</f>
        <v>0</v>
      </c>
      <c r="U24" s="160"/>
    </row>
    <row r="25" spans="1:21" s="55" customFormat="1" ht="12">
      <c r="A25" s="144" t="s">
        <v>11</v>
      </c>
      <c r="B25" s="266" t="s">
        <v>1032</v>
      </c>
      <c r="C25" s="176" t="s">
        <v>114</v>
      </c>
      <c r="D25" s="176" t="s">
        <v>0</v>
      </c>
      <c r="E25" s="406"/>
      <c r="F25" s="410">
        <v>600</v>
      </c>
      <c r="G25" s="411" t="s">
        <v>0</v>
      </c>
      <c r="H25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25" s="202" t="str">
        <f>IF(Sklop4[[#This Row],[ZAHTEVANA SHEMA KAKOVOSTI]]&lt;&gt;"",Sklop4[[#This Row],[Preračunana masa/volumen/kos na enoto kg]],"")</f>
        <v/>
      </c>
      <c r="J25" s="179"/>
      <c r="K25" s="180"/>
      <c r="L25" s="180"/>
      <c r="M25" s="140" t="s">
        <v>114</v>
      </c>
      <c r="N25" s="182"/>
      <c r="O25" s="140" t="s">
        <v>114</v>
      </c>
      <c r="P25" s="183"/>
      <c r="Q25" s="182">
        <f>+Sklop4[[#This Row],[cena/enota brez DDV v EUR]]*Sklop4[[#This Row],[Stopnja DDV (%)]]</f>
        <v>0</v>
      </c>
      <c r="R25" s="182">
        <f>+Sklop4[[#This Row],[cena/enota brez DDV v EUR]]+Sklop4[[#This Row],[Davek (EUR)]]</f>
        <v>0</v>
      </c>
      <c r="S25" s="182">
        <f>+Sklop4[[#This Row],[cena/enota brez DDV v EUR]]*Sklop4[[#This Row],[Okvirna količina]]</f>
        <v>0</v>
      </c>
      <c r="T25" s="203">
        <f>+Sklop4[[#This Row],[Končna cena/enoto mere (EUR) z DDV]]*Sklop4[[#This Row],[Okvirna količina]]</f>
        <v>0</v>
      </c>
      <c r="U25" s="160"/>
    </row>
    <row r="26" spans="1:21" s="55" customFormat="1" ht="12">
      <c r="A26" s="144" t="s">
        <v>12</v>
      </c>
      <c r="B26" s="320" t="s">
        <v>1033</v>
      </c>
      <c r="C26" s="176" t="s">
        <v>114</v>
      </c>
      <c r="D26" s="291" t="s">
        <v>0</v>
      </c>
      <c r="E26" s="292"/>
      <c r="F26" s="410">
        <v>400</v>
      </c>
      <c r="G26" s="411" t="s">
        <v>0</v>
      </c>
      <c r="H26" s="2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6" s="260" t="str">
        <f>IF(Sklop4[[#This Row],[ZAHTEVANA SHEMA KAKOVOSTI]]&lt;&gt;"",Sklop4[[#This Row],[Preračunana masa/volumen/kos na enoto kg]],"")</f>
        <v/>
      </c>
      <c r="J26" s="261"/>
      <c r="K26" s="262"/>
      <c r="L26" s="262"/>
      <c r="M26" s="140" t="s">
        <v>114</v>
      </c>
      <c r="N26" s="264"/>
      <c r="O26" s="140" t="s">
        <v>114</v>
      </c>
      <c r="P26" s="265"/>
      <c r="Q26" s="264">
        <f>+Sklop4[[#This Row],[cena/enota brez DDV v EUR]]*Sklop4[[#This Row],[Stopnja DDV (%)]]</f>
        <v>0</v>
      </c>
      <c r="R26" s="264">
        <f>+Sklop4[[#This Row],[cena/enota brez DDV v EUR]]+Sklop4[[#This Row],[Davek (EUR)]]</f>
        <v>0</v>
      </c>
      <c r="S26" s="264">
        <f>+Sklop4[[#This Row],[cena/enota brez DDV v EUR]]*Sklop4[[#This Row],[Okvirna količina]]</f>
        <v>0</v>
      </c>
      <c r="T26" s="264">
        <f>+Sklop4[[#This Row],[Končna cena/enoto mere (EUR) z DDV]]*Sklop4[[#This Row],[Okvirna količina]]</f>
        <v>0</v>
      </c>
      <c r="U26" s="294"/>
    </row>
    <row r="27" spans="1:21" s="55" customFormat="1" ht="24">
      <c r="A27" s="144" t="s">
        <v>13</v>
      </c>
      <c r="B27" s="320" t="s">
        <v>278</v>
      </c>
      <c r="C27" s="176" t="s">
        <v>114</v>
      </c>
      <c r="D27" s="291" t="s">
        <v>0</v>
      </c>
      <c r="E27" s="292"/>
      <c r="F27" s="410">
        <v>400</v>
      </c>
      <c r="G27" s="411" t="s">
        <v>0</v>
      </c>
      <c r="H27" s="2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7" s="260" t="str">
        <f>IF(Sklop4[[#This Row],[ZAHTEVANA SHEMA KAKOVOSTI]]&lt;&gt;"",Sklop4[[#This Row],[Preračunana masa/volumen/kos na enoto kg]],"")</f>
        <v/>
      </c>
      <c r="J27" s="261"/>
      <c r="K27" s="262"/>
      <c r="L27" s="262"/>
      <c r="M27" s="140" t="s">
        <v>114</v>
      </c>
      <c r="N27" s="264"/>
      <c r="O27" s="140" t="s">
        <v>114</v>
      </c>
      <c r="P27" s="265"/>
      <c r="Q27" s="264">
        <f>+Sklop4[[#This Row],[cena/enota brez DDV v EUR]]*Sklop4[[#This Row],[Stopnja DDV (%)]]</f>
        <v>0</v>
      </c>
      <c r="R27" s="264">
        <f>+Sklop4[[#This Row],[cena/enota brez DDV v EUR]]+Sklop4[[#This Row],[Davek (EUR)]]</f>
        <v>0</v>
      </c>
      <c r="S27" s="264">
        <f>+Sklop4[[#This Row],[cena/enota brez DDV v EUR]]*Sklop4[[#This Row],[Okvirna količina]]</f>
        <v>0</v>
      </c>
      <c r="T27" s="264">
        <f>+Sklop4[[#This Row],[Končna cena/enoto mere (EUR) z DDV]]*Sklop4[[#This Row],[Okvirna količina]]</f>
        <v>0</v>
      </c>
      <c r="U27" s="294"/>
    </row>
    <row r="28" spans="1:21" s="55" customFormat="1" ht="48">
      <c r="A28" s="144" t="s">
        <v>14</v>
      </c>
      <c r="B28" s="320" t="s">
        <v>279</v>
      </c>
      <c r="C28" s="176" t="s">
        <v>114</v>
      </c>
      <c r="D28" s="291" t="s">
        <v>0</v>
      </c>
      <c r="E28" s="292"/>
      <c r="F28" s="410">
        <v>270</v>
      </c>
      <c r="G28" s="411" t="s">
        <v>0</v>
      </c>
      <c r="H28" s="2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270</v>
      </c>
      <c r="I28" s="260" t="str">
        <f>IF(Sklop4[[#This Row],[ZAHTEVANA SHEMA KAKOVOSTI]]&lt;&gt;"",Sklop4[[#This Row],[Preračunana masa/volumen/kos na enoto kg]],"")</f>
        <v/>
      </c>
      <c r="J28" s="261"/>
      <c r="K28" s="262"/>
      <c r="L28" s="262"/>
      <c r="M28" s="140" t="s">
        <v>114</v>
      </c>
      <c r="N28" s="264"/>
      <c r="O28" s="140" t="s">
        <v>114</v>
      </c>
      <c r="P28" s="265"/>
      <c r="Q28" s="264">
        <f>+Sklop4[[#This Row],[cena/enota brez DDV v EUR]]*Sklop4[[#This Row],[Stopnja DDV (%)]]</f>
        <v>0</v>
      </c>
      <c r="R28" s="264">
        <f>+Sklop4[[#This Row],[cena/enota brez DDV v EUR]]+Sklop4[[#This Row],[Davek (EUR)]]</f>
        <v>0</v>
      </c>
      <c r="S28" s="264">
        <f>+Sklop4[[#This Row],[cena/enota brez DDV v EUR]]*Sklop4[[#This Row],[Okvirna količina]]</f>
        <v>0</v>
      </c>
      <c r="T28" s="264">
        <f>+Sklop4[[#This Row],[Končna cena/enoto mere (EUR) z DDV]]*Sklop4[[#This Row],[Okvirna količina]]</f>
        <v>0</v>
      </c>
      <c r="U28" s="294"/>
    </row>
    <row r="29" spans="1:21" s="55" customFormat="1" ht="48">
      <c r="A29" s="144" t="s">
        <v>15</v>
      </c>
      <c r="B29" s="290" t="s">
        <v>280</v>
      </c>
      <c r="C29" s="176" t="s">
        <v>114</v>
      </c>
      <c r="D29" s="291" t="s">
        <v>0</v>
      </c>
      <c r="E29" s="292"/>
      <c r="F29" s="410">
        <v>200</v>
      </c>
      <c r="G29" s="411" t="s">
        <v>0</v>
      </c>
      <c r="H29" s="2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9" s="260" t="str">
        <f>IF(Sklop4[[#This Row],[ZAHTEVANA SHEMA KAKOVOSTI]]&lt;&gt;"",Sklop4[[#This Row],[Preračunana masa/volumen/kos na enoto kg]],"")</f>
        <v/>
      </c>
      <c r="J29" s="261"/>
      <c r="K29" s="262"/>
      <c r="L29" s="262"/>
      <c r="M29" s="140" t="s">
        <v>114</v>
      </c>
      <c r="N29" s="264"/>
      <c r="O29" s="140" t="s">
        <v>114</v>
      </c>
      <c r="P29" s="265"/>
      <c r="Q29" s="264">
        <f>+Sklop4[[#This Row],[cena/enota brez DDV v EUR]]*Sklop4[[#This Row],[Stopnja DDV (%)]]</f>
        <v>0</v>
      </c>
      <c r="R29" s="264">
        <f>+Sklop4[[#This Row],[cena/enota brez DDV v EUR]]+Sklop4[[#This Row],[Davek (EUR)]]</f>
        <v>0</v>
      </c>
      <c r="S29" s="264">
        <f>+Sklop4[[#This Row],[cena/enota brez DDV v EUR]]*Sklop4[[#This Row],[Okvirna količina]]</f>
        <v>0</v>
      </c>
      <c r="T29" s="264">
        <f>+Sklop4[[#This Row],[Končna cena/enoto mere (EUR) z DDV]]*Sklop4[[#This Row],[Okvirna količina]]</f>
        <v>0</v>
      </c>
      <c r="U29" s="294"/>
    </row>
    <row r="30" spans="1:21" s="55" customFormat="1" ht="12">
      <c r="A30" s="144" t="s">
        <v>16</v>
      </c>
      <c r="B30" s="266" t="s">
        <v>1034</v>
      </c>
      <c r="C30" s="176" t="s">
        <v>114</v>
      </c>
      <c r="D30" s="176" t="s">
        <v>0</v>
      </c>
      <c r="E30" s="406" t="s">
        <v>222</v>
      </c>
      <c r="F30" s="410">
        <v>400</v>
      </c>
      <c r="G30" s="411" t="s">
        <v>0</v>
      </c>
      <c r="H30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30" s="202">
        <f>IF(Sklop4[[#This Row],[ZAHTEVANA SHEMA KAKOVOSTI]]&lt;&gt;"",Sklop4[[#This Row],[Preračunana masa/volumen/kos na enoto kg]],"")</f>
        <v>400</v>
      </c>
      <c r="J30" s="179"/>
      <c r="K30" s="180"/>
      <c r="L30" s="180"/>
      <c r="M30" s="140" t="s">
        <v>114</v>
      </c>
      <c r="N30" s="182"/>
      <c r="O30" s="140" t="s">
        <v>114</v>
      </c>
      <c r="P30" s="183"/>
      <c r="Q30" s="182">
        <f>+Sklop4[[#This Row],[cena/enota brez DDV v EUR]]*Sklop4[[#This Row],[Stopnja DDV (%)]]</f>
        <v>0</v>
      </c>
      <c r="R30" s="182">
        <f>+Sklop4[[#This Row],[cena/enota brez DDV v EUR]]+Sklop4[[#This Row],[Davek (EUR)]]</f>
        <v>0</v>
      </c>
      <c r="S30" s="182">
        <f>+Sklop4[[#This Row],[cena/enota brez DDV v EUR]]*Sklop4[[#This Row],[Okvirna količina]]</f>
        <v>0</v>
      </c>
      <c r="T30" s="203">
        <f>+Sklop4[[#This Row],[Končna cena/enoto mere (EUR) z DDV]]*Sklop4[[#This Row],[Okvirna količina]]</f>
        <v>0</v>
      </c>
      <c r="U30" s="160"/>
    </row>
    <row r="31" spans="1:21" s="55" customFormat="1" ht="12">
      <c r="A31" s="144" t="s">
        <v>17</v>
      </c>
      <c r="B31" s="197" t="s">
        <v>281</v>
      </c>
      <c r="C31" s="176" t="s">
        <v>114</v>
      </c>
      <c r="D31" s="176" t="s">
        <v>0</v>
      </c>
      <c r="E31" s="406"/>
      <c r="F31" s="410">
        <v>500</v>
      </c>
      <c r="G31" s="411" t="s">
        <v>0</v>
      </c>
      <c r="H31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31" s="202" t="str">
        <f>IF(Sklop4[[#This Row],[ZAHTEVANA SHEMA KAKOVOSTI]]&lt;&gt;"",Sklop4[[#This Row],[Preračunana masa/volumen/kos na enoto kg]],"")</f>
        <v/>
      </c>
      <c r="J31" s="179"/>
      <c r="K31" s="180"/>
      <c r="L31" s="180"/>
      <c r="M31" s="140" t="s">
        <v>114</v>
      </c>
      <c r="N31" s="182"/>
      <c r="O31" s="140" t="s">
        <v>114</v>
      </c>
      <c r="P31" s="183"/>
      <c r="Q31" s="182">
        <f>+Sklop4[[#This Row],[cena/enota brez DDV v EUR]]*Sklop4[[#This Row],[Stopnja DDV (%)]]</f>
        <v>0</v>
      </c>
      <c r="R31" s="182">
        <f>+Sklop4[[#This Row],[cena/enota brez DDV v EUR]]+Sklop4[[#This Row],[Davek (EUR)]]</f>
        <v>0</v>
      </c>
      <c r="S31" s="182">
        <f>+Sklop4[[#This Row],[cena/enota brez DDV v EUR]]*Sklop4[[#This Row],[Okvirna količina]]</f>
        <v>0</v>
      </c>
      <c r="T31" s="203">
        <f>+Sklop4[[#This Row],[Končna cena/enoto mere (EUR) z DDV]]*Sklop4[[#This Row],[Okvirna količina]]</f>
        <v>0</v>
      </c>
      <c r="U31" s="160"/>
    </row>
    <row r="32" spans="1:21" s="55" customFormat="1" ht="24">
      <c r="A32" s="144" t="s">
        <v>18</v>
      </c>
      <c r="B32" s="197" t="s">
        <v>282</v>
      </c>
      <c r="C32" s="176" t="s">
        <v>114</v>
      </c>
      <c r="D32" s="176" t="s">
        <v>0</v>
      </c>
      <c r="E32" s="407"/>
      <c r="F32" s="410">
        <v>130</v>
      </c>
      <c r="G32" s="411" t="s">
        <v>0</v>
      </c>
      <c r="H32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130</v>
      </c>
      <c r="I32" s="202" t="str">
        <f>IF(Sklop4[[#This Row],[ZAHTEVANA SHEMA KAKOVOSTI]]&lt;&gt;"",Sklop4[[#This Row],[Preračunana masa/volumen/kos na enoto kg]],"")</f>
        <v/>
      </c>
      <c r="J32" s="179"/>
      <c r="K32" s="180"/>
      <c r="L32" s="180"/>
      <c r="M32" s="140" t="s">
        <v>114</v>
      </c>
      <c r="N32" s="182"/>
      <c r="O32" s="140" t="s">
        <v>114</v>
      </c>
      <c r="P32" s="183"/>
      <c r="Q32" s="182">
        <f>+Sklop4[[#This Row],[cena/enota brez DDV v EUR]]*Sklop4[[#This Row],[Stopnja DDV (%)]]</f>
        <v>0</v>
      </c>
      <c r="R32" s="182">
        <f>+Sklop4[[#This Row],[cena/enota brez DDV v EUR]]+Sklop4[[#This Row],[Davek (EUR)]]</f>
        <v>0</v>
      </c>
      <c r="S32" s="182">
        <f>+Sklop4[[#This Row],[cena/enota brez DDV v EUR]]*Sklop4[[#This Row],[Okvirna količina]]</f>
        <v>0</v>
      </c>
      <c r="T32" s="203">
        <f>+Sklop4[[#This Row],[Končna cena/enoto mere (EUR) z DDV]]*Sklop4[[#This Row],[Okvirna količina]]</f>
        <v>0</v>
      </c>
      <c r="U32" s="160"/>
    </row>
    <row r="33" spans="1:21" s="55" customFormat="1" ht="12">
      <c r="A33" s="144" t="s">
        <v>19</v>
      </c>
      <c r="B33" s="197" t="s">
        <v>283</v>
      </c>
      <c r="C33" s="176" t="s">
        <v>114</v>
      </c>
      <c r="D33" s="176" t="s">
        <v>0</v>
      </c>
      <c r="E33" s="407"/>
      <c r="F33" s="410">
        <v>100</v>
      </c>
      <c r="G33" s="411" t="s">
        <v>0</v>
      </c>
      <c r="H33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3" s="202" t="str">
        <f>IF(Sklop4[[#This Row],[ZAHTEVANA SHEMA KAKOVOSTI]]&lt;&gt;"",Sklop4[[#This Row],[Preračunana masa/volumen/kos na enoto kg]],"")</f>
        <v/>
      </c>
      <c r="J33" s="179"/>
      <c r="K33" s="180"/>
      <c r="L33" s="180"/>
      <c r="M33" s="140" t="s">
        <v>114</v>
      </c>
      <c r="N33" s="182"/>
      <c r="O33" s="140" t="s">
        <v>114</v>
      </c>
      <c r="P33" s="183"/>
      <c r="Q33" s="182">
        <f>+Sklop4[[#This Row],[cena/enota brez DDV v EUR]]*Sklop4[[#This Row],[Stopnja DDV (%)]]</f>
        <v>0</v>
      </c>
      <c r="R33" s="182">
        <f>+Sklop4[[#This Row],[cena/enota brez DDV v EUR]]+Sklop4[[#This Row],[Davek (EUR)]]</f>
        <v>0</v>
      </c>
      <c r="S33" s="182">
        <f>+Sklop4[[#This Row],[cena/enota brez DDV v EUR]]*Sklop4[[#This Row],[Okvirna količina]]</f>
        <v>0</v>
      </c>
      <c r="T33" s="203">
        <f>+Sklop4[[#This Row],[Končna cena/enoto mere (EUR) z DDV]]*Sklop4[[#This Row],[Okvirna količina]]</f>
        <v>0</v>
      </c>
      <c r="U33" s="160"/>
    </row>
    <row r="34" spans="1:21" s="55" customFormat="1" ht="24">
      <c r="A34" s="144" t="s">
        <v>20</v>
      </c>
      <c r="B34" s="197" t="s">
        <v>284</v>
      </c>
      <c r="C34" s="176" t="s">
        <v>114</v>
      </c>
      <c r="D34" s="176" t="s">
        <v>0</v>
      </c>
      <c r="E34" s="407"/>
      <c r="F34" s="410">
        <v>30</v>
      </c>
      <c r="G34" s="411" t="s">
        <v>0</v>
      </c>
      <c r="H34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34" s="202" t="str">
        <f>IF(Sklop4[[#This Row],[ZAHTEVANA SHEMA KAKOVOSTI]]&lt;&gt;"",Sklop4[[#This Row],[Preračunana masa/volumen/kos na enoto kg]],"")</f>
        <v/>
      </c>
      <c r="J34" s="179"/>
      <c r="K34" s="180"/>
      <c r="L34" s="180"/>
      <c r="M34" s="140" t="s">
        <v>114</v>
      </c>
      <c r="N34" s="182"/>
      <c r="O34" s="140" t="s">
        <v>114</v>
      </c>
      <c r="P34" s="183"/>
      <c r="Q34" s="182">
        <f>+Sklop4[[#This Row],[cena/enota brez DDV v EUR]]*Sklop4[[#This Row],[Stopnja DDV (%)]]</f>
        <v>0</v>
      </c>
      <c r="R34" s="182">
        <f>+Sklop4[[#This Row],[cena/enota brez DDV v EUR]]+Sklop4[[#This Row],[Davek (EUR)]]</f>
        <v>0</v>
      </c>
      <c r="S34" s="182">
        <f>+Sklop4[[#This Row],[cena/enota brez DDV v EUR]]*Sklop4[[#This Row],[Okvirna količina]]</f>
        <v>0</v>
      </c>
      <c r="T34" s="203">
        <f>+Sklop4[[#This Row],[Končna cena/enoto mere (EUR) z DDV]]*Sklop4[[#This Row],[Okvirna količina]]</f>
        <v>0</v>
      </c>
      <c r="U34" s="160"/>
    </row>
    <row r="35" spans="1:21" s="55" customFormat="1" ht="24">
      <c r="A35" s="144" t="s">
        <v>21</v>
      </c>
      <c r="B35" s="197" t="s">
        <v>285</v>
      </c>
      <c r="C35" s="176" t="s">
        <v>114</v>
      </c>
      <c r="D35" s="176" t="s">
        <v>0</v>
      </c>
      <c r="E35" s="407"/>
      <c r="F35" s="410">
        <v>120</v>
      </c>
      <c r="G35" s="411" t="s">
        <v>0</v>
      </c>
      <c r="H35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35" s="202" t="str">
        <f>IF(Sklop4[[#This Row],[ZAHTEVANA SHEMA KAKOVOSTI]]&lt;&gt;"",Sklop4[[#This Row],[Preračunana masa/volumen/kos na enoto kg]],"")</f>
        <v/>
      </c>
      <c r="J35" s="179"/>
      <c r="K35" s="180"/>
      <c r="L35" s="180"/>
      <c r="M35" s="140" t="s">
        <v>114</v>
      </c>
      <c r="N35" s="182"/>
      <c r="O35" s="140" t="s">
        <v>114</v>
      </c>
      <c r="P35" s="183"/>
      <c r="Q35" s="182">
        <f>+Sklop4[[#This Row],[cena/enota brez DDV v EUR]]*Sklop4[[#This Row],[Stopnja DDV (%)]]</f>
        <v>0</v>
      </c>
      <c r="R35" s="182">
        <f>+Sklop4[[#This Row],[cena/enota brez DDV v EUR]]+Sklop4[[#This Row],[Davek (EUR)]]</f>
        <v>0</v>
      </c>
      <c r="S35" s="182">
        <f>+Sklop4[[#This Row],[cena/enota brez DDV v EUR]]*Sklop4[[#This Row],[Okvirna količina]]</f>
        <v>0</v>
      </c>
      <c r="T35" s="203">
        <f>+Sklop4[[#This Row],[Končna cena/enoto mere (EUR) z DDV]]*Sklop4[[#This Row],[Okvirna količina]]</f>
        <v>0</v>
      </c>
      <c r="U35" s="160"/>
    </row>
    <row r="36" spans="1:21" s="55" customFormat="1" ht="12">
      <c r="A36" s="144" t="s">
        <v>22</v>
      </c>
      <c r="B36" s="197" t="s">
        <v>286</v>
      </c>
      <c r="C36" s="176" t="s">
        <v>114</v>
      </c>
      <c r="D36" s="176" t="s">
        <v>0</v>
      </c>
      <c r="E36" s="406" t="s">
        <v>1112</v>
      </c>
      <c r="F36" s="410">
        <v>30</v>
      </c>
      <c r="G36" s="411" t="s">
        <v>0</v>
      </c>
      <c r="H36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36" s="202">
        <f>IF(Sklop4[[#This Row],[ZAHTEVANA SHEMA KAKOVOSTI]]&lt;&gt;"",Sklop4[[#This Row],[Preračunana masa/volumen/kos na enoto kg]],"")</f>
        <v>30</v>
      </c>
      <c r="J36" s="179"/>
      <c r="K36" s="180"/>
      <c r="L36" s="180"/>
      <c r="M36" s="140" t="s">
        <v>114</v>
      </c>
      <c r="N36" s="182"/>
      <c r="O36" s="140" t="s">
        <v>114</v>
      </c>
      <c r="P36" s="183"/>
      <c r="Q36" s="182">
        <f>+Sklop4[[#This Row],[cena/enota brez DDV v EUR]]*Sklop4[[#This Row],[Stopnja DDV (%)]]</f>
        <v>0</v>
      </c>
      <c r="R36" s="182">
        <f>+Sklop4[[#This Row],[cena/enota brez DDV v EUR]]+Sklop4[[#This Row],[Davek (EUR)]]</f>
        <v>0</v>
      </c>
      <c r="S36" s="182">
        <f>+Sklop4[[#This Row],[cena/enota brez DDV v EUR]]*Sklop4[[#This Row],[Okvirna količina]]</f>
        <v>0</v>
      </c>
      <c r="T36" s="203">
        <f>+Sklop4[[#This Row],[Končna cena/enoto mere (EUR) z DDV]]*Sklop4[[#This Row],[Okvirna količina]]</f>
        <v>0</v>
      </c>
      <c r="U36" s="160"/>
    </row>
    <row r="37" spans="1:21" s="55" customFormat="1" ht="24">
      <c r="A37" s="144" t="s">
        <v>23</v>
      </c>
      <c r="B37" s="197" t="s">
        <v>287</v>
      </c>
      <c r="C37" s="176" t="s">
        <v>114</v>
      </c>
      <c r="D37" s="176" t="s">
        <v>0</v>
      </c>
      <c r="E37" s="407"/>
      <c r="F37" s="410">
        <v>150</v>
      </c>
      <c r="G37" s="411" t="s">
        <v>0</v>
      </c>
      <c r="H37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37" s="202" t="str">
        <f>IF(Sklop4[[#This Row],[ZAHTEVANA SHEMA KAKOVOSTI]]&lt;&gt;"",Sklop4[[#This Row],[Preračunana masa/volumen/kos na enoto kg]],"")</f>
        <v/>
      </c>
      <c r="J37" s="179"/>
      <c r="K37" s="180"/>
      <c r="L37" s="180"/>
      <c r="M37" s="140" t="s">
        <v>114</v>
      </c>
      <c r="N37" s="182"/>
      <c r="O37" s="140" t="s">
        <v>114</v>
      </c>
      <c r="P37" s="183"/>
      <c r="Q37" s="182">
        <f>+Sklop4[[#This Row],[cena/enota brez DDV v EUR]]*Sklop4[[#This Row],[Stopnja DDV (%)]]</f>
        <v>0</v>
      </c>
      <c r="R37" s="182">
        <f>+Sklop4[[#This Row],[cena/enota brez DDV v EUR]]+Sklop4[[#This Row],[Davek (EUR)]]</f>
        <v>0</v>
      </c>
      <c r="S37" s="182">
        <f>+Sklop4[[#This Row],[cena/enota brez DDV v EUR]]*Sklop4[[#This Row],[Okvirna količina]]</f>
        <v>0</v>
      </c>
      <c r="T37" s="203">
        <f>+Sklop4[[#This Row],[Končna cena/enoto mere (EUR) z DDV]]*Sklop4[[#This Row],[Okvirna količina]]</f>
        <v>0</v>
      </c>
      <c r="U37" s="160"/>
    </row>
    <row r="38" spans="1:21" s="55" customFormat="1" ht="24">
      <c r="A38" s="144" t="s">
        <v>24</v>
      </c>
      <c r="B38" s="290" t="s">
        <v>712</v>
      </c>
      <c r="C38" s="176" t="s">
        <v>114</v>
      </c>
      <c r="D38" s="291" t="s">
        <v>0</v>
      </c>
      <c r="E38" s="292"/>
      <c r="F38" s="410">
        <v>250</v>
      </c>
      <c r="G38" s="411" t="s">
        <v>0</v>
      </c>
      <c r="H38" s="2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38" s="260" t="str">
        <f>IF(Sklop4[[#This Row],[ZAHTEVANA SHEMA KAKOVOSTI]]&lt;&gt;"",Sklop4[[#This Row],[Preračunana masa/volumen/kos na enoto kg]],"")</f>
        <v/>
      </c>
      <c r="J38" s="261"/>
      <c r="K38" s="262"/>
      <c r="L38" s="262"/>
      <c r="M38" s="140" t="s">
        <v>114</v>
      </c>
      <c r="N38" s="264"/>
      <c r="O38" s="140" t="s">
        <v>114</v>
      </c>
      <c r="P38" s="265"/>
      <c r="Q38" s="264">
        <f>+Sklop4[[#This Row],[cena/enota brez DDV v EUR]]*Sklop4[[#This Row],[Stopnja DDV (%)]]</f>
        <v>0</v>
      </c>
      <c r="R38" s="264">
        <f>+Sklop4[[#This Row],[cena/enota brez DDV v EUR]]+Sklop4[[#This Row],[Davek (EUR)]]</f>
        <v>0</v>
      </c>
      <c r="S38" s="264">
        <f>+Sklop4[[#This Row],[cena/enota brez DDV v EUR]]*Sklop4[[#This Row],[Okvirna količina]]</f>
        <v>0</v>
      </c>
      <c r="T38" s="264">
        <f>+Sklop4[[#This Row],[Končna cena/enoto mere (EUR) z DDV]]*Sklop4[[#This Row],[Okvirna količina]]</f>
        <v>0</v>
      </c>
      <c r="U38" s="294"/>
    </row>
    <row r="39" spans="1:21" s="55" customFormat="1" ht="12">
      <c r="A39" s="144" t="s">
        <v>25</v>
      </c>
      <c r="B39" s="320" t="s">
        <v>1031</v>
      </c>
      <c r="C39" s="176" t="s">
        <v>114</v>
      </c>
      <c r="D39" s="291" t="s">
        <v>0</v>
      </c>
      <c r="E39" s="292"/>
      <c r="F39" s="410">
        <v>50</v>
      </c>
      <c r="G39" s="411" t="s">
        <v>0</v>
      </c>
      <c r="H39" s="2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9" s="260" t="str">
        <f>IF(Sklop4[[#This Row],[ZAHTEVANA SHEMA KAKOVOSTI]]&lt;&gt;"",Sklop4[[#This Row],[Preračunana masa/volumen/kos na enoto kg]],"")</f>
        <v/>
      </c>
      <c r="J39" s="261"/>
      <c r="K39" s="262"/>
      <c r="L39" s="262"/>
      <c r="M39" s="140" t="s">
        <v>114</v>
      </c>
      <c r="N39" s="264"/>
      <c r="O39" s="140" t="s">
        <v>114</v>
      </c>
      <c r="P39" s="265"/>
      <c r="Q39" s="264">
        <f>+Sklop4[[#This Row],[cena/enota brez DDV v EUR]]*Sklop4[[#This Row],[Stopnja DDV (%)]]</f>
        <v>0</v>
      </c>
      <c r="R39" s="264">
        <f>+Sklop4[[#This Row],[cena/enota brez DDV v EUR]]+Sklop4[[#This Row],[Davek (EUR)]]</f>
        <v>0</v>
      </c>
      <c r="S39" s="264">
        <f>+Sklop4[[#This Row],[cena/enota brez DDV v EUR]]*Sklop4[[#This Row],[Okvirna količina]]</f>
        <v>0</v>
      </c>
      <c r="T39" s="264">
        <f>+Sklop4[[#This Row],[Končna cena/enoto mere (EUR) z DDV]]*Sklop4[[#This Row],[Okvirna količina]]</f>
        <v>0</v>
      </c>
      <c r="U39" s="294"/>
    </row>
    <row r="40" spans="1:21">
      <c r="A40" s="367" t="s">
        <v>136</v>
      </c>
      <c r="B40" s="368"/>
      <c r="C40" s="369"/>
      <c r="D40" s="369"/>
      <c r="E40" s="370"/>
      <c r="F40" s="371"/>
      <c r="G40" s="372"/>
      <c r="H40" s="373">
        <f>SUBTOTAL(109,Sklop4[Preračunana masa/volumen/kos na enoto kg])</f>
        <v>6040</v>
      </c>
      <c r="I40" s="373">
        <f>SUBTOTAL(109,Sklop4[Živila iz shem kakovosti (kg)])</f>
        <v>1980</v>
      </c>
      <c r="J40" s="371"/>
      <c r="K40" s="374"/>
      <c r="L40" s="374"/>
      <c r="M40" s="375"/>
      <c r="N40" s="376"/>
      <c r="O40" s="376"/>
      <c r="P40" s="376"/>
      <c r="Q40" s="377"/>
      <c r="R40" s="371"/>
      <c r="S40" s="377">
        <f>SUBTOTAL(109,Sklop4[Vrednost za okvirno količino (EUR) brez DDV])</f>
        <v>0</v>
      </c>
      <c r="T40" s="377">
        <f>SUBTOTAL(109,Sklop4[Vrednost za okvirno količino (EUR) z DDV])</f>
        <v>0</v>
      </c>
      <c r="U40" s="378">
        <f>SUBTOTAL(103,Sklop4[Shema kakovosti
(nacionalne, evropske)
])</f>
        <v>0</v>
      </c>
    </row>
    <row r="41" spans="1:21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1">
      <c r="A42" s="48" t="s">
        <v>132</v>
      </c>
      <c r="B42" s="16"/>
      <c r="C42" s="28"/>
      <c r="D42" s="28"/>
      <c r="E42" s="101"/>
      <c r="Q42" s="48"/>
      <c r="R42" s="48"/>
      <c r="S42" s="48"/>
      <c r="T42" s="48"/>
    </row>
    <row r="43" spans="1:21">
      <c r="A43" s="11" t="s">
        <v>134</v>
      </c>
      <c r="B43" s="16"/>
      <c r="C43" s="28"/>
      <c r="D43" s="28"/>
      <c r="E43" s="101"/>
    </row>
    <row r="44" spans="1:21">
      <c r="A44" s="96" t="s">
        <v>186</v>
      </c>
      <c r="F44" s="68"/>
      <c r="G44" s="68"/>
      <c r="H44" s="29"/>
      <c r="I44" s="29"/>
      <c r="J44" s="29"/>
      <c r="K44" s="29"/>
      <c r="L44" s="54"/>
      <c r="M44" s="54"/>
      <c r="N44" s="29"/>
      <c r="O44" s="29"/>
      <c r="P44" s="29"/>
      <c r="Q44" s="29"/>
      <c r="R44" s="29"/>
    </row>
    <row r="45" spans="1:21">
      <c r="A45" s="112" t="s">
        <v>179</v>
      </c>
      <c r="F45" s="29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</row>
    <row r="46" spans="1:21">
      <c r="E46" s="106"/>
      <c r="N46" s="29"/>
      <c r="O46" s="29"/>
      <c r="P46" s="29"/>
      <c r="Q46" s="29"/>
      <c r="R46" s="29"/>
    </row>
    <row r="47" spans="1:21">
      <c r="A47" s="96" t="s">
        <v>65</v>
      </c>
      <c r="F47" s="68"/>
      <c r="G47" s="68" t="s">
        <v>66</v>
      </c>
      <c r="H47" s="29"/>
      <c r="I47" s="29"/>
      <c r="J47" s="29"/>
      <c r="K47" s="29"/>
      <c r="L47" s="54"/>
      <c r="M47" s="54"/>
      <c r="N47" s="29"/>
      <c r="O47" s="29"/>
      <c r="P47" s="29"/>
      <c r="Q47" s="29" t="s">
        <v>67</v>
      </c>
      <c r="R47" s="29"/>
    </row>
    <row r="48" spans="1:21" ht="15">
      <c r="A48" s="6"/>
      <c r="B48" s="4"/>
      <c r="C48" s="26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>
      <c r="B60" s="16"/>
      <c r="C60" s="28"/>
      <c r="D60" s="28"/>
      <c r="E60" s="101"/>
    </row>
    <row r="61" spans="1:22">
      <c r="B61" s="16"/>
      <c r="C61" s="28"/>
      <c r="D61" s="28"/>
      <c r="E61" s="101"/>
    </row>
    <row r="62" spans="1:22">
      <c r="B62" s="16"/>
      <c r="C62" s="28"/>
      <c r="D62" s="28"/>
      <c r="E62" s="10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</sheetData>
  <sheetProtection insertRows="0" deleteRows="0"/>
  <protectedRanges>
    <protectedRange sqref="U1:U44 J46:P1048576 U46:U1048576 J1:P44" name="Obseg1"/>
    <protectedRange sqref="J45:P45 U45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9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V249"/>
  <sheetViews>
    <sheetView zoomScale="90" zoomScaleNormal="90" zoomScaleSheetLayoutView="100" workbookViewId="0">
      <selection activeCell="AA27" sqref="AA2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545" t="str">
        <f>+'prva stran'!B6</f>
        <v>OSNOVNA ŠOLA DOMŽALE</v>
      </c>
      <c r="D2" s="546"/>
      <c r="E2" s="546"/>
      <c r="F2" s="546"/>
      <c r="G2" s="546"/>
      <c r="H2" s="546"/>
      <c r="I2" s="546"/>
      <c r="J2" s="546"/>
    </row>
    <row r="3" spans="1:21" ht="15">
      <c r="B3" s="50" t="s">
        <v>84</v>
      </c>
      <c r="C3" s="547" t="str">
        <f>+'prva stran'!B7</f>
        <v xml:space="preserve">BISTRIŠKA CESTA 19, 1230 DOMŽALE </v>
      </c>
      <c r="D3" s="548"/>
      <c r="E3" s="548"/>
      <c r="F3" s="548"/>
      <c r="G3" s="548"/>
      <c r="H3" s="548"/>
      <c r="I3" s="548"/>
      <c r="J3" s="54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549">
        <f>+'prva stran'!B10</f>
        <v>0</v>
      </c>
      <c r="D6" s="550"/>
      <c r="E6" s="550"/>
      <c r="F6" s="550"/>
      <c r="G6" s="550"/>
      <c r="H6" s="550"/>
      <c r="I6" s="550"/>
      <c r="J6" s="550"/>
    </row>
    <row r="7" spans="1:21" ht="17.25" customHeight="1">
      <c r="B7" s="51" t="s">
        <v>84</v>
      </c>
      <c r="C7" s="551">
        <f>+'prva stran'!B11</f>
        <v>0</v>
      </c>
      <c r="D7" s="552"/>
      <c r="E7" s="552"/>
      <c r="F7" s="552"/>
      <c r="G7" s="552"/>
      <c r="H7" s="552"/>
      <c r="I7" s="552"/>
      <c r="J7" s="552"/>
    </row>
    <row r="8" spans="1:21" ht="17.25" customHeight="1">
      <c r="B8" s="51" t="s">
        <v>85</v>
      </c>
      <c r="C8" s="551">
        <f>+'prva stran'!B12</f>
        <v>0</v>
      </c>
      <c r="D8" s="552"/>
      <c r="E8" s="552"/>
      <c r="F8" s="552"/>
      <c r="G8" s="552"/>
      <c r="H8" s="552"/>
      <c r="I8" s="552"/>
      <c r="J8" s="552"/>
    </row>
    <row r="9" spans="1:21" s="12" customFormat="1" ht="17.25" customHeight="1">
      <c r="A9" s="9"/>
      <c r="B9" s="52" t="s">
        <v>87</v>
      </c>
      <c r="C9" s="553">
        <f>+'prva stran'!B13</f>
        <v>0</v>
      </c>
      <c r="D9" s="552"/>
      <c r="E9" s="552"/>
      <c r="F9" s="552"/>
      <c r="G9" s="552"/>
      <c r="H9" s="552"/>
      <c r="I9" s="552"/>
      <c r="J9" s="55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pred_rekapitulacija'!A18</f>
        <v>5.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44" t="str">
        <f>+'Ponudbeni pred_rekapitulacija'!B18</f>
        <v>BIO MESO IN BIO MESNI IZDELKI</v>
      </c>
      <c r="C13" s="544"/>
      <c r="D13" s="544"/>
      <c r="E13" s="544"/>
      <c r="F13" s="544"/>
      <c r="G13" s="544"/>
      <c r="H13" s="544"/>
      <c r="I13" s="544"/>
      <c r="J13" s="544"/>
      <c r="K13" s="54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171</v>
      </c>
      <c r="F14" s="47">
        <v>3</v>
      </c>
      <c r="G14" s="47">
        <v>4</v>
      </c>
      <c r="H14" s="70" t="s">
        <v>78</v>
      </c>
      <c r="I14" s="70" t="s">
        <v>126</v>
      </c>
      <c r="J14" s="71">
        <v>5</v>
      </c>
      <c r="K14" s="71">
        <v>6</v>
      </c>
      <c r="L14" s="71" t="s">
        <v>64</v>
      </c>
      <c r="M14" s="71" t="s">
        <v>166</v>
      </c>
      <c r="N14" s="71">
        <v>7</v>
      </c>
      <c r="O14" s="71" t="s">
        <v>167</v>
      </c>
      <c r="P14" s="71">
        <v>8</v>
      </c>
      <c r="Q14" s="72" t="s">
        <v>168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173</v>
      </c>
      <c r="C15" s="56" t="s">
        <v>163</v>
      </c>
      <c r="D15" s="56" t="s">
        <v>164</v>
      </c>
      <c r="E15" s="56" t="s">
        <v>172</v>
      </c>
      <c r="F15" s="56" t="s">
        <v>97</v>
      </c>
      <c r="G15" s="56" t="s">
        <v>98</v>
      </c>
      <c r="H15" s="57" t="s">
        <v>135</v>
      </c>
      <c r="I15" s="57" t="s">
        <v>159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125</v>
      </c>
      <c r="P15" s="58" t="s">
        <v>101</v>
      </c>
      <c r="Q15" s="59" t="s">
        <v>102</v>
      </c>
      <c r="R15" s="59" t="s">
        <v>117</v>
      </c>
      <c r="S15" s="59" t="s">
        <v>106</v>
      </c>
      <c r="T15" s="59" t="s">
        <v>107</v>
      </c>
      <c r="U15" s="58" t="s">
        <v>122</v>
      </c>
    </row>
    <row r="16" spans="1:21" s="16" customFormat="1" ht="21" customHeight="1">
      <c r="A16" s="412" t="s">
        <v>1</v>
      </c>
      <c r="B16" s="413" t="s">
        <v>288</v>
      </c>
      <c r="C16" s="414" t="s">
        <v>114</v>
      </c>
      <c r="D16" s="414" t="s">
        <v>0</v>
      </c>
      <c r="E16" s="415"/>
      <c r="F16" s="416">
        <v>500</v>
      </c>
      <c r="G16" s="417" t="s">
        <v>0</v>
      </c>
      <c r="H16" s="41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16" s="418" t="str">
        <f>IF(Sklop5[[#This Row],[ZAHTEVANA SHEMA KAKOVOSTI]]&lt;&gt;"",Sklop5[[#This Row],[Preračunana masa/volumen/kos na enoto kg]],"")</f>
        <v/>
      </c>
      <c r="J16" s="419"/>
      <c r="K16" s="420"/>
      <c r="L16" s="421"/>
      <c r="M16" s="422" t="s">
        <v>114</v>
      </c>
      <c r="N16" s="423"/>
      <c r="O16" s="422" t="s">
        <v>114</v>
      </c>
      <c r="P16" s="424"/>
      <c r="Q16" s="423">
        <f>+Sklop5[[#This Row],[cena/enota brez DDV v EUR]]*Sklop5[[#This Row],[Stopnja DDV (%)]]</f>
        <v>0</v>
      </c>
      <c r="R16" s="423">
        <f>+Sklop5[[#This Row],[cena/enota brez DDV v EUR]]+Sklop5[[#This Row],[Davek (EUR)]]</f>
        <v>0</v>
      </c>
      <c r="S16" s="423">
        <f>+Sklop5[[#This Row],[cena/enota brez DDV v EUR]]*Sklop5[[#This Row],[Okvirna količina]]</f>
        <v>0</v>
      </c>
      <c r="T16" s="423">
        <f>+Sklop5[[#This Row],[Končna cena/enoto mere (EUR) z DDV]]*Sklop5[[#This Row],[Okvirna količina]]</f>
        <v>0</v>
      </c>
      <c r="U16" s="422" t="s">
        <v>114</v>
      </c>
    </row>
    <row r="17" spans="1:21" s="16" customFormat="1" ht="38.25">
      <c r="A17" s="412" t="s">
        <v>3</v>
      </c>
      <c r="B17" s="413" t="s">
        <v>289</v>
      </c>
      <c r="C17" s="414" t="s">
        <v>114</v>
      </c>
      <c r="D17" s="414" t="s">
        <v>0</v>
      </c>
      <c r="E17" s="415"/>
      <c r="F17" s="416">
        <v>300</v>
      </c>
      <c r="G17" s="417" t="s">
        <v>0</v>
      </c>
      <c r="H17" s="42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7" s="426" t="str">
        <f>IF(Sklop5[[#This Row],[ZAHTEVANA SHEMA KAKOVOSTI]]&lt;&gt;"",Sklop5[[#This Row],[Preračunana masa/volumen/kos na enoto kg]],"")</f>
        <v/>
      </c>
      <c r="J17" s="427"/>
      <c r="K17" s="428"/>
      <c r="L17" s="428"/>
      <c r="M17" s="422" t="s">
        <v>114</v>
      </c>
      <c r="N17" s="429"/>
      <c r="O17" s="422" t="s">
        <v>114</v>
      </c>
      <c r="P17" s="430"/>
      <c r="Q17" s="429">
        <f>+Sklop5[[#This Row],[cena/enota brez DDV v EUR]]*Sklop5[[#This Row],[Stopnja DDV (%)]]</f>
        <v>0</v>
      </c>
      <c r="R17" s="429">
        <f>+Sklop5[[#This Row],[cena/enota brez DDV v EUR]]+Sklop5[[#This Row],[Davek (EUR)]]</f>
        <v>0</v>
      </c>
      <c r="S17" s="429">
        <f>+Sklop5[[#This Row],[cena/enota brez DDV v EUR]]*Sklop5[[#This Row],[Okvirna količina]]</f>
        <v>0</v>
      </c>
      <c r="T17" s="431">
        <f>+Sklop5[[#This Row],[Končna cena/enoto mere (EUR) z DDV]]*Sklop5[[#This Row],[Okvirna količina]]</f>
        <v>0</v>
      </c>
      <c r="U17" s="422" t="s">
        <v>114</v>
      </c>
    </row>
    <row r="18" spans="1:21">
      <c r="A18" s="219" t="s">
        <v>136</v>
      </c>
      <c r="B18" s="220"/>
      <c r="C18" s="221"/>
      <c r="D18" s="221"/>
      <c r="E18" s="222"/>
      <c r="F18" s="223"/>
      <c r="G18" s="224"/>
      <c r="H18" s="225">
        <f>SUBTOTAL(109,Sklop5[Preračunana masa/volumen/kos na enoto kg])</f>
        <v>800</v>
      </c>
      <c r="I18" s="225">
        <f>SUBTOTAL(109,Sklop5[Živila iz shem kakovosti (kg)])</f>
        <v>0</v>
      </c>
      <c r="J18" s="223"/>
      <c r="K18" s="226"/>
      <c r="L18" s="226"/>
      <c r="M18" s="227"/>
      <c r="N18" s="228"/>
      <c r="O18" s="228"/>
      <c r="P18" s="228"/>
      <c r="Q18" s="229"/>
      <c r="R18" s="223"/>
      <c r="S18" s="229">
        <f>SUBTOTAL(109,Sklop5[Vrednost za okvirno količino (EUR) brez DDV])</f>
        <v>0</v>
      </c>
      <c r="T18" s="229">
        <f>SUBTOTAL(109,Sklop5[Vrednost za okvirno količino (EUR) z DDV])</f>
        <v>0</v>
      </c>
      <c r="U18" s="230"/>
    </row>
    <row r="19" spans="1:21" ht="15">
      <c r="A19" s="6"/>
      <c r="B19" s="4"/>
      <c r="C19" s="26"/>
      <c r="D19" s="26"/>
      <c r="E19" s="25"/>
      <c r="F19" s="7"/>
      <c r="H19" s="8"/>
      <c r="I19" s="8"/>
      <c r="J19" s="8"/>
      <c r="K19" s="8"/>
      <c r="L19" s="20"/>
      <c r="M19" s="20"/>
      <c r="N19" s="8"/>
      <c r="O19" s="8"/>
      <c r="P19" s="8"/>
      <c r="Q19" s="8"/>
      <c r="R19" s="8"/>
      <c r="S19" s="3"/>
      <c r="T19" s="3"/>
      <c r="U19" s="7"/>
    </row>
    <row r="20" spans="1:21">
      <c r="A20" s="48" t="s">
        <v>132</v>
      </c>
      <c r="B20" s="16"/>
      <c r="C20" s="28"/>
      <c r="D20" s="28"/>
      <c r="E20" s="101"/>
      <c r="Q20" s="48"/>
      <c r="R20" s="48"/>
      <c r="S20" s="48"/>
      <c r="T20" s="48"/>
    </row>
    <row r="21" spans="1:21">
      <c r="A21" s="11" t="s">
        <v>134</v>
      </c>
      <c r="B21" s="16"/>
      <c r="C21" s="28"/>
      <c r="D21" s="28"/>
      <c r="E21" s="101"/>
    </row>
    <row r="22" spans="1:21">
      <c r="A22" s="96" t="s">
        <v>186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1">
      <c r="A23" s="554" t="s">
        <v>224</v>
      </c>
      <c r="B23" s="554"/>
      <c r="C23" s="554"/>
      <c r="D23" s="554"/>
      <c r="E23" s="554"/>
      <c r="F23" s="554"/>
      <c r="G23" s="554"/>
      <c r="H23" s="554"/>
      <c r="I23" s="554"/>
      <c r="J23" s="554"/>
      <c r="K23" s="554"/>
      <c r="L23" s="554"/>
      <c r="M23" s="54"/>
      <c r="N23" s="29"/>
      <c r="O23" s="29"/>
      <c r="P23" s="29"/>
      <c r="Q23" s="29"/>
      <c r="R23" s="29"/>
    </row>
    <row r="24" spans="1:21">
      <c r="E24" s="106"/>
      <c r="N24" s="29"/>
      <c r="O24" s="29"/>
      <c r="P24" s="29"/>
      <c r="Q24" s="29"/>
      <c r="R24" s="29"/>
    </row>
    <row r="25" spans="1:21">
      <c r="A25" s="96" t="s">
        <v>65</v>
      </c>
      <c r="F25" s="68"/>
      <c r="G25" s="68" t="s">
        <v>66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67</v>
      </c>
      <c r="R25" s="29"/>
    </row>
    <row r="26" spans="1:21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1">
      <c r="B27" s="16"/>
      <c r="C27" s="28"/>
      <c r="D27" s="28"/>
      <c r="E27" s="101"/>
    </row>
    <row r="28" spans="1:21">
      <c r="B28" s="16"/>
      <c r="C28" s="28"/>
      <c r="D28" s="28"/>
      <c r="E28" s="101"/>
    </row>
    <row r="29" spans="1:21">
      <c r="B29" s="16"/>
      <c r="C29" s="28"/>
      <c r="D29" s="28"/>
      <c r="E29" s="101"/>
    </row>
    <row r="30" spans="1:21">
      <c r="B30" s="16"/>
      <c r="C30" s="28"/>
      <c r="D30" s="28"/>
      <c r="E30" s="101"/>
    </row>
    <row r="31" spans="1:21">
      <c r="B31" s="16"/>
      <c r="C31" s="28"/>
      <c r="D31" s="28"/>
      <c r="E31" s="101"/>
    </row>
    <row r="32" spans="1:21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 s="18" customFormat="1">
      <c r="A41" s="11"/>
      <c r="B41" s="16"/>
      <c r="C41" s="28"/>
      <c r="D41" s="28"/>
      <c r="E41" s="101"/>
      <c r="F41" s="102"/>
      <c r="G41" s="102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1"/>
      <c r="F42" s="102"/>
      <c r="G42" s="10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1"/>
      <c r="F43" s="102"/>
      <c r="G43" s="10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</sheetData>
  <sheetProtection insertRows="0" deleteRows="0"/>
  <protectedRanges>
    <protectedRange sqref="U1:U15 J1:P15 J16:K16 J17:L17 N16:N17 P16:P17 U18:U1048576 J24:P1048576 M23:P23 J18:P22" name="Obseg1"/>
    <protectedRange sqref="L16:M16 M17 O16:O17 U16:U17" name="Obseg1_1"/>
    <protectedRange sqref="J23:L23" name="Obseg1_2"/>
  </protectedRanges>
  <mergeCells count="8">
    <mergeCell ref="A23:L23"/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65"/>
  <sheetViews>
    <sheetView topLeftCell="A10" zoomScale="90" zoomScaleNormal="90" zoomScaleSheetLayoutView="100" workbookViewId="0">
      <selection activeCell="V44" sqref="V44"/>
    </sheetView>
  </sheetViews>
  <sheetFormatPr defaultColWidth="8.85546875" defaultRowHeight="12.75"/>
  <cols>
    <col min="1" max="1" width="3.5703125" style="11" customWidth="1"/>
    <col min="2" max="2" width="36.8554687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545" t="str">
        <f>+'prva stran'!B6</f>
        <v>OSNOVNA ŠOLA DOMŽALE</v>
      </c>
      <c r="D2" s="546"/>
      <c r="E2" s="546"/>
      <c r="F2" s="546"/>
      <c r="G2" s="546"/>
      <c r="H2" s="546"/>
      <c r="I2" s="546"/>
      <c r="J2" s="546"/>
    </row>
    <row r="3" spans="1:21" ht="15">
      <c r="B3" s="50" t="s">
        <v>84</v>
      </c>
      <c r="C3" s="547" t="str">
        <f>+'prva stran'!B7</f>
        <v xml:space="preserve">BISTRIŠKA CESTA 19, 1230 DOMŽALE </v>
      </c>
      <c r="D3" s="548"/>
      <c r="E3" s="548"/>
      <c r="F3" s="548"/>
      <c r="G3" s="548"/>
      <c r="H3" s="548"/>
      <c r="I3" s="548"/>
      <c r="J3" s="54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549">
        <f>+'prva stran'!B10</f>
        <v>0</v>
      </c>
      <c r="D6" s="550"/>
      <c r="E6" s="550"/>
      <c r="F6" s="550"/>
      <c r="G6" s="550"/>
      <c r="H6" s="550"/>
      <c r="I6" s="550"/>
      <c r="J6" s="550"/>
    </row>
    <row r="7" spans="1:21" ht="17.25" customHeight="1">
      <c r="B7" s="51" t="s">
        <v>84</v>
      </c>
      <c r="C7" s="551">
        <f>+'prva stran'!B11</f>
        <v>0</v>
      </c>
      <c r="D7" s="552"/>
      <c r="E7" s="552"/>
      <c r="F7" s="552"/>
      <c r="G7" s="552"/>
      <c r="H7" s="552"/>
      <c r="I7" s="552"/>
      <c r="J7" s="552"/>
    </row>
    <row r="8" spans="1:21" ht="17.25" customHeight="1">
      <c r="B8" s="51" t="s">
        <v>85</v>
      </c>
      <c r="C8" s="551">
        <f>+'prva stran'!B12</f>
        <v>0</v>
      </c>
      <c r="D8" s="552"/>
      <c r="E8" s="552"/>
      <c r="F8" s="552"/>
      <c r="G8" s="552"/>
      <c r="H8" s="552"/>
      <c r="I8" s="552"/>
      <c r="J8" s="552"/>
    </row>
    <row r="9" spans="1:21" s="12" customFormat="1" ht="17.25" customHeight="1">
      <c r="A9" s="9"/>
      <c r="B9" s="52" t="s">
        <v>87</v>
      </c>
      <c r="C9" s="553">
        <f>+'prva stran'!B13</f>
        <v>0</v>
      </c>
      <c r="D9" s="552"/>
      <c r="E9" s="552"/>
      <c r="F9" s="552"/>
      <c r="G9" s="552"/>
      <c r="H9" s="552"/>
      <c r="I9" s="552"/>
      <c r="J9" s="55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pred_rekapitulacija'!A19</f>
        <v>6.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44" t="str">
        <f>+'Ponudbeni pred_rekapitulacija'!B19</f>
        <v>PERUTNINA</v>
      </c>
      <c r="C13" s="544"/>
      <c r="D13" s="544"/>
      <c r="E13" s="544"/>
      <c r="F13" s="544"/>
      <c r="G13" s="544"/>
      <c r="H13" s="544"/>
      <c r="I13" s="544"/>
      <c r="J13" s="544"/>
      <c r="K13" s="54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171</v>
      </c>
      <c r="F14" s="47">
        <v>3</v>
      </c>
      <c r="G14" s="47">
        <v>4</v>
      </c>
      <c r="H14" s="70" t="s">
        <v>78</v>
      </c>
      <c r="I14" s="70" t="s">
        <v>126</v>
      </c>
      <c r="J14" s="71">
        <v>5</v>
      </c>
      <c r="K14" s="71">
        <v>6</v>
      </c>
      <c r="L14" s="71" t="s">
        <v>64</v>
      </c>
      <c r="M14" s="71" t="s">
        <v>166</v>
      </c>
      <c r="N14" s="71">
        <v>7</v>
      </c>
      <c r="O14" s="71" t="s">
        <v>167</v>
      </c>
      <c r="P14" s="71">
        <v>8</v>
      </c>
      <c r="Q14" s="72" t="s">
        <v>168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173</v>
      </c>
      <c r="C15" s="56" t="s">
        <v>163</v>
      </c>
      <c r="D15" s="56" t="s">
        <v>164</v>
      </c>
      <c r="E15" s="56" t="s">
        <v>172</v>
      </c>
      <c r="F15" s="56" t="s">
        <v>97</v>
      </c>
      <c r="G15" s="56" t="s">
        <v>98</v>
      </c>
      <c r="H15" s="57" t="s">
        <v>135</v>
      </c>
      <c r="I15" s="57" t="s">
        <v>159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125</v>
      </c>
      <c r="P15" s="58" t="s">
        <v>101</v>
      </c>
      <c r="Q15" s="59" t="s">
        <v>102</v>
      </c>
      <c r="R15" s="59" t="s">
        <v>117</v>
      </c>
      <c r="S15" s="59" t="s">
        <v>106</v>
      </c>
      <c r="T15" s="59" t="s">
        <v>107</v>
      </c>
      <c r="U15" s="58" t="s">
        <v>122</v>
      </c>
    </row>
    <row r="16" spans="1:21" s="55" customFormat="1" ht="36">
      <c r="A16" s="144" t="s">
        <v>1</v>
      </c>
      <c r="B16" s="405" t="s">
        <v>290</v>
      </c>
      <c r="C16" s="144" t="s">
        <v>114</v>
      </c>
      <c r="D16" s="144" t="s">
        <v>0</v>
      </c>
      <c r="E16" s="116" t="s">
        <v>291</v>
      </c>
      <c r="F16" s="163">
        <v>1500</v>
      </c>
      <c r="G16" s="153" t="s">
        <v>0</v>
      </c>
      <c r="H16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1500</v>
      </c>
      <c r="I16" s="80">
        <f>IF(Sklop6[[#This Row],[ZAHTEVANA SHEMA KAKOVOSTI]]&lt;&gt;"",Sklop6[[#This Row],[Preračunana masa/volumen/kos na enoto kg]],"")</f>
        <v>1500</v>
      </c>
      <c r="J16" s="87"/>
      <c r="K16" s="81"/>
      <c r="L16" s="81"/>
      <c r="M16" s="140" t="s">
        <v>114</v>
      </c>
      <c r="N16" s="83"/>
      <c r="O16" s="140" t="s">
        <v>114</v>
      </c>
      <c r="P16" s="89"/>
      <c r="Q16" s="83">
        <f>+Sklop6[[#This Row],[cena/enota brez DDV v EUR]]*Sklop6[[#This Row],[Stopnja DDV (%)]]</f>
        <v>0</v>
      </c>
      <c r="R16" s="83">
        <f>+Sklop6[[#This Row],[cena/enota brez DDV v EUR]]+Sklop6[[#This Row],[Davek (EUR)]]</f>
        <v>0</v>
      </c>
      <c r="S16" s="83">
        <f>+Sklop6[[#This Row],[cena/enota brez DDV v EUR]]*Sklop6[[#This Row],[Okvirna količina]]</f>
        <v>0</v>
      </c>
      <c r="T16" s="83">
        <f>+Sklop6[[#This Row],[Končna cena/enoto mere (EUR) z DDV]]*Sklop6[[#This Row],[Okvirna količina]]</f>
        <v>0</v>
      </c>
      <c r="U16" s="92"/>
    </row>
    <row r="17" spans="1:21" s="55" customFormat="1" ht="24">
      <c r="A17" s="144" t="s">
        <v>3</v>
      </c>
      <c r="B17" s="266" t="s">
        <v>292</v>
      </c>
      <c r="C17" s="144" t="s">
        <v>114</v>
      </c>
      <c r="D17" s="144" t="s">
        <v>0</v>
      </c>
      <c r="E17" s="211" t="s">
        <v>291</v>
      </c>
      <c r="F17" s="175">
        <v>2000</v>
      </c>
      <c r="G17" s="153" t="s">
        <v>0</v>
      </c>
      <c r="H17" s="16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2000</v>
      </c>
      <c r="I17" s="165">
        <f>IF(Sklop6[[#This Row],[ZAHTEVANA SHEMA KAKOVOSTI]]&lt;&gt;"",Sklop6[[#This Row],[Preračunana masa/volumen/kos na enoto kg]],"")</f>
        <v>2000</v>
      </c>
      <c r="J17" s="166"/>
      <c r="K17" s="167"/>
      <c r="L17" s="167"/>
      <c r="M17" s="140" t="s">
        <v>114</v>
      </c>
      <c r="N17" s="168"/>
      <c r="O17" s="140" t="s">
        <v>114</v>
      </c>
      <c r="P17" s="169"/>
      <c r="Q17" s="168">
        <f>+Sklop6[[#This Row],[cena/enota brez DDV v EUR]]*Sklop6[[#This Row],[Stopnja DDV (%)]]</f>
        <v>0</v>
      </c>
      <c r="R17" s="168">
        <f>+Sklop6[[#This Row],[cena/enota brez DDV v EUR]]+Sklop6[[#This Row],[Davek (EUR)]]</f>
        <v>0</v>
      </c>
      <c r="S17" s="168">
        <f>+Sklop6[[#This Row],[cena/enota brez DDV v EUR]]*Sklop6[[#This Row],[Okvirna količina]]</f>
        <v>0</v>
      </c>
      <c r="T17" s="170">
        <f>+Sklop6[[#This Row],[Končna cena/enoto mere (EUR) z DDV]]*Sklop6[[#This Row],[Okvirna količina]]</f>
        <v>0</v>
      </c>
      <c r="U17" s="171"/>
    </row>
    <row r="18" spans="1:21" s="55" customFormat="1" ht="24">
      <c r="A18" s="144" t="s">
        <v>4</v>
      </c>
      <c r="B18" s="405" t="s">
        <v>713</v>
      </c>
      <c r="C18" s="144" t="s">
        <v>114</v>
      </c>
      <c r="D18" s="144" t="s">
        <v>0</v>
      </c>
      <c r="E18" s="211" t="s">
        <v>291</v>
      </c>
      <c r="F18" s="163">
        <v>800</v>
      </c>
      <c r="G18" s="153" t="s">
        <v>0</v>
      </c>
      <c r="H18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18" s="80">
        <f>IF(Sklop6[[#This Row],[ZAHTEVANA SHEMA KAKOVOSTI]]&lt;&gt;"",Sklop6[[#This Row],[Preračunana masa/volumen/kos na enoto kg]],"")</f>
        <v>800</v>
      </c>
      <c r="J18" s="88"/>
      <c r="K18" s="85"/>
      <c r="L18" s="85"/>
      <c r="M18" s="140" t="s">
        <v>114</v>
      </c>
      <c r="N18" s="86"/>
      <c r="O18" s="140" t="s">
        <v>114</v>
      </c>
      <c r="P18" s="91"/>
      <c r="Q18" s="86">
        <f>+Sklop6[[#This Row],[cena/enota brez DDV v EUR]]*Sklop6[[#This Row],[Stopnja DDV (%)]]</f>
        <v>0</v>
      </c>
      <c r="R18" s="86">
        <f>+Sklop6[[#This Row],[cena/enota brez DDV v EUR]]+Sklop6[[#This Row],[Davek (EUR)]]</f>
        <v>0</v>
      </c>
      <c r="S18" s="86">
        <f>+Sklop6[[#This Row],[cena/enota brez DDV v EUR]]*Sklop6[[#This Row],[Okvirna količina]]</f>
        <v>0</v>
      </c>
      <c r="T18" s="86">
        <f>+Sklop6[[#This Row],[Končna cena/enoto mere (EUR) z DDV]]*Sklop6[[#This Row],[Okvirna količina]]</f>
        <v>0</v>
      </c>
      <c r="U18" s="93"/>
    </row>
    <row r="19" spans="1:21" s="55" customFormat="1" ht="24">
      <c r="A19" s="144" t="s">
        <v>5</v>
      </c>
      <c r="B19" s="276" t="s">
        <v>714</v>
      </c>
      <c r="C19" s="144" t="s">
        <v>114</v>
      </c>
      <c r="D19" s="144" t="s">
        <v>0</v>
      </c>
      <c r="E19" s="211" t="s">
        <v>291</v>
      </c>
      <c r="F19" s="163">
        <v>500</v>
      </c>
      <c r="G19" s="153" t="s">
        <v>0</v>
      </c>
      <c r="H19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19" s="80">
        <f>IF(Sklop6[[#This Row],[ZAHTEVANA SHEMA KAKOVOSTI]]&lt;&gt;"",Sklop6[[#This Row],[Preračunana masa/volumen/kos na enoto kg]],"")</f>
        <v>500</v>
      </c>
      <c r="J19" s="88"/>
      <c r="K19" s="85"/>
      <c r="L19" s="85"/>
      <c r="M19" s="140" t="s">
        <v>114</v>
      </c>
      <c r="N19" s="86"/>
      <c r="O19" s="140" t="s">
        <v>114</v>
      </c>
      <c r="P19" s="91"/>
      <c r="Q19" s="86">
        <f>+Sklop6[[#This Row],[cena/enota brez DDV v EUR]]*Sklop6[[#This Row],[Stopnja DDV (%)]]</f>
        <v>0</v>
      </c>
      <c r="R19" s="86">
        <f>+Sklop6[[#This Row],[cena/enota brez DDV v EUR]]+Sklop6[[#This Row],[Davek (EUR)]]</f>
        <v>0</v>
      </c>
      <c r="S19" s="86">
        <f>+Sklop6[[#This Row],[cena/enota brez DDV v EUR]]*Sklop6[[#This Row],[Okvirna količina]]</f>
        <v>0</v>
      </c>
      <c r="T19" s="86">
        <f>+Sklop6[[#This Row],[Končna cena/enoto mere (EUR) z DDV]]*Sklop6[[#This Row],[Okvirna količina]]</f>
        <v>0</v>
      </c>
      <c r="U19" s="93"/>
    </row>
    <row r="20" spans="1:21" s="55" customFormat="1" ht="48">
      <c r="A20" s="144" t="s">
        <v>6</v>
      </c>
      <c r="B20" s="276" t="s">
        <v>293</v>
      </c>
      <c r="C20" s="144" t="s">
        <v>114</v>
      </c>
      <c r="D20" s="144" t="s">
        <v>0</v>
      </c>
      <c r="E20" s="211" t="s">
        <v>291</v>
      </c>
      <c r="F20" s="163">
        <v>4500</v>
      </c>
      <c r="G20" s="153" t="s">
        <v>0</v>
      </c>
      <c r="H20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4500</v>
      </c>
      <c r="I20" s="80">
        <f>IF(Sklop6[[#This Row],[ZAHTEVANA SHEMA KAKOVOSTI]]&lt;&gt;"",Sklop6[[#This Row],[Preračunana masa/volumen/kos na enoto kg]],"")</f>
        <v>4500</v>
      </c>
      <c r="J20" s="88"/>
      <c r="K20" s="85"/>
      <c r="L20" s="85"/>
      <c r="M20" s="140" t="s">
        <v>114</v>
      </c>
      <c r="N20" s="86"/>
      <c r="O20" s="140" t="s">
        <v>114</v>
      </c>
      <c r="P20" s="91"/>
      <c r="Q20" s="86">
        <f>+Sklop6[[#This Row],[cena/enota brez DDV v EUR]]*Sklop6[[#This Row],[Stopnja DDV (%)]]</f>
        <v>0</v>
      </c>
      <c r="R20" s="86">
        <f>+Sklop6[[#This Row],[cena/enota brez DDV v EUR]]+Sklop6[[#This Row],[Davek (EUR)]]</f>
        <v>0</v>
      </c>
      <c r="S20" s="86">
        <f>+Sklop6[[#This Row],[cena/enota brez DDV v EUR]]*Sklop6[[#This Row],[Okvirna količina]]</f>
        <v>0</v>
      </c>
      <c r="T20" s="86">
        <f>+Sklop6[[#This Row],[Končna cena/enoto mere (EUR) z DDV]]*Sklop6[[#This Row],[Okvirna količina]]</f>
        <v>0</v>
      </c>
      <c r="U20" s="93"/>
    </row>
    <row r="21" spans="1:21" s="55" customFormat="1" ht="12">
      <c r="A21" s="144" t="s">
        <v>7</v>
      </c>
      <c r="B21" s="276" t="s">
        <v>715</v>
      </c>
      <c r="C21" s="144" t="s">
        <v>114</v>
      </c>
      <c r="D21" s="144" t="s">
        <v>0</v>
      </c>
      <c r="E21" s="116"/>
      <c r="F21" s="163">
        <v>150</v>
      </c>
      <c r="G21" s="153" t="s">
        <v>0</v>
      </c>
      <c r="H21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1" s="80" t="str">
        <f>IF(Sklop6[[#This Row],[ZAHTEVANA SHEMA KAKOVOSTI]]&lt;&gt;"",Sklop6[[#This Row],[Preračunana masa/volumen/kos na enoto kg]],"")</f>
        <v/>
      </c>
      <c r="J21" s="88"/>
      <c r="K21" s="85"/>
      <c r="L21" s="85"/>
      <c r="M21" s="140" t="s">
        <v>114</v>
      </c>
      <c r="N21" s="86"/>
      <c r="O21" s="140" t="s">
        <v>114</v>
      </c>
      <c r="P21" s="91"/>
      <c r="Q21" s="86">
        <f>+Sklop6[[#This Row],[cena/enota brez DDV v EUR]]*Sklop6[[#This Row],[Stopnja DDV (%)]]</f>
        <v>0</v>
      </c>
      <c r="R21" s="86">
        <f>+Sklop6[[#This Row],[cena/enota brez DDV v EUR]]+Sklop6[[#This Row],[Davek (EUR)]]</f>
        <v>0</v>
      </c>
      <c r="S21" s="86">
        <f>+Sklop6[[#This Row],[cena/enota brez DDV v EUR]]*Sklop6[[#This Row],[Okvirna količina]]</f>
        <v>0</v>
      </c>
      <c r="T21" s="86">
        <f>+Sklop6[[#This Row],[Končna cena/enoto mere (EUR) z DDV]]*Sklop6[[#This Row],[Okvirna količina]]</f>
        <v>0</v>
      </c>
      <c r="U21" s="93"/>
    </row>
    <row r="22" spans="1:21" s="55" customFormat="1" ht="48">
      <c r="A22" s="144" t="s">
        <v>8</v>
      </c>
      <c r="B22" s="276" t="s">
        <v>294</v>
      </c>
      <c r="C22" s="144" t="s">
        <v>114</v>
      </c>
      <c r="D22" s="144" t="s">
        <v>0</v>
      </c>
      <c r="E22" s="199" t="s">
        <v>291</v>
      </c>
      <c r="F22" s="163">
        <v>400</v>
      </c>
      <c r="G22" s="153" t="s">
        <v>0</v>
      </c>
      <c r="H22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2" s="80">
        <f>IF(Sklop6[[#This Row],[ZAHTEVANA SHEMA KAKOVOSTI]]&lt;&gt;"",Sklop6[[#This Row],[Preračunana masa/volumen/kos na enoto kg]],"")</f>
        <v>400</v>
      </c>
      <c r="J22" s="88"/>
      <c r="K22" s="85"/>
      <c r="L22" s="85"/>
      <c r="M22" s="140" t="s">
        <v>114</v>
      </c>
      <c r="N22" s="86"/>
      <c r="O22" s="140" t="s">
        <v>114</v>
      </c>
      <c r="P22" s="91"/>
      <c r="Q22" s="86">
        <f>+Sklop6[[#This Row],[cena/enota brez DDV v EUR]]*Sklop6[[#This Row],[Stopnja DDV (%)]]</f>
        <v>0</v>
      </c>
      <c r="R22" s="86">
        <f>+Sklop6[[#This Row],[cena/enota brez DDV v EUR]]+Sklop6[[#This Row],[Davek (EUR)]]</f>
        <v>0</v>
      </c>
      <c r="S22" s="86">
        <f>+Sklop6[[#This Row],[cena/enota brez DDV v EUR]]*Sklop6[[#This Row],[Okvirna količina]]</f>
        <v>0</v>
      </c>
      <c r="T22" s="86">
        <f>+Sklop6[[#This Row],[Končna cena/enoto mere (EUR) z DDV]]*Sklop6[[#This Row],[Okvirna količina]]</f>
        <v>0</v>
      </c>
      <c r="U22" s="93"/>
    </row>
    <row r="23" spans="1:21" s="55" customFormat="1" ht="36">
      <c r="A23" s="144" t="s">
        <v>9</v>
      </c>
      <c r="B23" s="266" t="s">
        <v>295</v>
      </c>
      <c r="C23" s="176" t="s">
        <v>114</v>
      </c>
      <c r="D23" s="176" t="s">
        <v>0</v>
      </c>
      <c r="E23" s="199" t="s">
        <v>291</v>
      </c>
      <c r="F23" s="212">
        <v>100</v>
      </c>
      <c r="G23" s="210" t="s">
        <v>0</v>
      </c>
      <c r="H23" s="17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3" s="202">
        <f>IF(Sklop6[[#This Row],[ZAHTEVANA SHEMA KAKOVOSTI]]&lt;&gt;"",Sklop6[[#This Row],[Preračunana masa/volumen/kos na enoto kg]],"")</f>
        <v>100</v>
      </c>
      <c r="J23" s="179"/>
      <c r="K23" s="180"/>
      <c r="L23" s="180"/>
      <c r="M23" s="140" t="s">
        <v>114</v>
      </c>
      <c r="N23" s="182"/>
      <c r="O23" s="140" t="s">
        <v>114</v>
      </c>
      <c r="P23" s="183"/>
      <c r="Q23" s="182">
        <f>+Sklop6[[#This Row],[cena/enota brez DDV v EUR]]*Sklop6[[#This Row],[Stopnja DDV (%)]]</f>
        <v>0</v>
      </c>
      <c r="R23" s="182">
        <f>+Sklop6[[#This Row],[cena/enota brez DDV v EUR]]+Sklop6[[#This Row],[Davek (EUR)]]</f>
        <v>0</v>
      </c>
      <c r="S23" s="182">
        <f>+Sklop6[[#This Row],[cena/enota brez DDV v EUR]]*Sklop6[[#This Row],[Okvirna količina]]</f>
        <v>0</v>
      </c>
      <c r="T23" s="203">
        <f>+Sklop6[[#This Row],[Končna cena/enoto mere (EUR) z DDV]]*Sklop6[[#This Row],[Okvirna količina]]</f>
        <v>0</v>
      </c>
      <c r="U23" s="204"/>
    </row>
    <row r="24" spans="1:21" s="55" customFormat="1" ht="36">
      <c r="A24" s="144" t="s">
        <v>10</v>
      </c>
      <c r="B24" s="266" t="s">
        <v>296</v>
      </c>
      <c r="C24" s="176" t="s">
        <v>114</v>
      </c>
      <c r="D24" s="176" t="s">
        <v>0</v>
      </c>
      <c r="E24" s="116" t="s">
        <v>291</v>
      </c>
      <c r="F24" s="212">
        <v>1200</v>
      </c>
      <c r="G24" s="210" t="s">
        <v>0</v>
      </c>
      <c r="H24" s="17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1200</v>
      </c>
      <c r="I24" s="202">
        <f>IF(Sklop6[[#This Row],[ZAHTEVANA SHEMA KAKOVOSTI]]&lt;&gt;"",Sklop6[[#This Row],[Preračunana masa/volumen/kos na enoto kg]],"")</f>
        <v>1200</v>
      </c>
      <c r="J24" s="179"/>
      <c r="K24" s="180"/>
      <c r="L24" s="180"/>
      <c r="M24" s="140" t="s">
        <v>114</v>
      </c>
      <c r="N24" s="182"/>
      <c r="O24" s="140" t="s">
        <v>114</v>
      </c>
      <c r="P24" s="183"/>
      <c r="Q24" s="182">
        <f>+Sklop6[[#This Row],[cena/enota brez DDV v EUR]]*Sklop6[[#This Row],[Stopnja DDV (%)]]</f>
        <v>0</v>
      </c>
      <c r="R24" s="182">
        <f>+Sklop6[[#This Row],[cena/enota brez DDV v EUR]]+Sklop6[[#This Row],[Davek (EUR)]]</f>
        <v>0</v>
      </c>
      <c r="S24" s="182">
        <f>+Sklop6[[#This Row],[cena/enota brez DDV v EUR]]*Sklop6[[#This Row],[Okvirna količina]]</f>
        <v>0</v>
      </c>
      <c r="T24" s="203">
        <f>+Sklop6[[#This Row],[Končna cena/enoto mere (EUR) z DDV]]*Sklop6[[#This Row],[Okvirna količina]]</f>
        <v>0</v>
      </c>
      <c r="U24" s="204"/>
    </row>
    <row r="25" spans="1:21" s="55" customFormat="1" ht="36">
      <c r="A25" s="144" t="s">
        <v>11</v>
      </c>
      <c r="B25" s="266" t="s">
        <v>297</v>
      </c>
      <c r="C25" s="176" t="s">
        <v>114</v>
      </c>
      <c r="D25" s="176" t="s">
        <v>0</v>
      </c>
      <c r="E25" s="116" t="s">
        <v>291</v>
      </c>
      <c r="F25" s="212">
        <v>70</v>
      </c>
      <c r="G25" s="210" t="s">
        <v>0</v>
      </c>
      <c r="H25" s="17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25" s="202">
        <f>IF(Sklop6[[#This Row],[ZAHTEVANA SHEMA KAKOVOSTI]]&lt;&gt;"",Sklop6[[#This Row],[Preračunana masa/volumen/kos na enoto kg]],"")</f>
        <v>70</v>
      </c>
      <c r="J25" s="179"/>
      <c r="K25" s="180"/>
      <c r="L25" s="180"/>
      <c r="M25" s="140" t="s">
        <v>114</v>
      </c>
      <c r="N25" s="182"/>
      <c r="O25" s="140" t="s">
        <v>114</v>
      </c>
      <c r="P25" s="183"/>
      <c r="Q25" s="182">
        <f>+Sklop6[[#This Row],[cena/enota brez DDV v EUR]]*Sklop6[[#This Row],[Stopnja DDV (%)]]</f>
        <v>0</v>
      </c>
      <c r="R25" s="182">
        <f>+Sklop6[[#This Row],[cena/enota brez DDV v EUR]]+Sklop6[[#This Row],[Davek (EUR)]]</f>
        <v>0</v>
      </c>
      <c r="S25" s="182">
        <f>+Sklop6[[#This Row],[cena/enota brez DDV v EUR]]*Sklop6[[#This Row],[Okvirna količina]]</f>
        <v>0</v>
      </c>
      <c r="T25" s="203">
        <f>+Sklop6[[#This Row],[Končna cena/enoto mere (EUR) z DDV]]*Sklop6[[#This Row],[Okvirna količina]]</f>
        <v>0</v>
      </c>
      <c r="U25" s="204"/>
    </row>
    <row r="26" spans="1:21" s="55" customFormat="1" ht="36">
      <c r="A26" s="144" t="s">
        <v>12</v>
      </c>
      <c r="B26" s="266" t="s">
        <v>716</v>
      </c>
      <c r="C26" s="176" t="s">
        <v>114</v>
      </c>
      <c r="D26" s="176" t="s">
        <v>0</v>
      </c>
      <c r="E26" s="199" t="s">
        <v>291</v>
      </c>
      <c r="F26" s="212">
        <v>50</v>
      </c>
      <c r="G26" s="210" t="s">
        <v>0</v>
      </c>
      <c r="H26" s="17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6" s="202">
        <f>IF(Sklop6[[#This Row],[ZAHTEVANA SHEMA KAKOVOSTI]]&lt;&gt;"",Sklop6[[#This Row],[Preračunana masa/volumen/kos na enoto kg]],"")</f>
        <v>50</v>
      </c>
      <c r="J26" s="179"/>
      <c r="K26" s="180"/>
      <c r="L26" s="180"/>
      <c r="M26" s="140" t="s">
        <v>114</v>
      </c>
      <c r="N26" s="182"/>
      <c r="O26" s="140" t="s">
        <v>114</v>
      </c>
      <c r="P26" s="183"/>
      <c r="Q26" s="182">
        <f>+Sklop6[[#This Row],[cena/enota brez DDV v EUR]]*Sklop6[[#This Row],[Stopnja DDV (%)]]</f>
        <v>0</v>
      </c>
      <c r="R26" s="182">
        <f>+Sklop6[[#This Row],[cena/enota brez DDV v EUR]]+Sklop6[[#This Row],[Davek (EUR)]]</f>
        <v>0</v>
      </c>
      <c r="S26" s="182">
        <f>+Sklop6[[#This Row],[cena/enota brez DDV v EUR]]*Sklop6[[#This Row],[Okvirna količina]]</f>
        <v>0</v>
      </c>
      <c r="T26" s="203">
        <f>+Sklop6[[#This Row],[Končna cena/enoto mere (EUR) z DDV]]*Sklop6[[#This Row],[Okvirna količina]]</f>
        <v>0</v>
      </c>
      <c r="U26" s="204"/>
    </row>
    <row r="27" spans="1:21" s="55" customFormat="1" ht="36">
      <c r="A27" s="144" t="s">
        <v>13</v>
      </c>
      <c r="B27" s="266" t="s">
        <v>298</v>
      </c>
      <c r="C27" s="176" t="s">
        <v>114</v>
      </c>
      <c r="D27" s="176" t="s">
        <v>0</v>
      </c>
      <c r="E27" s="199" t="s">
        <v>291</v>
      </c>
      <c r="F27" s="212">
        <v>670</v>
      </c>
      <c r="G27" s="210" t="s">
        <v>0</v>
      </c>
      <c r="H27" s="17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670</v>
      </c>
      <c r="I27" s="202">
        <f>IF(Sklop6[[#This Row],[ZAHTEVANA SHEMA KAKOVOSTI]]&lt;&gt;"",Sklop6[[#This Row],[Preračunana masa/volumen/kos na enoto kg]],"")</f>
        <v>670</v>
      </c>
      <c r="J27" s="179"/>
      <c r="K27" s="180"/>
      <c r="L27" s="180"/>
      <c r="M27" s="140" t="s">
        <v>114</v>
      </c>
      <c r="N27" s="182"/>
      <c r="O27" s="140" t="s">
        <v>114</v>
      </c>
      <c r="P27" s="183"/>
      <c r="Q27" s="182">
        <f>+Sklop6[[#This Row],[cena/enota brez DDV v EUR]]*Sklop6[[#This Row],[Stopnja DDV (%)]]</f>
        <v>0</v>
      </c>
      <c r="R27" s="182">
        <f>+Sklop6[[#This Row],[cena/enota brez DDV v EUR]]+Sklop6[[#This Row],[Davek (EUR)]]</f>
        <v>0</v>
      </c>
      <c r="S27" s="182">
        <f>+Sklop6[[#This Row],[cena/enota brez DDV v EUR]]*Sklop6[[#This Row],[Okvirna količina]]</f>
        <v>0</v>
      </c>
      <c r="T27" s="203">
        <f>+Sklop6[[#This Row],[Končna cena/enoto mere (EUR) z DDV]]*Sklop6[[#This Row],[Okvirna količina]]</f>
        <v>0</v>
      </c>
      <c r="U27" s="204"/>
    </row>
    <row r="28" spans="1:21" s="55" customFormat="1" ht="12">
      <c r="A28" s="144" t="s">
        <v>14</v>
      </c>
      <c r="B28" s="266" t="s">
        <v>299</v>
      </c>
      <c r="C28" s="176" t="s">
        <v>114</v>
      </c>
      <c r="D28" s="176" t="s">
        <v>0</v>
      </c>
      <c r="E28" s="199" t="s">
        <v>291</v>
      </c>
      <c r="F28" s="212">
        <v>130</v>
      </c>
      <c r="G28" s="210" t="s">
        <v>0</v>
      </c>
      <c r="H28" s="17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130</v>
      </c>
      <c r="I28" s="202">
        <f>IF(Sklop6[[#This Row],[ZAHTEVANA SHEMA KAKOVOSTI]]&lt;&gt;"",Sklop6[[#This Row],[Preračunana masa/volumen/kos na enoto kg]],"")</f>
        <v>130</v>
      </c>
      <c r="J28" s="179"/>
      <c r="K28" s="180"/>
      <c r="L28" s="180"/>
      <c r="M28" s="140" t="s">
        <v>114</v>
      </c>
      <c r="N28" s="182"/>
      <c r="O28" s="140" t="s">
        <v>114</v>
      </c>
      <c r="P28" s="183"/>
      <c r="Q28" s="182">
        <f>+Sklop6[[#This Row],[cena/enota brez DDV v EUR]]*Sklop6[[#This Row],[Stopnja DDV (%)]]</f>
        <v>0</v>
      </c>
      <c r="R28" s="182">
        <f>+Sklop6[[#This Row],[cena/enota brez DDV v EUR]]+Sklop6[[#This Row],[Davek (EUR)]]</f>
        <v>0</v>
      </c>
      <c r="S28" s="182">
        <f>+Sklop6[[#This Row],[cena/enota brez DDV v EUR]]*Sklop6[[#This Row],[Okvirna količina]]</f>
        <v>0</v>
      </c>
      <c r="T28" s="203">
        <f>+Sklop6[[#This Row],[Končna cena/enoto mere (EUR) z DDV]]*Sklop6[[#This Row],[Okvirna količina]]</f>
        <v>0</v>
      </c>
      <c r="U28" s="204"/>
    </row>
    <row r="29" spans="1:21" s="55" customFormat="1" ht="48">
      <c r="A29" s="144" t="s">
        <v>15</v>
      </c>
      <c r="B29" s="266" t="s">
        <v>300</v>
      </c>
      <c r="C29" s="176" t="s">
        <v>114</v>
      </c>
      <c r="D29" s="176" t="s">
        <v>0</v>
      </c>
      <c r="E29" s="434"/>
      <c r="F29" s="432">
        <v>400</v>
      </c>
      <c r="G29" s="210" t="s">
        <v>0</v>
      </c>
      <c r="H29" s="17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9" s="202" t="str">
        <f>IF(Sklop6[[#This Row],[ZAHTEVANA SHEMA KAKOVOSTI]]&lt;&gt;"",Sklop6[[#This Row],[Preračunana masa/volumen/kos na enoto kg]],"")</f>
        <v/>
      </c>
      <c r="J29" s="179"/>
      <c r="K29" s="180"/>
      <c r="L29" s="180"/>
      <c r="M29" s="140" t="s">
        <v>114</v>
      </c>
      <c r="N29" s="182"/>
      <c r="O29" s="140" t="s">
        <v>114</v>
      </c>
      <c r="P29" s="183"/>
      <c r="Q29" s="182">
        <f>+Sklop6[[#This Row],[cena/enota brez DDV v EUR]]*Sklop6[[#This Row],[Stopnja DDV (%)]]</f>
        <v>0</v>
      </c>
      <c r="R29" s="182">
        <f>+Sklop6[[#This Row],[cena/enota brez DDV v EUR]]+Sklop6[[#This Row],[Davek (EUR)]]</f>
        <v>0</v>
      </c>
      <c r="S29" s="182">
        <f>+Sklop6[[#This Row],[cena/enota brez DDV v EUR]]*Sklop6[[#This Row],[Okvirna količina]]</f>
        <v>0</v>
      </c>
      <c r="T29" s="203">
        <f>+Sklop6[[#This Row],[Končna cena/enoto mere (EUR) z DDV]]*Sklop6[[#This Row],[Okvirna količina]]</f>
        <v>0</v>
      </c>
      <c r="U29" s="204"/>
    </row>
    <row r="30" spans="1:21" s="55" customFormat="1" ht="24">
      <c r="A30" s="144" t="s">
        <v>16</v>
      </c>
      <c r="B30" s="320" t="s">
        <v>301</v>
      </c>
      <c r="C30" s="176" t="s">
        <v>114</v>
      </c>
      <c r="D30" s="176" t="s">
        <v>0</v>
      </c>
      <c r="E30" s="404"/>
      <c r="F30" s="433">
        <v>400</v>
      </c>
      <c r="G30" s="210" t="s">
        <v>0</v>
      </c>
      <c r="H30" s="29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30" s="260" t="str">
        <f>IF(Sklop6[[#This Row],[ZAHTEVANA SHEMA KAKOVOSTI]]&lt;&gt;"",Sklop6[[#This Row],[Preračunana masa/volumen/kos na enoto kg]],"")</f>
        <v/>
      </c>
      <c r="J30" s="261"/>
      <c r="K30" s="262"/>
      <c r="L30" s="262"/>
      <c r="M30" s="140" t="s">
        <v>114</v>
      </c>
      <c r="N30" s="264"/>
      <c r="O30" s="140" t="s">
        <v>114</v>
      </c>
      <c r="P30" s="265"/>
      <c r="Q30" s="264">
        <f>+Sklop6[[#This Row],[cena/enota brez DDV v EUR]]*Sklop6[[#This Row],[Stopnja DDV (%)]]</f>
        <v>0</v>
      </c>
      <c r="R30" s="264">
        <f>+Sklop6[[#This Row],[cena/enota brez DDV v EUR]]+Sklop6[[#This Row],[Davek (EUR)]]</f>
        <v>0</v>
      </c>
      <c r="S30" s="264">
        <f>+Sklop6[[#This Row],[cena/enota brez DDV v EUR]]*Sklop6[[#This Row],[Okvirna količina]]</f>
        <v>0</v>
      </c>
      <c r="T30" s="295">
        <f>+Sklop6[[#This Row],[Končna cena/enoto mere (EUR) z DDV]]*Sklop6[[#This Row],[Okvirna količina]]</f>
        <v>0</v>
      </c>
      <c r="U30" s="296"/>
    </row>
    <row r="31" spans="1:21" s="55" customFormat="1" ht="36">
      <c r="A31" s="144" t="s">
        <v>17</v>
      </c>
      <c r="B31" s="320" t="s">
        <v>717</v>
      </c>
      <c r="C31" s="176" t="s">
        <v>114</v>
      </c>
      <c r="D31" s="176" t="s">
        <v>0</v>
      </c>
      <c r="E31" s="404"/>
      <c r="F31" s="433">
        <v>800</v>
      </c>
      <c r="G31" s="210" t="s">
        <v>0</v>
      </c>
      <c r="H31" s="29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31" s="260" t="str">
        <f>IF(Sklop6[[#This Row],[ZAHTEVANA SHEMA KAKOVOSTI]]&lt;&gt;"",Sklop6[[#This Row],[Preračunana masa/volumen/kos na enoto kg]],"")</f>
        <v/>
      </c>
      <c r="J31" s="261"/>
      <c r="K31" s="262"/>
      <c r="L31" s="262"/>
      <c r="M31" s="140" t="s">
        <v>114</v>
      </c>
      <c r="N31" s="264"/>
      <c r="O31" s="140" t="s">
        <v>114</v>
      </c>
      <c r="P31" s="265"/>
      <c r="Q31" s="264">
        <f>+Sklop6[[#This Row],[cena/enota brez DDV v EUR]]*Sklop6[[#This Row],[Stopnja DDV (%)]]</f>
        <v>0</v>
      </c>
      <c r="R31" s="264">
        <f>+Sklop6[[#This Row],[cena/enota brez DDV v EUR]]+Sklop6[[#This Row],[Davek (EUR)]]</f>
        <v>0</v>
      </c>
      <c r="S31" s="264">
        <f>+Sklop6[[#This Row],[cena/enota brez DDV v EUR]]*Sklop6[[#This Row],[Okvirna količina]]</f>
        <v>0</v>
      </c>
      <c r="T31" s="295">
        <f>+Sklop6[[#This Row],[Končna cena/enoto mere (EUR) z DDV]]*Sklop6[[#This Row],[Okvirna količina]]</f>
        <v>0</v>
      </c>
      <c r="U31" s="296"/>
    </row>
    <row r="32" spans="1:21" s="55" customFormat="1" ht="24">
      <c r="A32" s="144" t="s">
        <v>18</v>
      </c>
      <c r="B32" s="320" t="s">
        <v>302</v>
      </c>
      <c r="C32" s="176" t="s">
        <v>114</v>
      </c>
      <c r="D32" s="176" t="s">
        <v>0</v>
      </c>
      <c r="E32" s="404"/>
      <c r="F32" s="433">
        <v>270</v>
      </c>
      <c r="G32" s="210" t="s">
        <v>0</v>
      </c>
      <c r="H32" s="29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270</v>
      </c>
      <c r="I32" s="260" t="str">
        <f>IF(Sklop6[[#This Row],[ZAHTEVANA SHEMA KAKOVOSTI]]&lt;&gt;"",Sklop6[[#This Row],[Preračunana masa/volumen/kos na enoto kg]],"")</f>
        <v/>
      </c>
      <c r="J32" s="261"/>
      <c r="K32" s="262"/>
      <c r="L32" s="262"/>
      <c r="M32" s="140" t="s">
        <v>114</v>
      </c>
      <c r="N32" s="264"/>
      <c r="O32" s="140" t="s">
        <v>114</v>
      </c>
      <c r="P32" s="265"/>
      <c r="Q32" s="264">
        <f>+Sklop6[[#This Row],[cena/enota brez DDV v EUR]]*Sklop6[[#This Row],[Stopnja DDV (%)]]</f>
        <v>0</v>
      </c>
      <c r="R32" s="264">
        <f>+Sklop6[[#This Row],[cena/enota brez DDV v EUR]]+Sklop6[[#This Row],[Davek (EUR)]]</f>
        <v>0</v>
      </c>
      <c r="S32" s="264">
        <f>+Sklop6[[#This Row],[cena/enota brez DDV v EUR]]*Sklop6[[#This Row],[Okvirna količina]]</f>
        <v>0</v>
      </c>
      <c r="T32" s="295">
        <f>+Sklop6[[#This Row],[Končna cena/enoto mere (EUR) z DDV]]*Sklop6[[#This Row],[Okvirna količina]]</f>
        <v>0</v>
      </c>
      <c r="U32" s="296"/>
    </row>
    <row r="33" spans="1:22" s="55" customFormat="1" ht="36">
      <c r="A33" s="144" t="s">
        <v>19</v>
      </c>
      <c r="B33" s="266" t="s">
        <v>303</v>
      </c>
      <c r="C33" s="176" t="s">
        <v>114</v>
      </c>
      <c r="D33" s="176" t="s">
        <v>0</v>
      </c>
      <c r="E33" s="396" t="s">
        <v>291</v>
      </c>
      <c r="F33" s="432">
        <v>60</v>
      </c>
      <c r="G33" s="210" t="s">
        <v>0</v>
      </c>
      <c r="H33" s="17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33" s="202">
        <f>IF(Sklop6[[#This Row],[ZAHTEVANA SHEMA KAKOVOSTI]]&lt;&gt;"",Sklop6[[#This Row],[Preračunana masa/volumen/kos na enoto kg]],"")</f>
        <v>60</v>
      </c>
      <c r="J33" s="179"/>
      <c r="K33" s="180"/>
      <c r="L33" s="180"/>
      <c r="M33" s="140" t="s">
        <v>114</v>
      </c>
      <c r="N33" s="182"/>
      <c r="O33" s="140" t="s">
        <v>114</v>
      </c>
      <c r="P33" s="183"/>
      <c r="Q33" s="182">
        <f>+Sklop6[[#This Row],[cena/enota brez DDV v EUR]]*Sklop6[[#This Row],[Stopnja DDV (%)]]</f>
        <v>0</v>
      </c>
      <c r="R33" s="182">
        <f>+Sklop6[[#This Row],[cena/enota brez DDV v EUR]]+Sklop6[[#This Row],[Davek (EUR)]]</f>
        <v>0</v>
      </c>
      <c r="S33" s="182">
        <f>+Sklop6[[#This Row],[cena/enota brez DDV v EUR]]*Sklop6[[#This Row],[Okvirna količina]]</f>
        <v>0</v>
      </c>
      <c r="T33" s="203">
        <f>+Sklop6[[#This Row],[Končna cena/enoto mere (EUR) z DDV]]*Sklop6[[#This Row],[Okvirna količina]]</f>
        <v>0</v>
      </c>
      <c r="U33" s="204"/>
    </row>
    <row r="34" spans="1:22">
      <c r="A34" s="507" t="s">
        <v>136</v>
      </c>
      <c r="B34" s="368"/>
      <c r="C34" s="369"/>
      <c r="D34" s="369"/>
      <c r="E34" s="370"/>
      <c r="F34" s="371"/>
      <c r="G34" s="372"/>
      <c r="H34" s="373">
        <f>SUBTOTAL(109,Sklop6[Preračunana masa/volumen/kos na enoto kg])</f>
        <v>14000</v>
      </c>
      <c r="I34" s="373">
        <f>SUBTOTAL(109,Sklop6[Živila iz shem kakovosti (kg)])</f>
        <v>11980</v>
      </c>
      <c r="J34" s="371"/>
      <c r="K34" s="374"/>
      <c r="L34" s="374"/>
      <c r="M34" s="375"/>
      <c r="N34" s="376"/>
      <c r="O34" s="376"/>
      <c r="P34" s="376"/>
      <c r="Q34" s="377"/>
      <c r="R34" s="371"/>
      <c r="S34" s="377">
        <f>SUBTOTAL(109,Sklop6[Vrednost za okvirno količino (EUR) brez DDV])</f>
        <v>0</v>
      </c>
      <c r="T34" s="377">
        <f>SUBTOTAL(109,Sklop6[Vrednost za okvirno količino (EUR) z DDV])</f>
        <v>0</v>
      </c>
      <c r="U34" s="508">
        <f>SUBTOTAL(103,Sklop6[Shema kakovosti
(nacionalne, evropske)
])</f>
        <v>0</v>
      </c>
    </row>
    <row r="35" spans="1:22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2">
      <c r="A36" s="48" t="s">
        <v>132</v>
      </c>
      <c r="B36" s="16"/>
      <c r="C36" s="28"/>
      <c r="D36" s="28"/>
      <c r="E36" s="101"/>
      <c r="Q36" s="48"/>
      <c r="R36" s="48"/>
      <c r="S36" s="48"/>
      <c r="T36" s="48"/>
    </row>
    <row r="37" spans="1:22">
      <c r="A37" s="11" t="s">
        <v>134</v>
      </c>
      <c r="B37" s="16"/>
      <c r="C37" s="28"/>
      <c r="D37" s="28"/>
      <c r="E37" s="101"/>
    </row>
    <row r="38" spans="1:22">
      <c r="A38" s="96" t="s">
        <v>186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2" ht="12.75" customHeight="1">
      <c r="A39" s="554" t="s">
        <v>179</v>
      </c>
      <c r="B39" s="554"/>
      <c r="C39" s="554"/>
      <c r="D39" s="554"/>
      <c r="E39" s="554"/>
      <c r="F39" s="554"/>
      <c r="G39" s="554"/>
      <c r="H39" s="554"/>
      <c r="I39" s="554"/>
      <c r="J39" s="554"/>
      <c r="K39" s="554"/>
      <c r="L39" s="554"/>
      <c r="M39" s="114"/>
      <c r="N39" s="114"/>
      <c r="O39" s="114"/>
      <c r="P39" s="114"/>
      <c r="Q39" s="114"/>
      <c r="R39" s="114"/>
      <c r="S39" s="114"/>
      <c r="T39" s="114"/>
      <c r="U39" s="114"/>
      <c r="V39" s="114"/>
    </row>
    <row r="40" spans="1:22">
      <c r="A40" s="113"/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</row>
    <row r="41" spans="1:22">
      <c r="A41" s="96" t="s">
        <v>65</v>
      </c>
      <c r="F41" s="68"/>
      <c r="G41" s="68" t="s">
        <v>66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67</v>
      </c>
      <c r="R41" s="29"/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</sheetData>
  <sheetProtection insertRows="0" deleteRows="0"/>
  <protectedRanges>
    <protectedRange sqref="U41:U1048576 J41:P1048576 U1:U38 P16:P33 J1:P15 J16:L33 N16:N33 J34:P38" name="Obseg1"/>
    <protectedRange sqref="M16:M33 O16:O33" name="Obseg1_1_1"/>
  </protectedRanges>
  <mergeCells count="8">
    <mergeCell ref="A39:L3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9">
    <cfRule type="colorScale" priority="4">
      <colorScale>
        <cfvo type="min"/>
        <cfvo type="max"/>
        <color rgb="FFFCFCFF"/>
        <color rgb="FFF8696B"/>
      </colorScale>
    </cfRule>
  </conditionalFormatting>
  <conditionalFormatting sqref="B20">
    <cfRule type="colorScale" priority="649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57"/>
  <sheetViews>
    <sheetView zoomScale="90" zoomScaleNormal="90" zoomScaleSheetLayoutView="100" workbookViewId="0">
      <selection activeCell="J52" sqref="J52"/>
    </sheetView>
  </sheetViews>
  <sheetFormatPr defaultColWidth="8.85546875" defaultRowHeight="12.75"/>
  <cols>
    <col min="1" max="1" width="3.5703125" style="11" customWidth="1"/>
    <col min="2" max="2" width="41.710937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545" t="str">
        <f>+'prva stran'!B6</f>
        <v>OSNOVNA ŠOLA DOMŽALE</v>
      </c>
      <c r="D2" s="546"/>
      <c r="E2" s="546"/>
      <c r="F2" s="546"/>
      <c r="G2" s="546"/>
      <c r="H2" s="546"/>
      <c r="I2" s="546"/>
      <c r="J2" s="546"/>
    </row>
    <row r="3" spans="1:21" ht="15">
      <c r="B3" s="50" t="s">
        <v>84</v>
      </c>
      <c r="C3" s="547" t="str">
        <f>+'prva stran'!B7</f>
        <v xml:space="preserve">BISTRIŠKA CESTA 19, 1230 DOMŽALE </v>
      </c>
      <c r="D3" s="548"/>
      <c r="E3" s="548"/>
      <c r="F3" s="548"/>
      <c r="G3" s="548"/>
      <c r="H3" s="548"/>
      <c r="I3" s="548"/>
      <c r="J3" s="54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549">
        <f>+'prva stran'!B10</f>
        <v>0</v>
      </c>
      <c r="D6" s="550"/>
      <c r="E6" s="550"/>
      <c r="F6" s="550"/>
      <c r="G6" s="550"/>
      <c r="H6" s="550"/>
      <c r="I6" s="550"/>
      <c r="J6" s="550"/>
    </row>
    <row r="7" spans="1:21" ht="17.25" customHeight="1">
      <c r="B7" s="51" t="s">
        <v>84</v>
      </c>
      <c r="C7" s="551">
        <f>+'prva stran'!B11</f>
        <v>0</v>
      </c>
      <c r="D7" s="552"/>
      <c r="E7" s="552"/>
      <c r="F7" s="552"/>
      <c r="G7" s="552"/>
      <c r="H7" s="552"/>
      <c r="I7" s="552"/>
      <c r="J7" s="552"/>
    </row>
    <row r="8" spans="1:21" ht="17.25" customHeight="1">
      <c r="B8" s="51" t="s">
        <v>85</v>
      </c>
      <c r="C8" s="551">
        <f>+'prva stran'!B12</f>
        <v>0</v>
      </c>
      <c r="D8" s="552"/>
      <c r="E8" s="552"/>
      <c r="F8" s="552"/>
      <c r="G8" s="552"/>
      <c r="H8" s="552"/>
      <c r="I8" s="552"/>
      <c r="J8" s="552"/>
    </row>
    <row r="9" spans="1:21" s="12" customFormat="1" ht="17.25" customHeight="1">
      <c r="A9" s="9"/>
      <c r="B9" s="52" t="s">
        <v>87</v>
      </c>
      <c r="C9" s="553">
        <f>+'prva stran'!B13</f>
        <v>0</v>
      </c>
      <c r="D9" s="552"/>
      <c r="E9" s="552"/>
      <c r="F9" s="552"/>
      <c r="G9" s="552"/>
      <c r="H9" s="552"/>
      <c r="I9" s="552"/>
      <c r="J9" s="55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pred_rekapitulacija'!A20</f>
        <v>7.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44" t="str">
        <f>+'Ponudbeni pred_rekapitulacija'!B20</f>
        <v>RIBE</v>
      </c>
      <c r="C13" s="544"/>
      <c r="D13" s="544"/>
      <c r="E13" s="544"/>
      <c r="F13" s="544"/>
      <c r="G13" s="544"/>
      <c r="H13" s="544"/>
      <c r="I13" s="544"/>
      <c r="J13" s="544"/>
      <c r="K13" s="54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171</v>
      </c>
      <c r="F14" s="47">
        <v>3</v>
      </c>
      <c r="G14" s="47">
        <v>4</v>
      </c>
      <c r="H14" s="70" t="s">
        <v>78</v>
      </c>
      <c r="I14" s="70" t="s">
        <v>126</v>
      </c>
      <c r="J14" s="71">
        <v>5</v>
      </c>
      <c r="K14" s="71">
        <v>6</v>
      </c>
      <c r="L14" s="71" t="s">
        <v>64</v>
      </c>
      <c r="M14" s="71" t="s">
        <v>166</v>
      </c>
      <c r="N14" s="71">
        <v>7</v>
      </c>
      <c r="O14" s="71" t="s">
        <v>167</v>
      </c>
      <c r="P14" s="71">
        <v>8</v>
      </c>
      <c r="Q14" s="72" t="s">
        <v>168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173</v>
      </c>
      <c r="C15" s="56" t="s">
        <v>163</v>
      </c>
      <c r="D15" s="56" t="s">
        <v>164</v>
      </c>
      <c r="E15" s="56" t="s">
        <v>172</v>
      </c>
      <c r="F15" s="56" t="s">
        <v>97</v>
      </c>
      <c r="G15" s="56" t="s">
        <v>98</v>
      </c>
      <c r="H15" s="57" t="s">
        <v>135</v>
      </c>
      <c r="I15" s="57" t="s">
        <v>159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125</v>
      </c>
      <c r="P15" s="58" t="s">
        <v>101</v>
      </c>
      <c r="Q15" s="59" t="s">
        <v>102</v>
      </c>
      <c r="R15" s="59" t="s">
        <v>117</v>
      </c>
      <c r="S15" s="59" t="s">
        <v>106</v>
      </c>
      <c r="T15" s="59" t="s">
        <v>107</v>
      </c>
      <c r="U15" s="58" t="s">
        <v>122</v>
      </c>
    </row>
    <row r="16" spans="1:21" s="55" customFormat="1" ht="48">
      <c r="A16" s="395" t="s">
        <v>1</v>
      </c>
      <c r="B16" s="435" t="s">
        <v>304</v>
      </c>
      <c r="C16" s="408" t="s">
        <v>114</v>
      </c>
      <c r="D16" s="395" t="s">
        <v>0</v>
      </c>
      <c r="E16" s="396"/>
      <c r="F16" s="397">
        <v>200</v>
      </c>
      <c r="G16" s="399" t="s">
        <v>0</v>
      </c>
      <c r="H16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16" s="80" t="str">
        <f>IF(Sklop7[[#This Row],[ZAHTEVANA SHEMA KAKOVOSTI]]&lt;&gt;"",Sklop7[[#This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+Sklop7[[#This Row],[cena/enota brez DDV v EUR]]*Sklop7[[#This Row],[Stopnja DDV (%)]]</f>
        <v>0</v>
      </c>
      <c r="R16" s="83">
        <f>+Sklop7[[#This Row],[cena/enota brez DDV v EUR]]+Sklop7[[#This Row],[Davek (EUR)]]</f>
        <v>0</v>
      </c>
      <c r="S16" s="83">
        <f>+Sklop7[[#This Row],[cena/enota brez DDV v EUR]]*Sklop7[[#This Row],[Okvirna količina]]</f>
        <v>0</v>
      </c>
      <c r="T16" s="83">
        <f>+Sklop7[[#This Row],[Končna cena/enoto mere (EUR) z DDV]]*Sklop7[[#This Row],[Okvirna količina]]</f>
        <v>0</v>
      </c>
      <c r="U16" s="160"/>
    </row>
    <row r="17" spans="1:22" s="55" customFormat="1" ht="36">
      <c r="A17" s="395" t="s">
        <v>3</v>
      </c>
      <c r="B17" s="435" t="s">
        <v>305</v>
      </c>
      <c r="C17" s="408" t="s">
        <v>114</v>
      </c>
      <c r="D17" s="395" t="s">
        <v>0</v>
      </c>
      <c r="E17" s="396"/>
      <c r="F17" s="397">
        <v>600</v>
      </c>
      <c r="G17" s="399" t="s">
        <v>0</v>
      </c>
      <c r="H17" s="11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17" s="80" t="str">
        <f>IF(Sklop7[[#This Row],[ZAHTEVANA SHEMA KAKOVOSTI]]&lt;&gt;"",Sklop7[[#This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+Sklop7[[#This Row],[cena/enota brez DDV v EUR]]*Sklop7[[#This Row],[Stopnja DDV (%)]]</f>
        <v>0</v>
      </c>
      <c r="R17" s="86">
        <f>+Sklop7[[#This Row],[cena/enota brez DDV v EUR]]+Sklop7[[#This Row],[Davek (EUR)]]</f>
        <v>0</v>
      </c>
      <c r="S17" s="86">
        <f>+Sklop7[[#This Row],[cena/enota brez DDV v EUR]]*Sklop7[[#This Row],[Okvirna količina]]</f>
        <v>0</v>
      </c>
      <c r="T17" s="86">
        <f>+Sklop7[[#This Row],[Končna cena/enoto mere (EUR) z DDV]]*Sklop7[[#This Row],[Okvirna količina]]</f>
        <v>0</v>
      </c>
      <c r="U17" s="160"/>
    </row>
    <row r="18" spans="1:22" s="55" customFormat="1" ht="36">
      <c r="A18" s="395" t="s">
        <v>4</v>
      </c>
      <c r="B18" s="436" t="s">
        <v>306</v>
      </c>
      <c r="C18" s="408" t="s">
        <v>114</v>
      </c>
      <c r="D18" s="395" t="s">
        <v>0</v>
      </c>
      <c r="E18" s="396"/>
      <c r="F18" s="397">
        <v>700</v>
      </c>
      <c r="G18" s="399" t="s">
        <v>0</v>
      </c>
      <c r="H18" s="11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700</v>
      </c>
      <c r="I18" s="80" t="str">
        <f>IF(Sklop7[[#This Row],[ZAHTEVANA SHEMA KAKOVOSTI]]&lt;&gt;"",Sklop7[[#This Row],[Preračunana masa/volumen/kos na enoto kg]],"")</f>
        <v/>
      </c>
      <c r="J18" s="88"/>
      <c r="K18" s="85"/>
      <c r="L18" s="85"/>
      <c r="M18" s="90"/>
      <c r="N18" s="86"/>
      <c r="O18" s="86"/>
      <c r="P18" s="91"/>
      <c r="Q18" s="86">
        <f>+Sklop7[[#This Row],[cena/enota brez DDV v EUR]]*Sklop7[[#This Row],[Stopnja DDV (%)]]</f>
        <v>0</v>
      </c>
      <c r="R18" s="86">
        <f>+Sklop7[[#This Row],[cena/enota brez DDV v EUR]]+Sklop7[[#This Row],[Davek (EUR)]]</f>
        <v>0</v>
      </c>
      <c r="S18" s="86">
        <f>+Sklop7[[#This Row],[cena/enota brez DDV v EUR]]*Sklop7[[#This Row],[Okvirna količina]]</f>
        <v>0</v>
      </c>
      <c r="T18" s="86">
        <f>+Sklop7[[#This Row],[Končna cena/enoto mere (EUR) z DDV]]*Sklop7[[#This Row],[Okvirna količina]]</f>
        <v>0</v>
      </c>
      <c r="U18" s="160"/>
    </row>
    <row r="19" spans="1:22" s="55" customFormat="1" ht="36">
      <c r="A19" s="395" t="s">
        <v>5</v>
      </c>
      <c r="B19" s="436" t="s">
        <v>307</v>
      </c>
      <c r="C19" s="408" t="s">
        <v>114</v>
      </c>
      <c r="D19" s="395" t="s">
        <v>0</v>
      </c>
      <c r="E19" s="396"/>
      <c r="F19" s="397">
        <v>200</v>
      </c>
      <c r="G19" s="399" t="s">
        <v>0</v>
      </c>
      <c r="H19" s="11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19" s="80" t="str">
        <f>IF(Sklop7[[#This Row],[ZAHTEVANA SHEMA KAKOVOSTI]]&lt;&gt;"",Sklop7[[#This Row],[Preračunana masa/volumen/kos na enoto kg]],"")</f>
        <v/>
      </c>
      <c r="J19" s="88"/>
      <c r="K19" s="85"/>
      <c r="L19" s="85"/>
      <c r="M19" s="90"/>
      <c r="N19" s="86"/>
      <c r="O19" s="86"/>
      <c r="P19" s="91"/>
      <c r="Q19" s="86">
        <f>+Sklop7[[#This Row],[cena/enota brez DDV v EUR]]*Sklop7[[#This Row],[Stopnja DDV (%)]]</f>
        <v>0</v>
      </c>
      <c r="R19" s="86">
        <f>+Sklop7[[#This Row],[cena/enota brez DDV v EUR]]+Sklop7[[#This Row],[Davek (EUR)]]</f>
        <v>0</v>
      </c>
      <c r="S19" s="86">
        <f>+Sklop7[[#This Row],[cena/enota brez DDV v EUR]]*Sklop7[[#This Row],[Okvirna količina]]</f>
        <v>0</v>
      </c>
      <c r="T19" s="86">
        <f>+Sklop7[[#This Row],[Končna cena/enoto mere (EUR) z DDV]]*Sklop7[[#This Row],[Okvirna količina]]</f>
        <v>0</v>
      </c>
      <c r="U19" s="160"/>
    </row>
    <row r="20" spans="1:22" s="55" customFormat="1" ht="12">
      <c r="A20" s="395" t="s">
        <v>6</v>
      </c>
      <c r="B20" s="437" t="s">
        <v>718</v>
      </c>
      <c r="C20" s="408" t="s">
        <v>114</v>
      </c>
      <c r="D20" s="395" t="s">
        <v>0</v>
      </c>
      <c r="E20" s="404"/>
      <c r="F20" s="401">
        <v>300</v>
      </c>
      <c r="G20" s="399" t="s">
        <v>0</v>
      </c>
      <c r="H20" s="2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0" s="260" t="str">
        <f>IF(Sklop7[[#This Row],[ZAHTEVANA SHEMA KAKOVOSTI]]&lt;&gt;"",Sklop7[[#This Row],[Preračunana masa/volumen/kos na enoto kg]],"")</f>
        <v/>
      </c>
      <c r="J20" s="261"/>
      <c r="K20" s="262"/>
      <c r="L20" s="262"/>
      <c r="M20" s="263"/>
      <c r="N20" s="264"/>
      <c r="O20" s="264"/>
      <c r="P20" s="265"/>
      <c r="Q20" s="264">
        <f>+Sklop7[[#This Row],[cena/enota brez DDV v EUR]]*Sklop7[[#This Row],[Stopnja DDV (%)]]</f>
        <v>0</v>
      </c>
      <c r="R20" s="264">
        <f>+Sklop7[[#This Row],[cena/enota brez DDV v EUR]]+Sklop7[[#This Row],[Davek (EUR)]]</f>
        <v>0</v>
      </c>
      <c r="S20" s="264">
        <f>+Sklop7[[#This Row],[cena/enota brez DDV v EUR]]*Sklop7[[#This Row],[Okvirna količina]]</f>
        <v>0</v>
      </c>
      <c r="T20" s="264">
        <f>+Sklop7[[#This Row],[Končna cena/enoto mere (EUR) z DDV]]*Sklop7[[#This Row],[Okvirna količina]]</f>
        <v>0</v>
      </c>
      <c r="U20" s="294"/>
    </row>
    <row r="21" spans="1:22" s="55" customFormat="1" ht="12">
      <c r="A21" s="395" t="s">
        <v>7</v>
      </c>
      <c r="B21" s="437" t="s">
        <v>719</v>
      </c>
      <c r="C21" s="408" t="s">
        <v>114</v>
      </c>
      <c r="D21" s="395" t="s">
        <v>0</v>
      </c>
      <c r="E21" s="404"/>
      <c r="F21" s="401">
        <v>100</v>
      </c>
      <c r="G21" s="399" t="s">
        <v>0</v>
      </c>
      <c r="H21" s="2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1" s="260" t="str">
        <f>IF(Sklop7[[#This Row],[ZAHTEVANA SHEMA KAKOVOSTI]]&lt;&gt;"",Sklop7[[#This Row],[Preračunana masa/volumen/kos na enoto kg]],"")</f>
        <v/>
      </c>
      <c r="J21" s="261"/>
      <c r="K21" s="262"/>
      <c r="L21" s="262"/>
      <c r="M21" s="263"/>
      <c r="N21" s="264"/>
      <c r="O21" s="264"/>
      <c r="P21" s="265"/>
      <c r="Q21" s="264">
        <f>+Sklop7[[#This Row],[cena/enota brez DDV v EUR]]*Sklop7[[#This Row],[Stopnja DDV (%)]]</f>
        <v>0</v>
      </c>
      <c r="R21" s="264">
        <f>+Sklop7[[#This Row],[cena/enota brez DDV v EUR]]+Sklop7[[#This Row],[Davek (EUR)]]</f>
        <v>0</v>
      </c>
      <c r="S21" s="264">
        <f>+Sklop7[[#This Row],[cena/enota brez DDV v EUR]]*Sklop7[[#This Row],[Okvirna količina]]</f>
        <v>0</v>
      </c>
      <c r="T21" s="264">
        <f>+Sklop7[[#This Row],[Končna cena/enoto mere (EUR) z DDV]]*Sklop7[[#This Row],[Okvirna količina]]</f>
        <v>0</v>
      </c>
      <c r="U21" s="294"/>
    </row>
    <row r="22" spans="1:22" s="55" customFormat="1" ht="24">
      <c r="A22" s="395" t="s">
        <v>8</v>
      </c>
      <c r="B22" s="437" t="s">
        <v>720</v>
      </c>
      <c r="C22" s="408" t="s">
        <v>114</v>
      </c>
      <c r="D22" s="395" t="s">
        <v>0</v>
      </c>
      <c r="E22" s="404"/>
      <c r="F22" s="401">
        <v>100</v>
      </c>
      <c r="G22" s="399" t="s">
        <v>0</v>
      </c>
      <c r="H22" s="2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2" s="260" t="str">
        <f>IF(Sklop7[[#This Row],[ZAHTEVANA SHEMA KAKOVOSTI]]&lt;&gt;"",Sklop7[[#This Row],[Preračunana masa/volumen/kos na enoto kg]],"")</f>
        <v/>
      </c>
      <c r="J22" s="261"/>
      <c r="K22" s="262"/>
      <c r="L22" s="262"/>
      <c r="M22" s="263"/>
      <c r="N22" s="264"/>
      <c r="O22" s="264"/>
      <c r="P22" s="265"/>
      <c r="Q22" s="264">
        <f>+Sklop7[[#This Row],[cena/enota brez DDV v EUR]]*Sklop7[[#This Row],[Stopnja DDV (%)]]</f>
        <v>0</v>
      </c>
      <c r="R22" s="264">
        <f>+Sklop7[[#This Row],[cena/enota brez DDV v EUR]]+Sklop7[[#This Row],[Davek (EUR)]]</f>
        <v>0</v>
      </c>
      <c r="S22" s="264">
        <f>+Sklop7[[#This Row],[cena/enota brez DDV v EUR]]*Sklop7[[#This Row],[Okvirna količina]]</f>
        <v>0</v>
      </c>
      <c r="T22" s="264">
        <f>+Sklop7[[#This Row],[Končna cena/enoto mere (EUR) z DDV]]*Sklop7[[#This Row],[Okvirna količina]]</f>
        <v>0</v>
      </c>
      <c r="U22" s="294"/>
    </row>
    <row r="23" spans="1:22" s="55" customFormat="1" ht="36">
      <c r="A23" s="395" t="s">
        <v>9</v>
      </c>
      <c r="B23" s="436" t="s">
        <v>721</v>
      </c>
      <c r="C23" s="408" t="s">
        <v>114</v>
      </c>
      <c r="D23" s="395" t="s">
        <v>0</v>
      </c>
      <c r="E23" s="396"/>
      <c r="F23" s="397">
        <v>100</v>
      </c>
      <c r="G23" s="399" t="s">
        <v>0</v>
      </c>
      <c r="H23" s="11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3" s="80" t="str">
        <f>IF(Sklop7[[#This Row],[ZAHTEVANA SHEMA KAKOVOSTI]]&lt;&gt;"",Sklop7[[#This Row],[Preračunana masa/volumen/kos na enoto kg]],"")</f>
        <v/>
      </c>
      <c r="J23" s="88"/>
      <c r="K23" s="85"/>
      <c r="L23" s="85"/>
      <c r="M23" s="90"/>
      <c r="N23" s="86"/>
      <c r="O23" s="86"/>
      <c r="P23" s="91"/>
      <c r="Q23" s="86">
        <f>+Sklop7[[#This Row],[cena/enota brez DDV v EUR]]*Sklop7[[#This Row],[Stopnja DDV (%)]]</f>
        <v>0</v>
      </c>
      <c r="R23" s="86">
        <f>+Sklop7[[#This Row],[cena/enota brez DDV v EUR]]+Sklop7[[#This Row],[Davek (EUR)]]</f>
        <v>0</v>
      </c>
      <c r="S23" s="86">
        <f>+Sklop7[[#This Row],[cena/enota brez DDV v EUR]]*Sklop7[[#This Row],[Okvirna količina]]</f>
        <v>0</v>
      </c>
      <c r="T23" s="86">
        <f>+Sklop7[[#This Row],[Končna cena/enoto mere (EUR) z DDV]]*Sklop7[[#This Row],[Okvirna količina]]</f>
        <v>0</v>
      </c>
      <c r="U23" s="160"/>
    </row>
    <row r="24" spans="1:22" s="55" customFormat="1" ht="24">
      <c r="A24" s="395" t="s">
        <v>10</v>
      </c>
      <c r="B24" s="436" t="s">
        <v>308</v>
      </c>
      <c r="C24" s="408" t="s">
        <v>114</v>
      </c>
      <c r="D24" s="395" t="s">
        <v>0</v>
      </c>
      <c r="E24" s="396"/>
      <c r="F24" s="397">
        <v>70</v>
      </c>
      <c r="G24" s="399" t="s">
        <v>0</v>
      </c>
      <c r="H24" s="11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I24" s="80" t="str">
        <f>IF(Sklop7[[#This Row],[ZAHTEVANA SHEMA KAKOVOSTI]]&lt;&gt;"",Sklop7[[#This Row],[Preračunana masa/volumen/kos na enoto kg]],"")</f>
        <v/>
      </c>
      <c r="J24" s="88"/>
      <c r="K24" s="85"/>
      <c r="L24" s="85"/>
      <c r="M24" s="90"/>
      <c r="N24" s="86"/>
      <c r="O24" s="86"/>
      <c r="P24" s="91"/>
      <c r="Q24" s="86">
        <f>+Sklop7[[#This Row],[cena/enota brez DDV v EUR]]*Sklop7[[#This Row],[Stopnja DDV (%)]]</f>
        <v>0</v>
      </c>
      <c r="R24" s="86">
        <f>+Sklop7[[#This Row],[cena/enota brez DDV v EUR]]+Sklop7[[#This Row],[Davek (EUR)]]</f>
        <v>0</v>
      </c>
      <c r="S24" s="86">
        <f>+Sklop7[[#This Row],[cena/enota brez DDV v EUR]]*Sklop7[[#This Row],[Okvirna količina]]</f>
        <v>0</v>
      </c>
      <c r="T24" s="86">
        <f>+Sklop7[[#This Row],[Končna cena/enoto mere (EUR) z DDV]]*Sklop7[[#This Row],[Okvirna količina]]</f>
        <v>0</v>
      </c>
      <c r="U24" s="160"/>
    </row>
    <row r="25" spans="1:22">
      <c r="A25" s="367" t="s">
        <v>136</v>
      </c>
      <c r="B25" s="368"/>
      <c r="C25" s="369"/>
      <c r="D25" s="369"/>
      <c r="E25" s="370"/>
      <c r="F25" s="371"/>
      <c r="G25" s="372"/>
      <c r="H25" s="373">
        <f>SUBTOTAL(109,Sklop7[Preračunana masa/volumen/kos na enoto kg])</f>
        <v>2370</v>
      </c>
      <c r="I25" s="373">
        <f>SUBTOTAL(109,Sklop7[Živila iz shem kakovosti (kg)])</f>
        <v>0</v>
      </c>
      <c r="J25" s="371"/>
      <c r="K25" s="374"/>
      <c r="L25" s="374"/>
      <c r="M25" s="375"/>
      <c r="N25" s="376"/>
      <c r="O25" s="376"/>
      <c r="P25" s="376"/>
      <c r="Q25" s="377"/>
      <c r="R25" s="371"/>
      <c r="S25" s="377">
        <f>SUBTOTAL(109,Sklop7[Vrednost za okvirno količino (EUR) brez DDV])</f>
        <v>0</v>
      </c>
      <c r="T25" s="377">
        <f>SUBTOTAL(109,Sklop7[Vrednost za okvirno količino (EUR) z DDV])</f>
        <v>0</v>
      </c>
      <c r="U25" s="378">
        <f>SUBTOTAL(103,Sklop7[Shema kakovosti
(nacionalne, evropske)
])</f>
        <v>0</v>
      </c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A27" s="48" t="s">
        <v>132</v>
      </c>
      <c r="B27" s="16"/>
      <c r="C27" s="28"/>
      <c r="D27" s="28"/>
      <c r="E27" s="101"/>
      <c r="Q27" s="48"/>
      <c r="R27" s="48"/>
      <c r="S27" s="48"/>
      <c r="T27" s="48"/>
    </row>
    <row r="28" spans="1:22">
      <c r="A28" s="11" t="s">
        <v>134</v>
      </c>
      <c r="B28" s="16"/>
      <c r="C28" s="28"/>
      <c r="D28" s="28"/>
      <c r="E28" s="101"/>
    </row>
    <row r="29" spans="1:22">
      <c r="A29" s="96" t="s">
        <v>186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2">
      <c r="A30" s="554" t="s">
        <v>179</v>
      </c>
      <c r="B30" s="554"/>
      <c r="C30" s="554"/>
      <c r="D30" s="554"/>
      <c r="E30" s="554"/>
      <c r="F30" s="554"/>
      <c r="G30" s="554"/>
      <c r="H30" s="554"/>
      <c r="I30" s="554"/>
      <c r="J30" s="554"/>
      <c r="K30" s="554"/>
      <c r="L30" s="554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>
      <c r="A31" s="543"/>
      <c r="B31" s="543"/>
      <c r="C31" s="543"/>
      <c r="D31" s="543"/>
      <c r="E31" s="543"/>
      <c r="F31" s="543"/>
      <c r="G31" s="543"/>
      <c r="H31" s="543"/>
      <c r="I31" s="543"/>
      <c r="J31" s="543"/>
      <c r="K31" s="543"/>
      <c r="L31" s="543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1">
      <c r="A33" s="96" t="s">
        <v>65</v>
      </c>
      <c r="F33" s="68"/>
      <c r="G33" s="68" t="s">
        <v>66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67</v>
      </c>
      <c r="R33" s="29"/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B35" s="16"/>
      <c r="C35" s="28"/>
      <c r="D35" s="28"/>
      <c r="E35" s="101"/>
    </row>
    <row r="36" spans="1:21">
      <c r="B36" s="16"/>
      <c r="C36" s="28"/>
      <c r="D36" s="28"/>
      <c r="E36" s="101"/>
    </row>
    <row r="37" spans="1:21">
      <c r="B37" s="16"/>
      <c r="C37" s="28"/>
      <c r="D37" s="28"/>
      <c r="E37" s="101"/>
    </row>
    <row r="38" spans="1:21">
      <c r="B38" s="16"/>
      <c r="C38" s="28"/>
      <c r="D38" s="28"/>
      <c r="E38" s="101"/>
    </row>
    <row r="39" spans="1:21">
      <c r="B39" s="16"/>
      <c r="C39" s="28"/>
      <c r="D39" s="28"/>
      <c r="E39" s="101"/>
    </row>
    <row r="40" spans="1:21">
      <c r="B40" s="16"/>
      <c r="C40" s="28"/>
      <c r="D40" s="28"/>
      <c r="E40" s="101"/>
    </row>
    <row r="41" spans="1:21">
      <c r="B41" s="16"/>
      <c r="C41" s="28"/>
      <c r="D41" s="28"/>
      <c r="E41" s="101"/>
    </row>
    <row r="42" spans="1:21">
      <c r="B42" s="16"/>
      <c r="C42" s="28"/>
      <c r="D42" s="28"/>
      <c r="E42" s="101"/>
    </row>
    <row r="43" spans="1:21">
      <c r="B43" s="16"/>
      <c r="C43" s="28"/>
      <c r="D43" s="28"/>
      <c r="E43" s="101"/>
    </row>
    <row r="44" spans="1:21">
      <c r="B44" s="16"/>
      <c r="C44" s="28"/>
      <c r="D44" s="28"/>
      <c r="E44" s="101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sheetProtection insertRows="0" deleteRows="0"/>
  <protectedRanges>
    <protectedRange sqref="U30:U32 J32:P32 M30:P31" name="Obseg1_2"/>
    <protectedRange sqref="J31:L31" name="Obseg1_1"/>
    <protectedRange sqref="J30:L30" name="Obseg1_2_1"/>
  </protectedRanges>
  <mergeCells count="9">
    <mergeCell ref="A31:L31"/>
    <mergeCell ref="B13:K13"/>
    <mergeCell ref="C2:J2"/>
    <mergeCell ref="C3:J3"/>
    <mergeCell ref="C6:J6"/>
    <mergeCell ref="C7:J7"/>
    <mergeCell ref="C8:J8"/>
    <mergeCell ref="C9:J9"/>
    <mergeCell ref="A30:L30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:B22">
    <cfRule type="colorScale" priority="650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49"/>
  <sheetViews>
    <sheetView topLeftCell="A4" zoomScaleNormal="100" zoomScaleSheetLayoutView="100" workbookViewId="0">
      <selection activeCell="L41" sqref="L4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9.5703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545" t="str">
        <f>+'prva stran'!B6</f>
        <v>OSNOVNA ŠOLA DOMŽALE</v>
      </c>
      <c r="D2" s="546"/>
      <c r="E2" s="546"/>
      <c r="F2" s="546"/>
      <c r="G2" s="546"/>
      <c r="H2" s="546"/>
      <c r="I2" s="546"/>
      <c r="J2" s="546"/>
    </row>
    <row r="3" spans="1:21" ht="15">
      <c r="B3" s="50" t="s">
        <v>84</v>
      </c>
      <c r="C3" s="547" t="str">
        <f>+'prva stran'!B7</f>
        <v xml:space="preserve">BISTRIŠKA CESTA 19, 1230 DOMŽALE </v>
      </c>
      <c r="D3" s="548"/>
      <c r="E3" s="548"/>
      <c r="F3" s="548"/>
      <c r="G3" s="548"/>
      <c r="H3" s="548"/>
      <c r="I3" s="548"/>
      <c r="J3" s="54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549">
        <f>+'prva stran'!B10</f>
        <v>0</v>
      </c>
      <c r="D6" s="550"/>
      <c r="E6" s="550"/>
      <c r="F6" s="550"/>
      <c r="G6" s="550"/>
      <c r="H6" s="550"/>
      <c r="I6" s="550"/>
      <c r="J6" s="550"/>
    </row>
    <row r="7" spans="1:21" ht="17.25" customHeight="1">
      <c r="B7" s="51" t="s">
        <v>84</v>
      </c>
      <c r="C7" s="551">
        <f>+'prva stran'!B11</f>
        <v>0</v>
      </c>
      <c r="D7" s="552"/>
      <c r="E7" s="552"/>
      <c r="F7" s="552"/>
      <c r="G7" s="552"/>
      <c r="H7" s="552"/>
      <c r="I7" s="552"/>
      <c r="J7" s="552"/>
    </row>
    <row r="8" spans="1:21" ht="17.25" customHeight="1">
      <c r="B8" s="51" t="s">
        <v>85</v>
      </c>
      <c r="C8" s="551">
        <f>+'prva stran'!B12</f>
        <v>0</v>
      </c>
      <c r="D8" s="552"/>
      <c r="E8" s="552"/>
      <c r="F8" s="552"/>
      <c r="G8" s="552"/>
      <c r="H8" s="552"/>
      <c r="I8" s="552"/>
      <c r="J8" s="552"/>
    </row>
    <row r="9" spans="1:21" s="12" customFormat="1" ht="17.25" customHeight="1">
      <c r="A9" s="9"/>
      <c r="B9" s="52" t="s">
        <v>87</v>
      </c>
      <c r="C9" s="553">
        <f>+'prva stran'!B13</f>
        <v>0</v>
      </c>
      <c r="D9" s="552"/>
      <c r="E9" s="552"/>
      <c r="F9" s="552"/>
      <c r="G9" s="552"/>
      <c r="H9" s="552"/>
      <c r="I9" s="552"/>
      <c r="J9" s="55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pred_rekapitulacija'!A21</f>
        <v>8.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44" t="str">
        <f>+'Ponudbeni pred_rekapitulacija'!B21</f>
        <v>JAJCA</v>
      </c>
      <c r="C13" s="544"/>
      <c r="D13" s="544"/>
      <c r="E13" s="544"/>
      <c r="F13" s="544"/>
      <c r="G13" s="544"/>
      <c r="H13" s="544"/>
      <c r="I13" s="544"/>
      <c r="J13" s="544"/>
      <c r="K13" s="54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171</v>
      </c>
      <c r="F14" s="47">
        <v>3</v>
      </c>
      <c r="G14" s="47">
        <v>4</v>
      </c>
      <c r="H14" s="70" t="s">
        <v>78</v>
      </c>
      <c r="I14" s="70" t="s">
        <v>126</v>
      </c>
      <c r="J14" s="71">
        <v>5</v>
      </c>
      <c r="K14" s="71">
        <v>6</v>
      </c>
      <c r="L14" s="71" t="s">
        <v>64</v>
      </c>
      <c r="M14" s="71" t="s">
        <v>166</v>
      </c>
      <c r="N14" s="71">
        <v>7</v>
      </c>
      <c r="O14" s="71" t="s">
        <v>167</v>
      </c>
      <c r="P14" s="71">
        <v>8</v>
      </c>
      <c r="Q14" s="72" t="s">
        <v>168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173</v>
      </c>
      <c r="C15" s="56" t="s">
        <v>163</v>
      </c>
      <c r="D15" s="56" t="s">
        <v>164</v>
      </c>
      <c r="E15" s="56" t="s">
        <v>172</v>
      </c>
      <c r="F15" s="56" t="s">
        <v>97</v>
      </c>
      <c r="G15" s="56" t="s">
        <v>98</v>
      </c>
      <c r="H15" s="57" t="s">
        <v>135</v>
      </c>
      <c r="I15" s="57" t="s">
        <v>159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125</v>
      </c>
      <c r="P15" s="58" t="s">
        <v>101</v>
      </c>
      <c r="Q15" s="59" t="s">
        <v>102</v>
      </c>
      <c r="R15" s="59" t="s">
        <v>117</v>
      </c>
      <c r="S15" s="59" t="s">
        <v>106</v>
      </c>
      <c r="T15" s="59" t="s">
        <v>107</v>
      </c>
      <c r="U15" s="58" t="s">
        <v>122</v>
      </c>
    </row>
    <row r="16" spans="1:21" s="55" customFormat="1" ht="24">
      <c r="A16" s="438" t="s">
        <v>1</v>
      </c>
      <c r="B16" s="405" t="s">
        <v>309</v>
      </c>
      <c r="C16" s="163">
        <v>63</v>
      </c>
      <c r="D16" s="77" t="s">
        <v>111</v>
      </c>
      <c r="E16" s="100"/>
      <c r="F16" s="509">
        <v>30000</v>
      </c>
      <c r="G16" s="104" t="s">
        <v>74</v>
      </c>
      <c r="H1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1890</v>
      </c>
      <c r="I16" s="80" t="str">
        <f>IF(Sklop8[[#This Row],[ZAHTEVANA SHEMA KAKOVOSTI]]&lt;&gt;"",Sklop8[[#This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+Sklop8[[#This Row],[cena/enota brez DDV v EUR]]*Sklop8[[#This Row],[Stopnja DDV (%)]]</f>
        <v>0</v>
      </c>
      <c r="R16" s="83">
        <f>+Sklop8[[#This Row],[cena/enota brez DDV v EUR]]+Sklop8[[#This Row],[Davek (EUR)]]</f>
        <v>0</v>
      </c>
      <c r="S16" s="83">
        <f>+Sklop8[[#This Row],[cena/enota brez DDV v EUR]]*Sklop8[[#This Row],[Okvirna količina]]</f>
        <v>0</v>
      </c>
      <c r="T16" s="83">
        <f>+Sklop8[[#This Row],[Končna cena/enoto mere (EUR) z DDV]]*Sklop8[[#This Row],[Okvirna količina]]</f>
        <v>0</v>
      </c>
      <c r="U16" s="92"/>
    </row>
    <row r="17" spans="1:22">
      <c r="A17" s="207" t="s">
        <v>136</v>
      </c>
      <c r="B17" s="130"/>
      <c r="C17" s="131"/>
      <c r="D17" s="131"/>
      <c r="E17" s="132"/>
      <c r="F17" s="133"/>
      <c r="G17" s="134"/>
      <c r="H17" s="135">
        <f>SUBTOTAL(109,Sklop8[Preračunana masa/volumen/kos na enoto kg])</f>
        <v>1890</v>
      </c>
      <c r="I17" s="135">
        <f>SUBTOTAL(109,Sklop8[Živila iz shem kakovosti (kg)])</f>
        <v>0</v>
      </c>
      <c r="J17" s="133"/>
      <c r="K17" s="136"/>
      <c r="L17" s="136"/>
      <c r="M17" s="137"/>
      <c r="N17" s="138"/>
      <c r="O17" s="138"/>
      <c r="P17" s="138"/>
      <c r="Q17" s="139"/>
      <c r="R17" s="133"/>
      <c r="S17" s="139">
        <f>SUBTOTAL(109,Sklop8[Vrednost za okvirno količino (EUR) brez DDV])</f>
        <v>0</v>
      </c>
      <c r="T17" s="139">
        <f>SUBTOTAL(109,Sklop8[Vrednost za okvirno količino (EUR) z DDV])</f>
        <v>0</v>
      </c>
      <c r="U17" s="205">
        <f>SUBTOTAL(103,Sklop8[Shema kakovosti
(nacionalne, evropske)
])</f>
        <v>0</v>
      </c>
    </row>
    <row r="18" spans="1:22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2">
      <c r="A19" s="48" t="s">
        <v>132</v>
      </c>
      <c r="B19" s="16"/>
      <c r="C19" s="28"/>
      <c r="D19" s="28"/>
      <c r="E19" s="101"/>
      <c r="Q19" s="48"/>
      <c r="R19" s="48"/>
      <c r="S19" s="48"/>
      <c r="T19" s="48"/>
    </row>
    <row r="20" spans="1:22">
      <c r="A20" s="11" t="s">
        <v>134</v>
      </c>
      <c r="B20" s="16"/>
      <c r="C20" s="28"/>
      <c r="D20" s="28"/>
      <c r="E20" s="101"/>
    </row>
    <row r="21" spans="1:22">
      <c r="A21" s="96" t="s">
        <v>186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 ht="12.75" customHeight="1">
      <c r="A22" s="554" t="s">
        <v>179</v>
      </c>
      <c r="B22" s="554"/>
      <c r="C22" s="554"/>
      <c r="D22" s="554"/>
      <c r="E22" s="554"/>
      <c r="F22" s="554"/>
      <c r="G22" s="554"/>
      <c r="H22" s="554"/>
      <c r="I22" s="554"/>
      <c r="J22" s="554"/>
      <c r="K22" s="554"/>
      <c r="L22" s="554"/>
      <c r="M22" s="114"/>
      <c r="N22" s="114"/>
      <c r="O22" s="114"/>
      <c r="P22" s="114"/>
      <c r="Q22" s="114"/>
      <c r="R22" s="114"/>
      <c r="S22" s="114"/>
      <c r="T22" s="114"/>
      <c r="U22" s="114"/>
      <c r="V22" s="114"/>
    </row>
    <row r="23" spans="1:22" ht="12.75" customHeight="1">
      <c r="A23" s="113"/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4"/>
      <c r="N23" s="114"/>
      <c r="O23" s="114"/>
      <c r="P23" s="114"/>
      <c r="Q23" s="114"/>
      <c r="R23" s="114"/>
      <c r="S23" s="114"/>
      <c r="T23" s="114"/>
      <c r="U23" s="114"/>
      <c r="V23" s="114"/>
    </row>
    <row r="24" spans="1:22" ht="12.75" customHeight="1">
      <c r="A24" s="113"/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4"/>
      <c r="N24" s="114"/>
      <c r="O24" s="114"/>
      <c r="P24" s="114"/>
      <c r="Q24" s="114"/>
      <c r="R24" s="114"/>
      <c r="S24" s="114"/>
      <c r="T24" s="114"/>
      <c r="U24" s="114"/>
      <c r="V24" s="114"/>
    </row>
    <row r="25" spans="1:22">
      <c r="A25" s="96" t="s">
        <v>65</v>
      </c>
      <c r="F25" s="68"/>
      <c r="G25" s="68" t="s">
        <v>66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67</v>
      </c>
      <c r="R25" s="29"/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B27" s="16"/>
      <c r="C27" s="28"/>
      <c r="D27" s="28"/>
      <c r="E27" s="101"/>
    </row>
    <row r="28" spans="1:22">
      <c r="B28" s="16"/>
      <c r="C28" s="28"/>
      <c r="D28" s="28"/>
      <c r="E28" s="101"/>
    </row>
    <row r="29" spans="1:22">
      <c r="B29" s="16"/>
      <c r="C29" s="28"/>
      <c r="D29" s="28"/>
      <c r="E29" s="101"/>
    </row>
    <row r="30" spans="1:22">
      <c r="B30" s="16"/>
      <c r="C30" s="28"/>
      <c r="D30" s="28"/>
      <c r="E30" s="101"/>
    </row>
    <row r="31" spans="1:22">
      <c r="B31" s="16"/>
      <c r="C31" s="28"/>
      <c r="D31" s="28"/>
      <c r="E31" s="101"/>
    </row>
    <row r="32" spans="1:22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 s="18" customFormat="1">
      <c r="A41" s="11"/>
      <c r="B41" s="16"/>
      <c r="C41" s="28"/>
      <c r="D41" s="28"/>
      <c r="E41" s="101"/>
      <c r="F41" s="102"/>
      <c r="G41" s="102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1"/>
      <c r="F42" s="102"/>
      <c r="G42" s="10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1"/>
      <c r="F43" s="102"/>
      <c r="G43" s="10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</sheetData>
  <sheetProtection insertRows="0" deleteRows="0"/>
  <protectedRanges>
    <protectedRange sqref="U1:U21 U25:U1048576 J25:P1048576 J1:P16 J17:P21" name="Obseg1"/>
    <protectedRange sqref="J22:P24 U22:U24" name="Obseg1_2"/>
  </protectedRanges>
  <mergeCells count="8">
    <mergeCell ref="A22:L2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82"/>
  <sheetViews>
    <sheetView zoomScale="90" zoomScaleNormal="90" zoomScaleSheetLayoutView="100" workbookViewId="0">
      <selection activeCell="R21" sqref="R2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8.140625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545" t="str">
        <f>+'prva stran'!B6</f>
        <v>OSNOVNA ŠOLA DOMŽALE</v>
      </c>
      <c r="D2" s="546"/>
      <c r="E2" s="546"/>
      <c r="F2" s="546"/>
      <c r="G2" s="546"/>
      <c r="H2" s="546"/>
      <c r="I2" s="546"/>
      <c r="J2" s="546"/>
    </row>
    <row r="3" spans="1:21" ht="15">
      <c r="B3" s="50" t="s">
        <v>84</v>
      </c>
      <c r="C3" s="547" t="str">
        <f>+'prva stran'!B7</f>
        <v xml:space="preserve">BISTRIŠKA CESTA 19, 1230 DOMŽALE </v>
      </c>
      <c r="D3" s="548"/>
      <c r="E3" s="548"/>
      <c r="F3" s="548"/>
      <c r="G3" s="548"/>
      <c r="H3" s="548"/>
      <c r="I3" s="548"/>
      <c r="J3" s="54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549">
        <f>+'prva stran'!B10</f>
        <v>0</v>
      </c>
      <c r="D6" s="550"/>
      <c r="E6" s="550"/>
      <c r="F6" s="550"/>
      <c r="G6" s="550"/>
      <c r="H6" s="550"/>
      <c r="I6" s="550"/>
      <c r="J6" s="550"/>
    </row>
    <row r="7" spans="1:21" ht="17.25" customHeight="1">
      <c r="B7" s="51" t="s">
        <v>84</v>
      </c>
      <c r="C7" s="551">
        <f>+'prva stran'!B11</f>
        <v>0</v>
      </c>
      <c r="D7" s="552"/>
      <c r="E7" s="552"/>
      <c r="F7" s="552"/>
      <c r="G7" s="552"/>
      <c r="H7" s="552"/>
      <c r="I7" s="552"/>
      <c r="J7" s="552"/>
    </row>
    <row r="8" spans="1:21" ht="17.25" customHeight="1">
      <c r="B8" s="51" t="s">
        <v>85</v>
      </c>
      <c r="C8" s="551">
        <f>+'prva stran'!B12</f>
        <v>0</v>
      </c>
      <c r="D8" s="552"/>
      <c r="E8" s="552"/>
      <c r="F8" s="552"/>
      <c r="G8" s="552"/>
      <c r="H8" s="552"/>
      <c r="I8" s="552"/>
      <c r="J8" s="552"/>
    </row>
    <row r="9" spans="1:21" s="12" customFormat="1" ht="17.25" customHeight="1">
      <c r="A9" s="9"/>
      <c r="B9" s="52" t="s">
        <v>87</v>
      </c>
      <c r="C9" s="553">
        <f>+'prva stran'!B13</f>
        <v>0</v>
      </c>
      <c r="D9" s="552"/>
      <c r="E9" s="552"/>
      <c r="F9" s="552"/>
      <c r="G9" s="552"/>
      <c r="H9" s="552"/>
      <c r="I9" s="552"/>
      <c r="J9" s="55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pred_rekapitulacija'!A22</f>
        <v>9.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44" t="str">
        <f>+'Ponudbeni pred_rekapitulacija'!B22</f>
        <v>KONZERVIRANA ZELENJAVA IN SADJE</v>
      </c>
      <c r="C13" s="544"/>
      <c r="D13" s="544"/>
      <c r="E13" s="544"/>
      <c r="F13" s="544"/>
      <c r="G13" s="544"/>
      <c r="H13" s="544"/>
      <c r="I13" s="544"/>
      <c r="J13" s="544"/>
      <c r="K13" s="544"/>
      <c r="U13" s="7"/>
    </row>
    <row r="14" spans="1:21" s="443" customFormat="1" ht="12" customHeight="1">
      <c r="A14" s="439">
        <v>1</v>
      </c>
      <c r="B14" s="439">
        <v>2</v>
      </c>
      <c r="C14" s="439" t="s">
        <v>109</v>
      </c>
      <c r="D14" s="439" t="s">
        <v>110</v>
      </c>
      <c r="E14" s="439" t="s">
        <v>171</v>
      </c>
      <c r="F14" s="439">
        <v>3</v>
      </c>
      <c r="G14" s="439">
        <v>4</v>
      </c>
      <c r="H14" s="440" t="s">
        <v>78</v>
      </c>
      <c r="I14" s="440" t="s">
        <v>126</v>
      </c>
      <c r="J14" s="441">
        <v>5</v>
      </c>
      <c r="K14" s="441">
        <v>6</v>
      </c>
      <c r="L14" s="441" t="s">
        <v>64</v>
      </c>
      <c r="M14" s="441" t="s">
        <v>166</v>
      </c>
      <c r="N14" s="441">
        <v>7</v>
      </c>
      <c r="O14" s="441" t="s">
        <v>167</v>
      </c>
      <c r="P14" s="441">
        <v>8</v>
      </c>
      <c r="Q14" s="442" t="s">
        <v>168</v>
      </c>
      <c r="R14" s="442">
        <v>9</v>
      </c>
      <c r="S14" s="442">
        <v>10</v>
      </c>
      <c r="T14" s="442">
        <v>11</v>
      </c>
      <c r="U14" s="441">
        <v>12</v>
      </c>
    </row>
    <row r="15" spans="1:21" s="55" customFormat="1" ht="56.25" customHeight="1">
      <c r="A15" s="444" t="s">
        <v>2</v>
      </c>
      <c r="B15" s="444" t="s">
        <v>173</v>
      </c>
      <c r="C15" s="444" t="s">
        <v>163</v>
      </c>
      <c r="D15" s="444" t="s">
        <v>164</v>
      </c>
      <c r="E15" s="444" t="s">
        <v>172</v>
      </c>
      <c r="F15" s="444" t="s">
        <v>97</v>
      </c>
      <c r="G15" s="444" t="s">
        <v>98</v>
      </c>
      <c r="H15" s="445" t="s">
        <v>135</v>
      </c>
      <c r="I15" s="445" t="s">
        <v>159</v>
      </c>
      <c r="J15" s="446" t="s">
        <v>105</v>
      </c>
      <c r="K15" s="446" t="s">
        <v>76</v>
      </c>
      <c r="L15" s="446" t="s">
        <v>77</v>
      </c>
      <c r="M15" s="446" t="s">
        <v>104</v>
      </c>
      <c r="N15" s="446" t="s">
        <v>63</v>
      </c>
      <c r="O15" s="446" t="s">
        <v>125</v>
      </c>
      <c r="P15" s="446" t="s">
        <v>101</v>
      </c>
      <c r="Q15" s="447" t="s">
        <v>102</v>
      </c>
      <c r="R15" s="447" t="s">
        <v>117</v>
      </c>
      <c r="S15" s="447" t="s">
        <v>106</v>
      </c>
      <c r="T15" s="447" t="s">
        <v>107</v>
      </c>
      <c r="U15" s="446" t="s">
        <v>122</v>
      </c>
    </row>
    <row r="16" spans="1:21" s="55" customFormat="1" ht="24">
      <c r="A16" s="144" t="s">
        <v>1</v>
      </c>
      <c r="B16" s="405" t="s">
        <v>310</v>
      </c>
      <c r="C16" s="144">
        <v>3</v>
      </c>
      <c r="D16" s="144" t="s">
        <v>0</v>
      </c>
      <c r="E16" s="406"/>
      <c r="F16" s="452">
        <v>60</v>
      </c>
      <c r="G16" s="409" t="s">
        <v>190</v>
      </c>
      <c r="H1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16" s="80" t="str">
        <f>IF(Sklop9[[#This Row],[ZAHTEVANA SHEMA KAKOVOSTI]]&lt;&gt;"",Sklop9[[#This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+Sklop9[[#This Row],[cena/enota brez DDV v EUR]]*Sklop9[[#This Row],[Stopnja DDV (%)]]</f>
        <v>0</v>
      </c>
      <c r="R16" s="83">
        <f>+Sklop9[[#This Row],[cena/enota brez DDV v EUR]]+Sklop9[[#This Row],[Davek (EUR)]]</f>
        <v>0</v>
      </c>
      <c r="S16" s="83">
        <f>+Sklop9[[#This Row],[cena/enota brez DDV v EUR]]*Sklop9[[#This Row],[Okvirna količina]]</f>
        <v>0</v>
      </c>
      <c r="T16" s="83">
        <f>+Sklop9[[#This Row],[Končna cena/enoto mere (EUR) z DDV]]*Sklop9[[#This Row],[Okvirna količina]]</f>
        <v>0</v>
      </c>
      <c r="U16" s="160"/>
    </row>
    <row r="17" spans="1:21" s="55" customFormat="1" ht="36">
      <c r="A17" s="144" t="s">
        <v>3</v>
      </c>
      <c r="B17" s="449" t="s">
        <v>1113</v>
      </c>
      <c r="C17" s="448">
        <v>540</v>
      </c>
      <c r="D17" s="450" t="s">
        <v>111</v>
      </c>
      <c r="E17" s="107"/>
      <c r="F17" s="410">
        <v>80</v>
      </c>
      <c r="G17" s="411" t="s">
        <v>190</v>
      </c>
      <c r="H17" s="36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43.2</v>
      </c>
      <c r="I17" s="361" t="str">
        <f>IF(Sklop9[[#This Row],[ZAHTEVANA SHEMA KAKOVOSTI]]&lt;&gt;"",Sklop9[[#This Row],[Preračunana masa/volumen/kos na enoto kg]],"")</f>
        <v/>
      </c>
      <c r="J17" s="357"/>
      <c r="K17" s="360"/>
      <c r="L17" s="360"/>
      <c r="M17" s="365"/>
      <c r="N17" s="358"/>
      <c r="O17" s="358"/>
      <c r="P17" s="359"/>
      <c r="Q17" s="358">
        <f>+Sklop9[[#This Row],[cena/enota brez DDV v EUR]]*Sklop9[[#This Row],[Stopnja DDV (%)]]</f>
        <v>0</v>
      </c>
      <c r="R17" s="358">
        <f>+Sklop9[[#This Row],[cena/enota brez DDV v EUR]]+Sklop9[[#This Row],[Davek (EUR)]]</f>
        <v>0</v>
      </c>
      <c r="S17" s="358">
        <f>+Sklop9[[#This Row],[cena/enota brez DDV v EUR]]*Sklop9[[#This Row],[Okvirna količina]]</f>
        <v>0</v>
      </c>
      <c r="T17" s="362">
        <f>+Sklop9[[#This Row],[Končna cena/enoto mere (EUR) z DDV]]*Sklop9[[#This Row],[Okvirna količina]]</f>
        <v>0</v>
      </c>
      <c r="U17" s="451"/>
    </row>
    <row r="18" spans="1:21" s="55" customFormat="1" ht="12">
      <c r="A18" s="144" t="s">
        <v>4</v>
      </c>
      <c r="B18" s="449" t="s">
        <v>1009</v>
      </c>
      <c r="C18" s="448">
        <v>0.8</v>
      </c>
      <c r="D18" s="450" t="s">
        <v>0</v>
      </c>
      <c r="E18" s="107"/>
      <c r="F18" s="410">
        <v>10</v>
      </c>
      <c r="G18" s="411" t="s">
        <v>190</v>
      </c>
      <c r="H18" s="36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I18" s="361" t="str">
        <f>IF(Sklop9[[#This Row],[ZAHTEVANA SHEMA KAKOVOSTI]]&lt;&gt;"",Sklop9[[#This Row],[Preračunana masa/volumen/kos na enoto kg]],"")</f>
        <v/>
      </c>
      <c r="J18" s="357"/>
      <c r="K18" s="360"/>
      <c r="L18" s="360"/>
      <c r="M18" s="365"/>
      <c r="N18" s="358"/>
      <c r="O18" s="358"/>
      <c r="P18" s="359"/>
      <c r="Q18" s="358">
        <f>+Sklop9[[#This Row],[cena/enota brez DDV v EUR]]*Sklop9[[#This Row],[Stopnja DDV (%)]]</f>
        <v>0</v>
      </c>
      <c r="R18" s="358">
        <f>+Sklop9[[#This Row],[cena/enota brez DDV v EUR]]+Sklop9[[#This Row],[Davek (EUR)]]</f>
        <v>0</v>
      </c>
      <c r="S18" s="358">
        <f>+Sklop9[[#This Row],[cena/enota brez DDV v EUR]]*Sklop9[[#This Row],[Okvirna količina]]</f>
        <v>0</v>
      </c>
      <c r="T18" s="362">
        <f>+Sklop9[[#This Row],[Končna cena/enoto mere (EUR) z DDV]]*Sklop9[[#This Row],[Okvirna količina]]</f>
        <v>0</v>
      </c>
      <c r="U18" s="451"/>
    </row>
    <row r="19" spans="1:21" s="55" customFormat="1" ht="36">
      <c r="A19" s="144" t="s">
        <v>5</v>
      </c>
      <c r="B19" s="405" t="s">
        <v>311</v>
      </c>
      <c r="C19" s="144">
        <v>3</v>
      </c>
      <c r="D19" s="144" t="s">
        <v>0</v>
      </c>
      <c r="E19" s="406"/>
      <c r="F19" s="452">
        <v>170</v>
      </c>
      <c r="G19" s="409" t="s">
        <v>190</v>
      </c>
      <c r="H19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510</v>
      </c>
      <c r="I19" s="80" t="str">
        <f>IF(Sklop9[[#This Row],[ZAHTEVANA SHEMA KAKOVOSTI]]&lt;&gt;"",Sklop9[[#This Row],[Preračunana masa/volumen/kos na enoto kg]],"")</f>
        <v/>
      </c>
      <c r="J19" s="88"/>
      <c r="K19" s="85"/>
      <c r="L19" s="85"/>
      <c r="M19" s="90"/>
      <c r="N19" s="86"/>
      <c r="O19" s="86"/>
      <c r="P19" s="91"/>
      <c r="Q19" s="86">
        <f>+Sklop9[[#This Row],[cena/enota brez DDV v EUR]]*Sklop9[[#This Row],[Stopnja DDV (%)]]</f>
        <v>0</v>
      </c>
      <c r="R19" s="86">
        <f>+Sklop9[[#This Row],[cena/enota brez DDV v EUR]]+Sklop9[[#This Row],[Davek (EUR)]]</f>
        <v>0</v>
      </c>
      <c r="S19" s="86">
        <f>+Sklop9[[#This Row],[cena/enota brez DDV v EUR]]*Sklop9[[#This Row],[Okvirna količina]]</f>
        <v>0</v>
      </c>
      <c r="T19" s="86">
        <f>+Sklop9[[#This Row],[Končna cena/enoto mere (EUR) z DDV]]*Sklop9[[#This Row],[Okvirna količina]]</f>
        <v>0</v>
      </c>
      <c r="U19" s="160"/>
    </row>
    <row r="20" spans="1:21" s="55" customFormat="1" ht="36">
      <c r="A20" s="144" t="s">
        <v>6</v>
      </c>
      <c r="B20" s="276" t="s">
        <v>312</v>
      </c>
      <c r="C20" s="144">
        <v>800</v>
      </c>
      <c r="D20" s="144" t="s">
        <v>111</v>
      </c>
      <c r="E20" s="406"/>
      <c r="F20" s="452">
        <v>170</v>
      </c>
      <c r="G20" s="409" t="s">
        <v>190</v>
      </c>
      <c r="H20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136</v>
      </c>
      <c r="I20" s="80" t="str">
        <f>IF(Sklop9[[#This Row],[ZAHTEVANA SHEMA KAKOVOSTI]]&lt;&gt;"",Sklop9[[#This Row],[Preračunana masa/volumen/kos na enoto kg]],"")</f>
        <v/>
      </c>
      <c r="J20" s="88"/>
      <c r="K20" s="85"/>
      <c r="L20" s="85"/>
      <c r="M20" s="90"/>
      <c r="N20" s="86"/>
      <c r="O20" s="86"/>
      <c r="P20" s="91"/>
      <c r="Q20" s="86">
        <f>+Sklop9[[#This Row],[cena/enota brez DDV v EUR]]*Sklop9[[#This Row],[Stopnja DDV (%)]]</f>
        <v>0</v>
      </c>
      <c r="R20" s="86">
        <f>+Sklop9[[#This Row],[cena/enota brez DDV v EUR]]+Sklop9[[#This Row],[Davek (EUR)]]</f>
        <v>0</v>
      </c>
      <c r="S20" s="86">
        <f>+Sklop9[[#This Row],[cena/enota brez DDV v EUR]]*Sklop9[[#This Row],[Okvirna količina]]</f>
        <v>0</v>
      </c>
      <c r="T20" s="86">
        <f>+Sklop9[[#This Row],[Končna cena/enoto mere (EUR) z DDV]]*Sklop9[[#This Row],[Okvirna količina]]</f>
        <v>0</v>
      </c>
      <c r="U20" s="160"/>
    </row>
    <row r="21" spans="1:21" s="55" customFormat="1" ht="36">
      <c r="A21" s="144" t="s">
        <v>7</v>
      </c>
      <c r="B21" s="276" t="s">
        <v>313</v>
      </c>
      <c r="C21" s="144">
        <v>3</v>
      </c>
      <c r="D21" s="144" t="s">
        <v>0</v>
      </c>
      <c r="E21" s="406"/>
      <c r="F21" s="452">
        <v>20</v>
      </c>
      <c r="G21" s="409" t="s">
        <v>190</v>
      </c>
      <c r="H21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21" s="80" t="str">
        <f>IF(Sklop9[[#This Row],[ZAHTEVANA SHEMA KAKOVOSTI]]&lt;&gt;"",Sklop9[[#This Row],[Preračunana masa/volumen/kos na enoto kg]],"")</f>
        <v/>
      </c>
      <c r="J21" s="88"/>
      <c r="K21" s="85"/>
      <c r="L21" s="85"/>
      <c r="M21" s="90"/>
      <c r="N21" s="86"/>
      <c r="O21" s="86"/>
      <c r="P21" s="91"/>
      <c r="Q21" s="86">
        <f>+Sklop9[[#This Row],[cena/enota brez DDV v EUR]]*Sklop9[[#This Row],[Stopnja DDV (%)]]</f>
        <v>0</v>
      </c>
      <c r="R21" s="86">
        <f>+Sklop9[[#This Row],[cena/enota brez DDV v EUR]]+Sklop9[[#This Row],[Davek (EUR)]]</f>
        <v>0</v>
      </c>
      <c r="S21" s="86">
        <f>+Sklop9[[#This Row],[cena/enota brez DDV v EUR]]*Sklop9[[#This Row],[Okvirna količina]]</f>
        <v>0</v>
      </c>
      <c r="T21" s="86">
        <f>+Sklop9[[#This Row],[Končna cena/enoto mere (EUR) z DDV]]*Sklop9[[#This Row],[Okvirna količina]]</f>
        <v>0</v>
      </c>
      <c r="U21" s="160"/>
    </row>
    <row r="22" spans="1:21" s="55" customFormat="1" ht="36">
      <c r="A22" s="144" t="s">
        <v>8</v>
      </c>
      <c r="B22" s="276" t="s">
        <v>313</v>
      </c>
      <c r="C22" s="144">
        <v>800</v>
      </c>
      <c r="D22" s="144" t="s">
        <v>111</v>
      </c>
      <c r="E22" s="406"/>
      <c r="F22" s="452">
        <v>10</v>
      </c>
      <c r="G22" s="409" t="s">
        <v>190</v>
      </c>
      <c r="H22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I22" s="80" t="str">
        <f>IF(Sklop9[[#This Row],[ZAHTEVANA SHEMA KAKOVOSTI]]&lt;&gt;"",Sklop9[[#This Row],[Preračunana masa/volumen/kos na enoto kg]],"")</f>
        <v/>
      </c>
      <c r="J22" s="88"/>
      <c r="K22" s="85"/>
      <c r="L22" s="85"/>
      <c r="M22" s="90"/>
      <c r="N22" s="86"/>
      <c r="O22" s="86"/>
      <c r="P22" s="91"/>
      <c r="Q22" s="86">
        <f>+Sklop9[[#This Row],[cena/enota brez DDV v EUR]]*Sklop9[[#This Row],[Stopnja DDV (%)]]</f>
        <v>0</v>
      </c>
      <c r="R22" s="86">
        <f>+Sklop9[[#This Row],[cena/enota brez DDV v EUR]]+Sklop9[[#This Row],[Davek (EUR)]]</f>
        <v>0</v>
      </c>
      <c r="S22" s="86">
        <f>+Sklop9[[#This Row],[cena/enota brez DDV v EUR]]*Sklop9[[#This Row],[Okvirna količina]]</f>
        <v>0</v>
      </c>
      <c r="T22" s="86">
        <f>+Sklop9[[#This Row],[Končna cena/enoto mere (EUR) z DDV]]*Sklop9[[#This Row],[Okvirna količina]]</f>
        <v>0</v>
      </c>
      <c r="U22" s="160"/>
    </row>
    <row r="23" spans="1:21" s="55" customFormat="1" ht="36">
      <c r="A23" s="144" t="s">
        <v>9</v>
      </c>
      <c r="B23" s="276" t="s">
        <v>314</v>
      </c>
      <c r="C23" s="144">
        <v>1</v>
      </c>
      <c r="D23" s="144" t="s">
        <v>0</v>
      </c>
      <c r="E23" s="406"/>
      <c r="F23" s="452">
        <v>440</v>
      </c>
      <c r="G23" s="409" t="s">
        <v>190</v>
      </c>
      <c r="H23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440</v>
      </c>
      <c r="I23" s="80" t="str">
        <f>IF(Sklop9[[#This Row],[ZAHTEVANA SHEMA KAKOVOSTI]]&lt;&gt;"",Sklop9[[#This Row],[Preračunana masa/volumen/kos na enoto kg]],"")</f>
        <v/>
      </c>
      <c r="J23" s="88"/>
      <c r="K23" s="85"/>
      <c r="L23" s="85"/>
      <c r="M23" s="90"/>
      <c r="N23" s="86"/>
      <c r="O23" s="86"/>
      <c r="P23" s="91"/>
      <c r="Q23" s="86">
        <f>+Sklop9[[#This Row],[cena/enota brez DDV v EUR]]*Sklop9[[#This Row],[Stopnja DDV (%)]]</f>
        <v>0</v>
      </c>
      <c r="R23" s="86">
        <f>+Sklop9[[#This Row],[cena/enota brez DDV v EUR]]+Sklop9[[#This Row],[Davek (EUR)]]</f>
        <v>0</v>
      </c>
      <c r="S23" s="86">
        <f>+Sklop9[[#This Row],[cena/enota brez DDV v EUR]]*Sklop9[[#This Row],[Okvirna količina]]</f>
        <v>0</v>
      </c>
      <c r="T23" s="86">
        <f>+Sklop9[[#This Row],[Končna cena/enoto mere (EUR) z DDV]]*Sklop9[[#This Row],[Okvirna količina]]</f>
        <v>0</v>
      </c>
      <c r="U23" s="160"/>
    </row>
    <row r="24" spans="1:21" s="55" customFormat="1" ht="24">
      <c r="A24" s="144" t="s">
        <v>10</v>
      </c>
      <c r="B24" s="276" t="s">
        <v>315</v>
      </c>
      <c r="C24" s="144">
        <v>3</v>
      </c>
      <c r="D24" s="144" t="s">
        <v>0</v>
      </c>
      <c r="E24" s="406"/>
      <c r="F24" s="395">
        <v>470</v>
      </c>
      <c r="G24" s="409" t="s">
        <v>190</v>
      </c>
      <c r="H24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1410</v>
      </c>
      <c r="I24" s="80" t="str">
        <f>IF(Sklop9[[#This Row],[ZAHTEVANA SHEMA KAKOVOSTI]]&lt;&gt;"",Sklop9[[#This Row],[Preračunana masa/volumen/kos na enoto kg]],"")</f>
        <v/>
      </c>
      <c r="J24" s="88"/>
      <c r="K24" s="85"/>
      <c r="L24" s="85"/>
      <c r="M24" s="90"/>
      <c r="N24" s="86"/>
      <c r="O24" s="86"/>
      <c r="P24" s="91"/>
      <c r="Q24" s="86">
        <f>+Sklop9[[#This Row],[cena/enota brez DDV v EUR]]*Sklop9[[#This Row],[Stopnja DDV (%)]]</f>
        <v>0</v>
      </c>
      <c r="R24" s="86">
        <f>+Sklop9[[#This Row],[cena/enota brez DDV v EUR]]+Sklop9[[#This Row],[Davek (EUR)]]</f>
        <v>0</v>
      </c>
      <c r="S24" s="86">
        <f>+Sklop9[[#This Row],[cena/enota brez DDV v EUR]]*Sklop9[[#This Row],[Okvirna količina]]</f>
        <v>0</v>
      </c>
      <c r="T24" s="86">
        <f>+Sklop9[[#This Row],[Končna cena/enoto mere (EUR) z DDV]]*Sklop9[[#This Row],[Okvirna količina]]</f>
        <v>0</v>
      </c>
      <c r="U24" s="160"/>
    </row>
    <row r="25" spans="1:21" s="55" customFormat="1" ht="24">
      <c r="A25" s="144" t="s">
        <v>11</v>
      </c>
      <c r="B25" s="276" t="s">
        <v>316</v>
      </c>
      <c r="C25" s="144">
        <v>1</v>
      </c>
      <c r="D25" s="144" t="s">
        <v>0</v>
      </c>
      <c r="E25" s="406"/>
      <c r="F25" s="452">
        <v>70</v>
      </c>
      <c r="G25" s="409" t="s">
        <v>190</v>
      </c>
      <c r="H25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25" s="80" t="str">
        <f>IF(Sklop9[[#This Row],[ZAHTEVANA SHEMA KAKOVOSTI]]&lt;&gt;"",Sklop9[[#This Row],[Preračunana masa/volumen/kos na enoto kg]],"")</f>
        <v/>
      </c>
      <c r="J25" s="88"/>
      <c r="K25" s="85"/>
      <c r="L25" s="85"/>
      <c r="M25" s="90"/>
      <c r="N25" s="86"/>
      <c r="O25" s="86"/>
      <c r="P25" s="91"/>
      <c r="Q25" s="86">
        <f>+Sklop9[[#This Row],[cena/enota brez DDV v EUR]]*Sklop9[[#This Row],[Stopnja DDV (%)]]</f>
        <v>0</v>
      </c>
      <c r="R25" s="86">
        <f>+Sklop9[[#This Row],[cena/enota brez DDV v EUR]]+Sklop9[[#This Row],[Davek (EUR)]]</f>
        <v>0</v>
      </c>
      <c r="S25" s="86">
        <f>+Sklop9[[#This Row],[cena/enota brez DDV v EUR]]*Sklop9[[#This Row],[Okvirna količina]]</f>
        <v>0</v>
      </c>
      <c r="T25" s="86">
        <f>+Sklop9[[#This Row],[Končna cena/enoto mere (EUR) z DDV]]*Sklop9[[#This Row],[Okvirna količina]]</f>
        <v>0</v>
      </c>
      <c r="U25" s="160"/>
    </row>
    <row r="26" spans="1:21" s="55" customFormat="1" ht="36">
      <c r="A26" s="144" t="s">
        <v>12</v>
      </c>
      <c r="B26" s="276" t="s">
        <v>317</v>
      </c>
      <c r="C26" s="144">
        <v>1</v>
      </c>
      <c r="D26" s="144" t="s">
        <v>0</v>
      </c>
      <c r="E26" s="406"/>
      <c r="F26" s="452">
        <v>30</v>
      </c>
      <c r="G26" s="409" t="s">
        <v>190</v>
      </c>
      <c r="H2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6" s="80" t="str">
        <f>IF(Sklop9[[#This Row],[ZAHTEVANA SHEMA KAKOVOSTI]]&lt;&gt;"",Sklop9[[#This Row],[Preračunana masa/volumen/kos na enoto kg]],"")</f>
        <v/>
      </c>
      <c r="J26" s="88"/>
      <c r="K26" s="85"/>
      <c r="L26" s="85"/>
      <c r="M26" s="90"/>
      <c r="N26" s="86"/>
      <c r="O26" s="86"/>
      <c r="P26" s="91"/>
      <c r="Q26" s="86">
        <f>+Sklop9[[#This Row],[cena/enota brez DDV v EUR]]*Sklop9[[#This Row],[Stopnja DDV (%)]]</f>
        <v>0</v>
      </c>
      <c r="R26" s="86">
        <f>+Sklop9[[#This Row],[cena/enota brez DDV v EUR]]+Sklop9[[#This Row],[Davek (EUR)]]</f>
        <v>0</v>
      </c>
      <c r="S26" s="86">
        <f>+Sklop9[[#This Row],[cena/enota brez DDV v EUR]]*Sklop9[[#This Row],[Okvirna količina]]</f>
        <v>0</v>
      </c>
      <c r="T26" s="86">
        <f>+Sklop9[[#This Row],[Končna cena/enoto mere (EUR) z DDV]]*Sklop9[[#This Row],[Okvirna količina]]</f>
        <v>0</v>
      </c>
      <c r="U26" s="160"/>
    </row>
    <row r="27" spans="1:21" s="55" customFormat="1" ht="24">
      <c r="A27" s="144" t="s">
        <v>13</v>
      </c>
      <c r="B27" s="276" t="s">
        <v>318</v>
      </c>
      <c r="C27" s="144">
        <v>3</v>
      </c>
      <c r="D27" s="144" t="s">
        <v>0</v>
      </c>
      <c r="E27" s="406"/>
      <c r="F27" s="395">
        <v>270</v>
      </c>
      <c r="G27" s="409" t="s">
        <v>190</v>
      </c>
      <c r="H2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810</v>
      </c>
      <c r="I27" s="80" t="str">
        <f>IF(Sklop9[[#This Row],[ZAHTEVANA SHEMA KAKOVOSTI]]&lt;&gt;"",Sklop9[[#This Row],[Preračunana masa/volumen/kos na enoto kg]],"")</f>
        <v/>
      </c>
      <c r="J27" s="88"/>
      <c r="K27" s="85"/>
      <c r="L27" s="85"/>
      <c r="M27" s="90"/>
      <c r="N27" s="86"/>
      <c r="O27" s="86"/>
      <c r="P27" s="91"/>
      <c r="Q27" s="86">
        <f>+Sklop9[[#This Row],[cena/enota brez DDV v EUR]]*Sklop9[[#This Row],[Stopnja DDV (%)]]</f>
        <v>0</v>
      </c>
      <c r="R27" s="86">
        <f>+Sklop9[[#This Row],[cena/enota brez DDV v EUR]]+Sklop9[[#This Row],[Davek (EUR)]]</f>
        <v>0</v>
      </c>
      <c r="S27" s="86">
        <f>+Sklop9[[#This Row],[cena/enota brez DDV v EUR]]*Sklop9[[#This Row],[Okvirna količina]]</f>
        <v>0</v>
      </c>
      <c r="T27" s="86">
        <f>+Sklop9[[#This Row],[Končna cena/enoto mere (EUR) z DDV]]*Sklop9[[#This Row],[Okvirna količina]]</f>
        <v>0</v>
      </c>
      <c r="U27" s="160"/>
    </row>
    <row r="28" spans="1:21" s="55" customFormat="1" ht="24">
      <c r="A28" s="144" t="s">
        <v>14</v>
      </c>
      <c r="B28" s="449" t="s">
        <v>319</v>
      </c>
      <c r="C28" s="448">
        <v>0.5</v>
      </c>
      <c r="D28" s="450" t="s">
        <v>0</v>
      </c>
      <c r="E28" s="107"/>
      <c r="F28" s="410">
        <v>50</v>
      </c>
      <c r="G28" s="411" t="s">
        <v>190</v>
      </c>
      <c r="H28" s="36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28" s="361" t="str">
        <f>IF(Sklop9[[#This Row],[ZAHTEVANA SHEMA KAKOVOSTI]]&lt;&gt;"",Sklop9[[#This Row],[Preračunana masa/volumen/kos na enoto kg]],"")</f>
        <v/>
      </c>
      <c r="J28" s="357"/>
      <c r="K28" s="360"/>
      <c r="L28" s="360"/>
      <c r="M28" s="365"/>
      <c r="N28" s="358"/>
      <c r="O28" s="358"/>
      <c r="P28" s="359"/>
      <c r="Q28" s="358">
        <f>+Sklop9[[#This Row],[cena/enota brez DDV v EUR]]*Sklop9[[#This Row],[Stopnja DDV (%)]]</f>
        <v>0</v>
      </c>
      <c r="R28" s="358">
        <f>+Sklop9[[#This Row],[cena/enota brez DDV v EUR]]+Sklop9[[#This Row],[Davek (EUR)]]</f>
        <v>0</v>
      </c>
      <c r="S28" s="358">
        <f>+Sklop9[[#This Row],[cena/enota brez DDV v EUR]]*Sklop9[[#This Row],[Okvirna količina]]</f>
        <v>0</v>
      </c>
      <c r="T28" s="362">
        <f>+Sklop9[[#This Row],[Končna cena/enoto mere (EUR) z DDV]]*Sklop9[[#This Row],[Okvirna količina]]</f>
        <v>0</v>
      </c>
      <c r="U28" s="451"/>
    </row>
    <row r="29" spans="1:21" s="55" customFormat="1" ht="24">
      <c r="A29" s="144" t="s">
        <v>15</v>
      </c>
      <c r="B29" s="276" t="s">
        <v>319</v>
      </c>
      <c r="C29" s="144">
        <v>3</v>
      </c>
      <c r="D29" s="144" t="s">
        <v>0</v>
      </c>
      <c r="E29" s="406"/>
      <c r="F29" s="452">
        <v>270</v>
      </c>
      <c r="G29" s="409" t="s">
        <v>190</v>
      </c>
      <c r="H29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810</v>
      </c>
      <c r="I29" s="80" t="str">
        <f>IF(Sklop9[[#This Row],[ZAHTEVANA SHEMA KAKOVOSTI]]&lt;&gt;"",Sklop9[[#This Row],[Preračunana masa/volumen/kos na enoto kg]],"")</f>
        <v/>
      </c>
      <c r="J29" s="88"/>
      <c r="K29" s="85"/>
      <c r="L29" s="85"/>
      <c r="M29" s="90"/>
      <c r="N29" s="86"/>
      <c r="O29" s="86"/>
      <c r="P29" s="91"/>
      <c r="Q29" s="86">
        <f>+Sklop9[[#This Row],[cena/enota brez DDV v EUR]]*Sklop9[[#This Row],[Stopnja DDV (%)]]</f>
        <v>0</v>
      </c>
      <c r="R29" s="86">
        <f>+Sklop9[[#This Row],[cena/enota brez DDV v EUR]]+Sklop9[[#This Row],[Davek (EUR)]]</f>
        <v>0</v>
      </c>
      <c r="S29" s="86">
        <f>+Sklop9[[#This Row],[cena/enota brez DDV v EUR]]*Sklop9[[#This Row],[Okvirna količina]]</f>
        <v>0</v>
      </c>
      <c r="T29" s="86">
        <f>+Sklop9[[#This Row],[Končna cena/enoto mere (EUR) z DDV]]*Sklop9[[#This Row],[Okvirna količina]]</f>
        <v>0</v>
      </c>
      <c r="U29" s="160"/>
    </row>
    <row r="30" spans="1:21" s="55" customFormat="1" ht="24">
      <c r="A30" s="144" t="s">
        <v>16</v>
      </c>
      <c r="B30" s="276" t="s">
        <v>320</v>
      </c>
      <c r="C30" s="144">
        <v>3</v>
      </c>
      <c r="D30" s="144" t="s">
        <v>0</v>
      </c>
      <c r="E30" s="406"/>
      <c r="F30" s="452">
        <v>130</v>
      </c>
      <c r="G30" s="409" t="s">
        <v>190</v>
      </c>
      <c r="H30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390</v>
      </c>
      <c r="I30" s="80" t="str">
        <f>IF(Sklop9[[#This Row],[ZAHTEVANA SHEMA KAKOVOSTI]]&lt;&gt;"",Sklop9[[#This Row],[Preračunana masa/volumen/kos na enoto kg]],"")</f>
        <v/>
      </c>
      <c r="J30" s="88"/>
      <c r="K30" s="85"/>
      <c r="L30" s="85"/>
      <c r="M30" s="90"/>
      <c r="N30" s="86"/>
      <c r="O30" s="86"/>
      <c r="P30" s="91"/>
      <c r="Q30" s="86">
        <f>+Sklop9[[#This Row],[cena/enota brez DDV v EUR]]*Sklop9[[#This Row],[Stopnja DDV (%)]]</f>
        <v>0</v>
      </c>
      <c r="R30" s="86">
        <f>+Sklop9[[#This Row],[cena/enota brez DDV v EUR]]+Sklop9[[#This Row],[Davek (EUR)]]</f>
        <v>0</v>
      </c>
      <c r="S30" s="86">
        <f>+Sklop9[[#This Row],[cena/enota brez DDV v EUR]]*Sklop9[[#This Row],[Okvirna količina]]</f>
        <v>0</v>
      </c>
      <c r="T30" s="86">
        <f>+Sklop9[[#This Row],[Končna cena/enoto mere (EUR) z DDV]]*Sklop9[[#This Row],[Okvirna količina]]</f>
        <v>0</v>
      </c>
      <c r="U30" s="160"/>
    </row>
    <row r="31" spans="1:21" s="55" customFormat="1" ht="24">
      <c r="A31" s="144" t="s">
        <v>17</v>
      </c>
      <c r="B31" s="276" t="s">
        <v>320</v>
      </c>
      <c r="C31" s="144">
        <v>500</v>
      </c>
      <c r="D31" s="144" t="s">
        <v>111</v>
      </c>
      <c r="E31" s="406"/>
      <c r="F31" s="452">
        <v>70</v>
      </c>
      <c r="G31" s="409" t="s">
        <v>190</v>
      </c>
      <c r="H31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</v>
      </c>
      <c r="I31" s="80" t="str">
        <f>IF(Sklop9[[#This Row],[ZAHTEVANA SHEMA KAKOVOSTI]]&lt;&gt;"",Sklop9[[#This Row],[Preračunana masa/volumen/kos na enoto kg]],"")</f>
        <v/>
      </c>
      <c r="J31" s="88"/>
      <c r="K31" s="85"/>
      <c r="L31" s="85"/>
      <c r="M31" s="90"/>
      <c r="N31" s="86"/>
      <c r="O31" s="86"/>
      <c r="P31" s="91"/>
      <c r="Q31" s="86">
        <f>+Sklop9[[#This Row],[cena/enota brez DDV v EUR]]*Sklop9[[#This Row],[Stopnja DDV (%)]]</f>
        <v>0</v>
      </c>
      <c r="R31" s="86">
        <f>+Sklop9[[#This Row],[cena/enota brez DDV v EUR]]+Sklop9[[#This Row],[Davek (EUR)]]</f>
        <v>0</v>
      </c>
      <c r="S31" s="86">
        <f>+Sklop9[[#This Row],[cena/enota brez DDV v EUR]]*Sklop9[[#This Row],[Okvirna količina]]</f>
        <v>0</v>
      </c>
      <c r="T31" s="86">
        <f>+Sklop9[[#This Row],[Končna cena/enoto mere (EUR) z DDV]]*Sklop9[[#This Row],[Okvirna količina]]</f>
        <v>0</v>
      </c>
      <c r="U31" s="160"/>
    </row>
    <row r="32" spans="1:21" s="55" customFormat="1" ht="24">
      <c r="A32" s="144" t="s">
        <v>18</v>
      </c>
      <c r="B32" s="449" t="s">
        <v>1010</v>
      </c>
      <c r="C32" s="448">
        <v>3</v>
      </c>
      <c r="D32" s="450" t="s">
        <v>0</v>
      </c>
      <c r="E32" s="107"/>
      <c r="F32" s="410">
        <v>50</v>
      </c>
      <c r="G32" s="411" t="s">
        <v>190</v>
      </c>
      <c r="H32" s="36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32" s="361" t="str">
        <f>IF(Sklop9[[#This Row],[ZAHTEVANA SHEMA KAKOVOSTI]]&lt;&gt;"",Sklop9[[#This Row],[Preračunana masa/volumen/kos na enoto kg]],"")</f>
        <v/>
      </c>
      <c r="J32" s="357"/>
      <c r="K32" s="360"/>
      <c r="L32" s="360"/>
      <c r="M32" s="365"/>
      <c r="N32" s="358"/>
      <c r="O32" s="358"/>
      <c r="P32" s="359"/>
      <c r="Q32" s="358">
        <f>+Sklop9[[#This Row],[cena/enota brez DDV v EUR]]*Sklop9[[#This Row],[Stopnja DDV (%)]]</f>
        <v>0</v>
      </c>
      <c r="R32" s="358">
        <f>+Sklop9[[#This Row],[cena/enota brez DDV v EUR]]+Sklop9[[#This Row],[Davek (EUR)]]</f>
        <v>0</v>
      </c>
      <c r="S32" s="358">
        <f>+Sklop9[[#This Row],[cena/enota brez DDV v EUR]]*Sklop9[[#This Row],[Okvirna količina]]</f>
        <v>0</v>
      </c>
      <c r="T32" s="362">
        <f>+Sklop9[[#This Row],[Končna cena/enoto mere (EUR) z DDV]]*Sklop9[[#This Row],[Okvirna količina]]</f>
        <v>0</v>
      </c>
      <c r="U32" s="451"/>
    </row>
    <row r="33" spans="1:21" s="55" customFormat="1" ht="24">
      <c r="A33" s="144" t="s">
        <v>19</v>
      </c>
      <c r="B33" s="449" t="s">
        <v>321</v>
      </c>
      <c r="C33" s="448">
        <v>0.5</v>
      </c>
      <c r="D33" s="450" t="s">
        <v>0</v>
      </c>
      <c r="E33" s="107"/>
      <c r="F33" s="410">
        <v>20</v>
      </c>
      <c r="G33" s="411" t="s">
        <v>190</v>
      </c>
      <c r="H33" s="36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3" s="361" t="str">
        <f>IF(Sklop9[[#This Row],[ZAHTEVANA SHEMA KAKOVOSTI]]&lt;&gt;"",Sklop9[[#This Row],[Preračunana masa/volumen/kos na enoto kg]],"")</f>
        <v/>
      </c>
      <c r="J33" s="357"/>
      <c r="K33" s="360"/>
      <c r="L33" s="360"/>
      <c r="M33" s="365"/>
      <c r="N33" s="358"/>
      <c r="O33" s="358"/>
      <c r="P33" s="359"/>
      <c r="Q33" s="358">
        <f>+Sklop9[[#This Row],[cena/enota brez DDV v EUR]]*Sklop9[[#This Row],[Stopnja DDV (%)]]</f>
        <v>0</v>
      </c>
      <c r="R33" s="358">
        <f>+Sklop9[[#This Row],[cena/enota brez DDV v EUR]]+Sklop9[[#This Row],[Davek (EUR)]]</f>
        <v>0</v>
      </c>
      <c r="S33" s="358">
        <f>+Sklop9[[#This Row],[cena/enota brez DDV v EUR]]*Sklop9[[#This Row],[Okvirna količina]]</f>
        <v>0</v>
      </c>
      <c r="T33" s="362">
        <f>+Sklop9[[#This Row],[Končna cena/enoto mere (EUR) z DDV]]*Sklop9[[#This Row],[Okvirna količina]]</f>
        <v>0</v>
      </c>
      <c r="U33" s="451"/>
    </row>
    <row r="34" spans="1:21" s="55" customFormat="1" ht="24">
      <c r="A34" s="144" t="s">
        <v>20</v>
      </c>
      <c r="B34" s="276" t="s">
        <v>321</v>
      </c>
      <c r="C34" s="144">
        <v>3</v>
      </c>
      <c r="D34" s="144" t="s">
        <v>0</v>
      </c>
      <c r="E34" s="406"/>
      <c r="F34" s="395">
        <v>60</v>
      </c>
      <c r="G34" s="409" t="s">
        <v>190</v>
      </c>
      <c r="H34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34" s="80" t="str">
        <f>IF(Sklop9[[#This Row],[ZAHTEVANA SHEMA KAKOVOSTI]]&lt;&gt;"",Sklop9[[#This Row],[Preračunana masa/volumen/kos na enoto kg]],"")</f>
        <v/>
      </c>
      <c r="J34" s="88"/>
      <c r="K34" s="85"/>
      <c r="L34" s="85"/>
      <c r="M34" s="90"/>
      <c r="N34" s="86"/>
      <c r="O34" s="86"/>
      <c r="P34" s="91"/>
      <c r="Q34" s="86">
        <f>+Sklop9[[#This Row],[cena/enota brez DDV v EUR]]*Sklop9[[#This Row],[Stopnja DDV (%)]]</f>
        <v>0</v>
      </c>
      <c r="R34" s="86">
        <f>+Sklop9[[#This Row],[cena/enota brez DDV v EUR]]+Sklop9[[#This Row],[Davek (EUR)]]</f>
        <v>0</v>
      </c>
      <c r="S34" s="86">
        <f>+Sklop9[[#This Row],[cena/enota brez DDV v EUR]]*Sklop9[[#This Row],[Okvirna količina]]</f>
        <v>0</v>
      </c>
      <c r="T34" s="86">
        <f>+Sklop9[[#This Row],[Končna cena/enoto mere (EUR) z DDV]]*Sklop9[[#This Row],[Okvirna količina]]</f>
        <v>0</v>
      </c>
      <c r="U34" s="160"/>
    </row>
    <row r="35" spans="1:21" s="55" customFormat="1" ht="36">
      <c r="A35" s="144" t="s">
        <v>21</v>
      </c>
      <c r="B35" s="276" t="s">
        <v>322</v>
      </c>
      <c r="C35" s="144">
        <v>3.5</v>
      </c>
      <c r="D35" s="144" t="s">
        <v>0</v>
      </c>
      <c r="E35" s="406"/>
      <c r="F35" s="452">
        <v>70</v>
      </c>
      <c r="G35" s="409" t="s">
        <v>190</v>
      </c>
      <c r="H35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245</v>
      </c>
      <c r="I35" s="80" t="str">
        <f>IF(Sklop9[[#This Row],[ZAHTEVANA SHEMA KAKOVOSTI]]&lt;&gt;"",Sklop9[[#This Row],[Preračunana masa/volumen/kos na enoto kg]],"")</f>
        <v/>
      </c>
      <c r="J35" s="88"/>
      <c r="K35" s="85"/>
      <c r="L35" s="85"/>
      <c r="M35" s="90"/>
      <c r="N35" s="86"/>
      <c r="O35" s="86"/>
      <c r="P35" s="91"/>
      <c r="Q35" s="86">
        <f>+Sklop9[[#This Row],[cena/enota brez DDV v EUR]]*Sklop9[[#This Row],[Stopnja DDV (%)]]</f>
        <v>0</v>
      </c>
      <c r="R35" s="86">
        <f>+Sklop9[[#This Row],[cena/enota brez DDV v EUR]]+Sklop9[[#This Row],[Davek (EUR)]]</f>
        <v>0</v>
      </c>
      <c r="S35" s="86">
        <f>+Sklop9[[#This Row],[cena/enota brez DDV v EUR]]*Sklop9[[#This Row],[Okvirna količina]]</f>
        <v>0</v>
      </c>
      <c r="T35" s="86">
        <f>+Sklop9[[#This Row],[Končna cena/enoto mere (EUR) z DDV]]*Sklop9[[#This Row],[Okvirna količina]]</f>
        <v>0</v>
      </c>
      <c r="U35" s="160"/>
    </row>
    <row r="36" spans="1:21" s="55" customFormat="1" ht="36">
      <c r="A36" s="144" t="s">
        <v>22</v>
      </c>
      <c r="B36" s="276" t="s">
        <v>323</v>
      </c>
      <c r="C36" s="144">
        <v>3.5</v>
      </c>
      <c r="D36" s="144" t="s">
        <v>0</v>
      </c>
      <c r="E36" s="406"/>
      <c r="F36" s="452">
        <v>20</v>
      </c>
      <c r="G36" s="409" t="s">
        <v>190</v>
      </c>
      <c r="H3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36" s="80" t="str">
        <f>IF(Sklop9[[#This Row],[ZAHTEVANA SHEMA KAKOVOSTI]]&lt;&gt;"",Sklop9[[#This Row],[Preračunana masa/volumen/kos na enoto kg]],"")</f>
        <v/>
      </c>
      <c r="J36" s="88"/>
      <c r="K36" s="85"/>
      <c r="L36" s="85"/>
      <c r="M36" s="90"/>
      <c r="N36" s="86"/>
      <c r="O36" s="86"/>
      <c r="P36" s="91"/>
      <c r="Q36" s="86">
        <f>+Sklop9[[#This Row],[cena/enota brez DDV v EUR]]*Sklop9[[#This Row],[Stopnja DDV (%)]]</f>
        <v>0</v>
      </c>
      <c r="R36" s="86">
        <f>+Sklop9[[#This Row],[cena/enota brez DDV v EUR]]+Sklop9[[#This Row],[Davek (EUR)]]</f>
        <v>0</v>
      </c>
      <c r="S36" s="86">
        <f>+Sklop9[[#This Row],[cena/enota brez DDV v EUR]]*Sklop9[[#This Row],[Okvirna količina]]</f>
        <v>0</v>
      </c>
      <c r="T36" s="86">
        <f>+Sklop9[[#This Row],[Končna cena/enoto mere (EUR) z DDV]]*Sklop9[[#This Row],[Okvirna količina]]</f>
        <v>0</v>
      </c>
      <c r="U36" s="160"/>
    </row>
    <row r="37" spans="1:21" s="55" customFormat="1" ht="36">
      <c r="A37" s="144" t="s">
        <v>23</v>
      </c>
      <c r="B37" s="276" t="s">
        <v>324</v>
      </c>
      <c r="C37" s="144">
        <v>3.5</v>
      </c>
      <c r="D37" s="144" t="s">
        <v>0</v>
      </c>
      <c r="E37" s="406"/>
      <c r="F37" s="452">
        <v>70</v>
      </c>
      <c r="G37" s="409" t="s">
        <v>190</v>
      </c>
      <c r="H3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245</v>
      </c>
      <c r="I37" s="80" t="str">
        <f>IF(Sklop9[[#This Row],[ZAHTEVANA SHEMA KAKOVOSTI]]&lt;&gt;"",Sklop9[[#This Row],[Preračunana masa/volumen/kos na enoto kg]],"")</f>
        <v/>
      </c>
      <c r="J37" s="88"/>
      <c r="K37" s="85"/>
      <c r="L37" s="85"/>
      <c r="M37" s="90"/>
      <c r="N37" s="86"/>
      <c r="O37" s="86"/>
      <c r="P37" s="91"/>
      <c r="Q37" s="86">
        <f>+Sklop9[[#This Row],[cena/enota brez DDV v EUR]]*Sklop9[[#This Row],[Stopnja DDV (%)]]</f>
        <v>0</v>
      </c>
      <c r="R37" s="86">
        <f>+Sklop9[[#This Row],[cena/enota brez DDV v EUR]]+Sklop9[[#This Row],[Davek (EUR)]]</f>
        <v>0</v>
      </c>
      <c r="S37" s="86">
        <f>+Sklop9[[#This Row],[cena/enota brez DDV v EUR]]*Sklop9[[#This Row],[Okvirna količina]]</f>
        <v>0</v>
      </c>
      <c r="T37" s="86">
        <f>+Sklop9[[#This Row],[Končna cena/enoto mere (EUR) z DDV]]*Sklop9[[#This Row],[Okvirna količina]]</f>
        <v>0</v>
      </c>
      <c r="U37" s="160"/>
    </row>
    <row r="38" spans="1:21" s="55" customFormat="1" ht="36">
      <c r="A38" s="144" t="s">
        <v>24</v>
      </c>
      <c r="B38" s="276" t="s">
        <v>325</v>
      </c>
      <c r="C38" s="144">
        <v>3.5</v>
      </c>
      <c r="D38" s="144" t="s">
        <v>0</v>
      </c>
      <c r="E38" s="406"/>
      <c r="F38" s="395">
        <v>30</v>
      </c>
      <c r="G38" s="409" t="s">
        <v>190</v>
      </c>
      <c r="H38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105</v>
      </c>
      <c r="I38" s="80" t="str">
        <f>IF(Sklop9[[#This Row],[ZAHTEVANA SHEMA KAKOVOSTI]]&lt;&gt;"",Sklop9[[#This Row],[Preračunana masa/volumen/kos na enoto kg]],"")</f>
        <v/>
      </c>
      <c r="J38" s="88"/>
      <c r="K38" s="85"/>
      <c r="L38" s="85"/>
      <c r="M38" s="90"/>
      <c r="N38" s="86"/>
      <c r="O38" s="86"/>
      <c r="P38" s="91"/>
      <c r="Q38" s="86">
        <f>+Sklop9[[#This Row],[cena/enota brez DDV v EUR]]*Sklop9[[#This Row],[Stopnja DDV (%)]]</f>
        <v>0</v>
      </c>
      <c r="R38" s="86">
        <f>+Sklop9[[#This Row],[cena/enota brez DDV v EUR]]+Sklop9[[#This Row],[Davek (EUR)]]</f>
        <v>0</v>
      </c>
      <c r="S38" s="86">
        <f>+Sklop9[[#This Row],[cena/enota brez DDV v EUR]]*Sklop9[[#This Row],[Okvirna količina]]</f>
        <v>0</v>
      </c>
      <c r="T38" s="86">
        <f>+Sklop9[[#This Row],[Končna cena/enoto mere (EUR) z DDV]]*Sklop9[[#This Row],[Okvirna količina]]</f>
        <v>0</v>
      </c>
      <c r="U38" s="160"/>
    </row>
    <row r="39" spans="1:21" s="55" customFormat="1" ht="36">
      <c r="A39" s="144" t="s">
        <v>25</v>
      </c>
      <c r="B39" s="266" t="s">
        <v>326</v>
      </c>
      <c r="C39" s="144">
        <v>4</v>
      </c>
      <c r="D39" s="144" t="s">
        <v>0</v>
      </c>
      <c r="E39" s="406"/>
      <c r="F39" s="410">
        <v>10</v>
      </c>
      <c r="G39" s="411" t="s">
        <v>190</v>
      </c>
      <c r="H39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9" s="117" t="str">
        <f>IF(Sklop9[[#This Row],[ZAHTEVANA SHEMA KAKOVOSTI]]&lt;&gt;"",Sklop9[[#This Row],[Preračunana masa/volumen/kos na enoto kg]],"")</f>
        <v/>
      </c>
      <c r="J39" s="145"/>
      <c r="K39" s="146"/>
      <c r="L39" s="146"/>
      <c r="M39" s="147"/>
      <c r="N39" s="148"/>
      <c r="O39" s="148"/>
      <c r="P39" s="149"/>
      <c r="Q39" s="148">
        <f>+Sklop9[[#This Row],[cena/enota brez DDV v EUR]]*Sklop9[[#This Row],[Stopnja DDV (%)]]</f>
        <v>0</v>
      </c>
      <c r="R39" s="148">
        <f>+Sklop9[[#This Row],[cena/enota brez DDV v EUR]]+Sklop9[[#This Row],[Davek (EUR)]]</f>
        <v>0</v>
      </c>
      <c r="S39" s="148">
        <f>+Sklop9[[#This Row],[cena/enota brez DDV v EUR]]*Sklop9[[#This Row],[Okvirna količina]]</f>
        <v>0</v>
      </c>
      <c r="T39" s="150">
        <f>+Sklop9[[#This Row],[Končna cena/enoto mere (EUR) z DDV]]*Sklop9[[#This Row],[Okvirna količina]]</f>
        <v>0</v>
      </c>
      <c r="U39" s="206"/>
    </row>
    <row r="40" spans="1:21" s="55" customFormat="1" ht="12">
      <c r="A40" s="144" t="s">
        <v>26</v>
      </c>
      <c r="B40" s="320" t="s">
        <v>1035</v>
      </c>
      <c r="C40" s="312">
        <v>4.5</v>
      </c>
      <c r="D40" s="317" t="s">
        <v>0</v>
      </c>
      <c r="E40" s="107"/>
      <c r="F40" s="410">
        <v>20</v>
      </c>
      <c r="G40" s="411" t="s">
        <v>190</v>
      </c>
      <c r="H40" s="3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40" s="232" t="str">
        <f>IF(Sklop9[[#This Row],[ZAHTEVANA SHEMA KAKOVOSTI]]&lt;&gt;"",Sklop9[[#This Row],[Preračunana masa/volumen/kos na enoto kg]],"")</f>
        <v/>
      </c>
      <c r="J40" s="270"/>
      <c r="K40" s="273"/>
      <c r="L40" s="273"/>
      <c r="M40" s="274"/>
      <c r="N40" s="271"/>
      <c r="O40" s="271"/>
      <c r="P40" s="272"/>
      <c r="Q40" s="271">
        <f>+Sklop9[[#This Row],[cena/enota brez DDV v EUR]]*Sklop9[[#This Row],[Stopnja DDV (%)]]</f>
        <v>0</v>
      </c>
      <c r="R40" s="271">
        <f>+Sklop9[[#This Row],[cena/enota brez DDV v EUR]]+Sklop9[[#This Row],[Davek (EUR)]]</f>
        <v>0</v>
      </c>
      <c r="S40" s="271">
        <f>+Sklop9[[#This Row],[cena/enota brez DDV v EUR]]*Sklop9[[#This Row],[Okvirna količina]]</f>
        <v>0</v>
      </c>
      <c r="T40" s="311">
        <f>+Sklop9[[#This Row],[Končna cena/enoto mere (EUR) z DDV]]*Sklop9[[#This Row],[Okvirna količina]]</f>
        <v>0</v>
      </c>
      <c r="U40" s="326"/>
    </row>
    <row r="41" spans="1:21" s="55" customFormat="1" ht="36">
      <c r="A41" s="144" t="s">
        <v>27</v>
      </c>
      <c r="B41" s="320" t="s">
        <v>327</v>
      </c>
      <c r="C41" s="312">
        <v>1</v>
      </c>
      <c r="D41" s="317" t="s">
        <v>0</v>
      </c>
      <c r="E41" s="107"/>
      <c r="F41" s="410">
        <v>10</v>
      </c>
      <c r="G41" s="411" t="s">
        <v>190</v>
      </c>
      <c r="H41" s="3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41" s="232" t="str">
        <f>IF(Sklop9[[#This Row],[ZAHTEVANA SHEMA KAKOVOSTI]]&lt;&gt;"",Sklop9[[#This Row],[Preračunana masa/volumen/kos na enoto kg]],"")</f>
        <v/>
      </c>
      <c r="J41" s="270"/>
      <c r="K41" s="273"/>
      <c r="L41" s="273"/>
      <c r="M41" s="274"/>
      <c r="N41" s="271"/>
      <c r="O41" s="271"/>
      <c r="P41" s="272"/>
      <c r="Q41" s="271">
        <f>+Sklop9[[#This Row],[cena/enota brez DDV v EUR]]*Sklop9[[#This Row],[Stopnja DDV (%)]]</f>
        <v>0</v>
      </c>
      <c r="R41" s="271">
        <f>+Sklop9[[#This Row],[cena/enota brez DDV v EUR]]+Sklop9[[#This Row],[Davek (EUR)]]</f>
        <v>0</v>
      </c>
      <c r="S41" s="271">
        <f>+Sklop9[[#This Row],[cena/enota brez DDV v EUR]]*Sklop9[[#This Row],[Okvirna količina]]</f>
        <v>0</v>
      </c>
      <c r="T41" s="311">
        <f>+Sklop9[[#This Row],[Končna cena/enoto mere (EUR) z DDV]]*Sklop9[[#This Row],[Okvirna količina]]</f>
        <v>0</v>
      </c>
      <c r="U41" s="326"/>
    </row>
    <row r="42" spans="1:21" s="55" customFormat="1" ht="24">
      <c r="A42" s="144" t="s">
        <v>28</v>
      </c>
      <c r="B42" s="320" t="s">
        <v>722</v>
      </c>
      <c r="C42" s="312" t="s">
        <v>726</v>
      </c>
      <c r="D42" s="317" t="s">
        <v>0</v>
      </c>
      <c r="E42" s="107"/>
      <c r="F42" s="410">
        <v>150</v>
      </c>
      <c r="G42" s="411" t="s">
        <v>0</v>
      </c>
      <c r="H42" s="3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42" s="232" t="str">
        <f>IF(Sklop9[[#This Row],[ZAHTEVANA SHEMA KAKOVOSTI]]&lt;&gt;"",Sklop9[[#This Row],[Preračunana masa/volumen/kos na enoto kg]],"")</f>
        <v/>
      </c>
      <c r="J42" s="270"/>
      <c r="K42" s="273"/>
      <c r="L42" s="273"/>
      <c r="M42" s="274"/>
      <c r="N42" s="271"/>
      <c r="O42" s="271"/>
      <c r="P42" s="272"/>
      <c r="Q42" s="271">
        <f>+Sklop9[[#This Row],[cena/enota brez DDV v EUR]]*Sklop9[[#This Row],[Stopnja DDV (%)]]</f>
        <v>0</v>
      </c>
      <c r="R42" s="271">
        <f>+Sklop9[[#This Row],[cena/enota brez DDV v EUR]]+Sklop9[[#This Row],[Davek (EUR)]]</f>
        <v>0</v>
      </c>
      <c r="S42" s="271">
        <f>+Sklop9[[#This Row],[cena/enota brez DDV v EUR]]*Sklop9[[#This Row],[Okvirna količina]]</f>
        <v>0</v>
      </c>
      <c r="T42" s="311">
        <f>+Sklop9[[#This Row],[Končna cena/enoto mere (EUR) z DDV]]*Sklop9[[#This Row],[Okvirna količina]]</f>
        <v>0</v>
      </c>
      <c r="U42" s="326"/>
    </row>
    <row r="43" spans="1:21" s="55" customFormat="1" ht="24">
      <c r="A43" s="144" t="s">
        <v>29</v>
      </c>
      <c r="B43" s="320" t="s">
        <v>723</v>
      </c>
      <c r="C43" s="312" t="s">
        <v>726</v>
      </c>
      <c r="D43" s="317" t="s">
        <v>0</v>
      </c>
      <c r="E43" s="107"/>
      <c r="F43" s="410">
        <v>50</v>
      </c>
      <c r="G43" s="411" t="s">
        <v>0</v>
      </c>
      <c r="H43" s="3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43" s="232" t="str">
        <f>IF(Sklop9[[#This Row],[ZAHTEVANA SHEMA KAKOVOSTI]]&lt;&gt;"",Sklop9[[#This Row],[Preračunana masa/volumen/kos na enoto kg]],"")</f>
        <v/>
      </c>
      <c r="J43" s="270"/>
      <c r="K43" s="273"/>
      <c r="L43" s="273"/>
      <c r="M43" s="274"/>
      <c r="N43" s="271"/>
      <c r="O43" s="271"/>
      <c r="P43" s="272"/>
      <c r="Q43" s="271">
        <f>+Sklop9[[#This Row],[cena/enota brez DDV v EUR]]*Sklop9[[#This Row],[Stopnja DDV (%)]]</f>
        <v>0</v>
      </c>
      <c r="R43" s="271">
        <f>+Sklop9[[#This Row],[cena/enota brez DDV v EUR]]+Sklop9[[#This Row],[Davek (EUR)]]</f>
        <v>0</v>
      </c>
      <c r="S43" s="271">
        <f>+Sklop9[[#This Row],[cena/enota brez DDV v EUR]]*Sklop9[[#This Row],[Okvirna količina]]</f>
        <v>0</v>
      </c>
      <c r="T43" s="311">
        <f>+Sklop9[[#This Row],[Končna cena/enoto mere (EUR) z DDV]]*Sklop9[[#This Row],[Okvirna količina]]</f>
        <v>0</v>
      </c>
      <c r="U43" s="326"/>
    </row>
    <row r="44" spans="1:21" s="55" customFormat="1" ht="24">
      <c r="A44" s="144" t="s">
        <v>30</v>
      </c>
      <c r="B44" s="320" t="s">
        <v>724</v>
      </c>
      <c r="C44" s="312" t="s">
        <v>726</v>
      </c>
      <c r="D44" s="317" t="s">
        <v>0</v>
      </c>
      <c r="E44" s="107"/>
      <c r="F44" s="410">
        <v>20</v>
      </c>
      <c r="G44" s="411" t="s">
        <v>0</v>
      </c>
      <c r="H44" s="3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4" s="232" t="str">
        <f>IF(Sklop9[[#This Row],[ZAHTEVANA SHEMA KAKOVOSTI]]&lt;&gt;"",Sklop9[[#This Row],[Preračunana masa/volumen/kos na enoto kg]],"")</f>
        <v/>
      </c>
      <c r="J44" s="270"/>
      <c r="K44" s="273"/>
      <c r="L44" s="273"/>
      <c r="M44" s="274"/>
      <c r="N44" s="271"/>
      <c r="O44" s="271"/>
      <c r="P44" s="272"/>
      <c r="Q44" s="271">
        <f>+Sklop9[[#This Row],[cena/enota brez DDV v EUR]]*Sklop9[[#This Row],[Stopnja DDV (%)]]</f>
        <v>0</v>
      </c>
      <c r="R44" s="271">
        <f>+Sklop9[[#This Row],[cena/enota brez DDV v EUR]]+Sklop9[[#This Row],[Davek (EUR)]]</f>
        <v>0</v>
      </c>
      <c r="S44" s="271">
        <f>+Sklop9[[#This Row],[cena/enota brez DDV v EUR]]*Sklop9[[#This Row],[Okvirna količina]]</f>
        <v>0</v>
      </c>
      <c r="T44" s="311">
        <f>+Sklop9[[#This Row],[Končna cena/enoto mere (EUR) z DDV]]*Sklop9[[#This Row],[Okvirna količina]]</f>
        <v>0</v>
      </c>
      <c r="U44" s="326"/>
    </row>
    <row r="45" spans="1:21" s="55" customFormat="1" ht="24">
      <c r="A45" s="144" t="s">
        <v>31</v>
      </c>
      <c r="B45" s="266" t="s">
        <v>725</v>
      </c>
      <c r="C45" s="144" t="s">
        <v>726</v>
      </c>
      <c r="D45" s="144" t="s">
        <v>0</v>
      </c>
      <c r="E45" s="406"/>
      <c r="F45" s="410">
        <v>150</v>
      </c>
      <c r="G45" s="411" t="s">
        <v>0</v>
      </c>
      <c r="H45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45" s="117" t="str">
        <f>IF(Sklop9[[#This Row],[ZAHTEVANA SHEMA KAKOVOSTI]]&lt;&gt;"",Sklop9[[#This Row],[Preračunana masa/volumen/kos na enoto kg]],"")</f>
        <v/>
      </c>
      <c r="J45" s="145"/>
      <c r="K45" s="146"/>
      <c r="L45" s="146"/>
      <c r="M45" s="147"/>
      <c r="N45" s="148"/>
      <c r="O45" s="148"/>
      <c r="P45" s="149"/>
      <c r="Q45" s="148">
        <f>+Sklop9[[#This Row],[cena/enota brez DDV v EUR]]*Sklop9[[#This Row],[Stopnja DDV (%)]]</f>
        <v>0</v>
      </c>
      <c r="R45" s="148">
        <f>+Sklop9[[#This Row],[cena/enota brez DDV v EUR]]+Sklop9[[#This Row],[Davek (EUR)]]</f>
        <v>0</v>
      </c>
      <c r="S45" s="148">
        <f>+Sklop9[[#This Row],[cena/enota brez DDV v EUR]]*Sklop9[[#This Row],[Okvirna količina]]</f>
        <v>0</v>
      </c>
      <c r="T45" s="150">
        <f>+Sklop9[[#This Row],[Končna cena/enoto mere (EUR) z DDV]]*Sklop9[[#This Row],[Okvirna količina]]</f>
        <v>0</v>
      </c>
      <c r="U45" s="206"/>
    </row>
    <row r="46" spans="1:21" s="55" customFormat="1" ht="12">
      <c r="A46" s="144" t="s">
        <v>32</v>
      </c>
      <c r="B46" s="266" t="s">
        <v>328</v>
      </c>
      <c r="C46" s="144" t="s">
        <v>329</v>
      </c>
      <c r="D46" s="144" t="s">
        <v>0</v>
      </c>
      <c r="E46" s="406" t="s">
        <v>223</v>
      </c>
      <c r="F46" s="410">
        <v>20</v>
      </c>
      <c r="G46" s="411" t="s">
        <v>0</v>
      </c>
      <c r="H4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6" s="117">
        <f>IF(Sklop9[[#This Row],[ZAHTEVANA SHEMA KAKOVOSTI]]&lt;&gt;"",Sklop9[[#This Row],[Preračunana masa/volumen/kos na enoto kg]],"")</f>
        <v>20</v>
      </c>
      <c r="J46" s="145"/>
      <c r="K46" s="146"/>
      <c r="L46" s="146"/>
      <c r="M46" s="147"/>
      <c r="N46" s="358"/>
      <c r="O46" s="148"/>
      <c r="P46" s="149"/>
      <c r="Q46" s="148">
        <f>+Sklop9[[#This Row],[cena/enota brez DDV v EUR]]*Sklop9[[#This Row],[Stopnja DDV (%)]]</f>
        <v>0</v>
      </c>
      <c r="R46" s="148">
        <f>+Sklop9[[#This Row],[cena/enota brez DDV v EUR]]+Sklop9[[#This Row],[Davek (EUR)]]</f>
        <v>0</v>
      </c>
      <c r="S46" s="148">
        <f>+Sklop9[[#This Row],[cena/enota brez DDV v EUR]]*Sklop9[[#This Row],[Okvirna količina]]</f>
        <v>0</v>
      </c>
      <c r="T46" s="150">
        <f>+Sklop9[[#This Row],[Končna cena/enoto mere (EUR) z DDV]]*Sklop9[[#This Row],[Okvirna količina]]</f>
        <v>0</v>
      </c>
      <c r="U46" s="151"/>
    </row>
    <row r="47" spans="1:21" s="55" customFormat="1" ht="12">
      <c r="A47" s="144" t="s">
        <v>33</v>
      </c>
      <c r="B47" s="266" t="s">
        <v>330</v>
      </c>
      <c r="C47" s="144" t="s">
        <v>329</v>
      </c>
      <c r="D47" s="144" t="s">
        <v>0</v>
      </c>
      <c r="E47" s="406" t="s">
        <v>223</v>
      </c>
      <c r="F47" s="410">
        <v>20</v>
      </c>
      <c r="G47" s="411" t="s">
        <v>0</v>
      </c>
      <c r="H4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7" s="117">
        <f>IF(Sklop9[[#This Row],[ZAHTEVANA SHEMA KAKOVOSTI]]&lt;&gt;"",Sklop9[[#This Row],[Preračunana masa/volumen/kos na enoto kg]],"")</f>
        <v>20</v>
      </c>
      <c r="J47" s="145"/>
      <c r="K47" s="146"/>
      <c r="L47" s="146"/>
      <c r="M47" s="147"/>
      <c r="N47" s="358"/>
      <c r="O47" s="148"/>
      <c r="P47" s="149"/>
      <c r="Q47" s="148">
        <f>+Sklop9[[#This Row],[cena/enota brez DDV v EUR]]*Sklop9[[#This Row],[Stopnja DDV (%)]]</f>
        <v>0</v>
      </c>
      <c r="R47" s="148">
        <f>+Sklop9[[#This Row],[cena/enota brez DDV v EUR]]+Sklop9[[#This Row],[Davek (EUR)]]</f>
        <v>0</v>
      </c>
      <c r="S47" s="148">
        <f>+Sklop9[[#This Row],[cena/enota brez DDV v EUR]]*Sklop9[[#This Row],[Okvirna količina]]</f>
        <v>0</v>
      </c>
      <c r="T47" s="150">
        <f>+Sklop9[[#This Row],[Končna cena/enoto mere (EUR) z DDV]]*Sklop9[[#This Row],[Okvirna količina]]</f>
        <v>0</v>
      </c>
      <c r="U47" s="151"/>
    </row>
    <row r="48" spans="1:21" s="55" customFormat="1" ht="12">
      <c r="A48" s="144" t="s">
        <v>34</v>
      </c>
      <c r="B48" s="266" t="s">
        <v>331</v>
      </c>
      <c r="C48" s="144" t="s">
        <v>329</v>
      </c>
      <c r="D48" s="144" t="s">
        <v>0</v>
      </c>
      <c r="E48" s="406" t="s">
        <v>223</v>
      </c>
      <c r="F48" s="410">
        <v>20</v>
      </c>
      <c r="G48" s="411" t="s">
        <v>0</v>
      </c>
      <c r="H48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8" s="117">
        <f>IF(Sklop9[[#This Row],[ZAHTEVANA SHEMA KAKOVOSTI]]&lt;&gt;"",Sklop9[[#This Row],[Preračunana masa/volumen/kos na enoto kg]],"")</f>
        <v>20</v>
      </c>
      <c r="J48" s="145"/>
      <c r="K48" s="146"/>
      <c r="L48" s="146"/>
      <c r="M48" s="147"/>
      <c r="N48" s="358"/>
      <c r="O48" s="148"/>
      <c r="P48" s="149"/>
      <c r="Q48" s="148">
        <f>+Sklop9[[#This Row],[cena/enota brez DDV v EUR]]*Sklop9[[#This Row],[Stopnja DDV (%)]]</f>
        <v>0</v>
      </c>
      <c r="R48" s="148">
        <f>+Sklop9[[#This Row],[cena/enota brez DDV v EUR]]+Sklop9[[#This Row],[Davek (EUR)]]</f>
        <v>0</v>
      </c>
      <c r="S48" s="148">
        <f>+Sklop9[[#This Row],[cena/enota brez DDV v EUR]]*Sklop9[[#This Row],[Okvirna količina]]</f>
        <v>0</v>
      </c>
      <c r="T48" s="150">
        <f>+Sklop9[[#This Row],[Končna cena/enoto mere (EUR) z DDV]]*Sklop9[[#This Row],[Okvirna količina]]</f>
        <v>0</v>
      </c>
      <c r="U48" s="151"/>
    </row>
    <row r="49" spans="1:21" s="55" customFormat="1" ht="12">
      <c r="A49" s="144" t="s">
        <v>35</v>
      </c>
      <c r="B49" s="266" t="s">
        <v>332</v>
      </c>
      <c r="C49" s="144" t="s">
        <v>329</v>
      </c>
      <c r="D49" s="144" t="s">
        <v>0</v>
      </c>
      <c r="E49" s="406" t="s">
        <v>223</v>
      </c>
      <c r="F49" s="410">
        <v>20</v>
      </c>
      <c r="G49" s="411" t="s">
        <v>0</v>
      </c>
      <c r="H49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9" s="117">
        <f>IF(Sklop9[[#This Row],[ZAHTEVANA SHEMA KAKOVOSTI]]&lt;&gt;"",Sklop9[[#This Row],[Preračunana masa/volumen/kos na enoto kg]],"")</f>
        <v>20</v>
      </c>
      <c r="J49" s="145"/>
      <c r="K49" s="146"/>
      <c r="L49" s="146"/>
      <c r="M49" s="147"/>
      <c r="N49" s="358"/>
      <c r="O49" s="148"/>
      <c r="P49" s="149"/>
      <c r="Q49" s="148">
        <f>+Sklop9[[#This Row],[cena/enota brez DDV v EUR]]*Sklop9[[#This Row],[Stopnja DDV (%)]]</f>
        <v>0</v>
      </c>
      <c r="R49" s="148">
        <f>+Sklop9[[#This Row],[cena/enota brez DDV v EUR]]+Sklop9[[#This Row],[Davek (EUR)]]</f>
        <v>0</v>
      </c>
      <c r="S49" s="148">
        <f>+Sklop9[[#This Row],[cena/enota brez DDV v EUR]]*Sklop9[[#This Row],[Okvirna količina]]</f>
        <v>0</v>
      </c>
      <c r="T49" s="150">
        <f>+Sklop9[[#This Row],[Končna cena/enoto mere (EUR) z DDV]]*Sklop9[[#This Row],[Okvirna količina]]</f>
        <v>0</v>
      </c>
      <c r="U49" s="151"/>
    </row>
    <row r="50" spans="1:21">
      <c r="A50" s="516" t="s">
        <v>136</v>
      </c>
      <c r="B50" s="130"/>
      <c r="C50" s="131"/>
      <c r="D50" s="131"/>
      <c r="E50" s="132"/>
      <c r="F50" s="133"/>
      <c r="G50" s="134"/>
      <c r="H50" s="135">
        <f>SUBTOTAL(109,Sklop9[Preračunana masa/volumen/kos na enoto kg])</f>
        <v>6560.2</v>
      </c>
      <c r="I50" s="135">
        <f>SUBTOTAL(109,Sklop9[Živila iz shem kakovosti (kg)])</f>
        <v>80</v>
      </c>
      <c r="J50" s="133"/>
      <c r="K50" s="136"/>
      <c r="L50" s="136"/>
      <c r="M50" s="137"/>
      <c r="N50" s="138"/>
      <c r="O50" s="138"/>
      <c r="P50" s="138"/>
      <c r="Q50" s="139"/>
      <c r="R50" s="133"/>
      <c r="S50" s="139">
        <f>SUBTOTAL(109,Sklop9[Vrednost za okvirno količino (EUR) brez DDV])</f>
        <v>0</v>
      </c>
      <c r="T50" s="139">
        <f>SUBTOTAL(109,Sklop9[Vrednost za okvirno količino (EUR) z DDV])</f>
        <v>0</v>
      </c>
      <c r="U50" s="517">
        <f>SUBTOTAL(103,Sklop9[Shema kakovosti
(nacionalne, evropske)
])</f>
        <v>0</v>
      </c>
    </row>
    <row r="51" spans="1:21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1">
      <c r="A52" s="48" t="s">
        <v>132</v>
      </c>
      <c r="B52" s="16"/>
      <c r="C52" s="28"/>
      <c r="D52" s="28"/>
      <c r="E52" s="101"/>
      <c r="Q52" s="48"/>
      <c r="R52" s="48"/>
      <c r="S52" s="48"/>
      <c r="T52" s="48"/>
    </row>
    <row r="53" spans="1:21">
      <c r="A53" s="11" t="s">
        <v>134</v>
      </c>
      <c r="B53" s="16"/>
      <c r="C53" s="28"/>
      <c r="D53" s="28"/>
      <c r="E53" s="101"/>
    </row>
    <row r="54" spans="1:21">
      <c r="A54" s="96" t="s">
        <v>186</v>
      </c>
      <c r="F54" s="68"/>
      <c r="G54" s="68"/>
      <c r="H54" s="29"/>
      <c r="I54" s="29"/>
      <c r="J54" s="29"/>
      <c r="K54" s="29"/>
      <c r="L54" s="54"/>
      <c r="M54" s="54"/>
      <c r="N54" s="29"/>
      <c r="O54" s="29"/>
      <c r="P54" s="29"/>
      <c r="Q54" s="29"/>
      <c r="R54" s="29"/>
    </row>
    <row r="55" spans="1:21" ht="12.75" customHeight="1">
      <c r="A55" s="554" t="s">
        <v>179</v>
      </c>
      <c r="B55" s="554"/>
      <c r="C55" s="554"/>
      <c r="D55" s="554"/>
      <c r="E55" s="554"/>
      <c r="F55" s="554"/>
      <c r="G55" s="554"/>
      <c r="H55" s="554"/>
      <c r="I55" s="554"/>
      <c r="J55" s="554"/>
      <c r="K55" s="554"/>
      <c r="L55" s="554"/>
      <c r="M55" s="54"/>
      <c r="N55" s="29"/>
      <c r="O55" s="29"/>
      <c r="P55" s="29"/>
      <c r="Q55" s="29"/>
      <c r="R55" s="29"/>
    </row>
    <row r="56" spans="1:21">
      <c r="A56" s="543" t="s">
        <v>225</v>
      </c>
      <c r="B56" s="543"/>
      <c r="C56" s="543"/>
      <c r="D56" s="543"/>
      <c r="E56" s="543"/>
      <c r="F56" s="543"/>
      <c r="G56" s="543"/>
      <c r="H56" s="543"/>
      <c r="I56" s="543"/>
      <c r="J56" s="543"/>
      <c r="K56" s="543"/>
      <c r="L56" s="543"/>
      <c r="N56" s="29"/>
      <c r="O56" s="29"/>
      <c r="P56" s="29"/>
      <c r="Q56" s="29"/>
      <c r="R56" s="29"/>
    </row>
    <row r="57" spans="1:21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N57" s="29"/>
      <c r="O57" s="29"/>
      <c r="P57" s="29"/>
      <c r="Q57" s="29"/>
      <c r="R57" s="29"/>
    </row>
    <row r="58" spans="1:21">
      <c r="A58" s="96" t="s">
        <v>65</v>
      </c>
      <c r="F58" s="68"/>
      <c r="G58" s="68" t="s">
        <v>66</v>
      </c>
      <c r="H58" s="29"/>
      <c r="I58" s="29"/>
      <c r="J58" s="29"/>
      <c r="K58" s="29"/>
      <c r="L58" s="54"/>
      <c r="M58" s="54"/>
      <c r="N58" s="29"/>
      <c r="O58" s="29"/>
      <c r="P58" s="29"/>
      <c r="Q58" s="29" t="s">
        <v>67</v>
      </c>
      <c r="R58" s="29"/>
    </row>
    <row r="59" spans="1:21" ht="15">
      <c r="A59" s="6"/>
      <c r="B59" s="4"/>
      <c r="C59" s="26"/>
      <c r="D59" s="26"/>
      <c r="E59" s="25"/>
      <c r="F59" s="7"/>
      <c r="H59" s="8"/>
      <c r="I59" s="8"/>
      <c r="J59" s="8"/>
      <c r="K59" s="8"/>
      <c r="L59" s="20"/>
      <c r="M59" s="20"/>
      <c r="N59" s="8"/>
      <c r="O59" s="8"/>
      <c r="P59" s="8"/>
      <c r="Q59" s="8"/>
      <c r="R59" s="8"/>
      <c r="S59" s="3"/>
      <c r="T59" s="3"/>
      <c r="U59" s="7"/>
    </row>
    <row r="60" spans="1:21">
      <c r="B60" s="16"/>
      <c r="C60" s="28"/>
      <c r="D60" s="28"/>
      <c r="E60" s="101"/>
    </row>
    <row r="61" spans="1:21">
      <c r="B61" s="16"/>
      <c r="C61" s="28"/>
      <c r="D61" s="28"/>
      <c r="E61" s="101"/>
    </row>
    <row r="62" spans="1:21">
      <c r="B62" s="16"/>
      <c r="C62" s="28"/>
      <c r="D62" s="28"/>
      <c r="E62" s="101"/>
    </row>
    <row r="63" spans="1:21">
      <c r="B63" s="16"/>
      <c r="C63" s="28"/>
      <c r="D63" s="28"/>
      <c r="E63" s="101"/>
    </row>
    <row r="64" spans="1:21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>
      <c r="B71" s="16"/>
      <c r="C71" s="28"/>
      <c r="D71" s="28"/>
      <c r="E71" s="101"/>
    </row>
    <row r="72" spans="1:22">
      <c r="B72" s="16"/>
      <c r="C72" s="28"/>
      <c r="D72" s="28"/>
      <c r="E72" s="101"/>
    </row>
    <row r="73" spans="1:22">
      <c r="B73" s="16"/>
      <c r="C73" s="28"/>
      <c r="D73" s="28"/>
      <c r="E73" s="10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</sheetData>
  <sheetProtection insertRows="0" deleteRows="0"/>
  <protectedRanges>
    <protectedRange sqref="J58:P1048576 J1:P45 M55:P57 O46:P49 J46:M49 J50:P54 U1:U1048576" name="Obseg1"/>
    <protectedRange sqref="J56:L57" name="Obseg1_1"/>
    <protectedRange sqref="N46:N49" name="Obseg1_3"/>
    <protectedRange sqref="J55:L55" name="Obseg1_2_1"/>
  </protectedRanges>
  <mergeCells count="9">
    <mergeCell ref="A56:L56"/>
    <mergeCell ref="A55:L5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0">
    <cfRule type="colorScale" priority="7">
      <colorScale>
        <cfvo type="min"/>
        <cfvo type="max"/>
        <color rgb="FFFCFCFF"/>
        <color rgb="FFF8696B"/>
      </colorScale>
    </cfRule>
  </conditionalFormatting>
  <conditionalFormatting sqref="B21 B36 B24:B25 B27:B33">
    <cfRule type="colorScale" priority="6493">
      <colorScale>
        <cfvo type="min"/>
        <cfvo type="max"/>
        <color rgb="FFFCFCFF"/>
        <color rgb="FFF8696B"/>
      </colorScale>
    </cfRule>
  </conditionalFormatting>
  <conditionalFormatting sqref="B26">
    <cfRule type="colorScale" priority="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4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341"/>
  <sheetViews>
    <sheetView zoomScaleNormal="100" zoomScaleSheetLayoutView="100" workbookViewId="0">
      <selection activeCell="P39" sqref="P3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545" t="str">
        <f>+'prva stran'!B6</f>
        <v>OSNOVNA ŠOLA DOMŽALE</v>
      </c>
      <c r="D2" s="546"/>
      <c r="E2" s="546"/>
      <c r="F2" s="546"/>
      <c r="G2" s="546"/>
      <c r="H2" s="546"/>
      <c r="I2" s="546"/>
      <c r="J2" s="546"/>
    </row>
    <row r="3" spans="1:21" ht="15">
      <c r="B3" s="50" t="s">
        <v>84</v>
      </c>
      <c r="C3" s="547" t="str">
        <f>+'prva stran'!B7</f>
        <v xml:space="preserve">BISTRIŠKA CESTA 19, 1230 DOMŽALE </v>
      </c>
      <c r="D3" s="548"/>
      <c r="E3" s="548"/>
      <c r="F3" s="548"/>
      <c r="G3" s="548"/>
      <c r="H3" s="548"/>
      <c r="I3" s="548"/>
      <c r="J3" s="54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549">
        <f>+'prva stran'!B10</f>
        <v>0</v>
      </c>
      <c r="D6" s="550"/>
      <c r="E6" s="550"/>
      <c r="F6" s="550"/>
      <c r="G6" s="550"/>
      <c r="H6" s="550"/>
      <c r="I6" s="550"/>
      <c r="J6" s="550"/>
    </row>
    <row r="7" spans="1:21" ht="17.25" customHeight="1">
      <c r="B7" s="51" t="s">
        <v>84</v>
      </c>
      <c r="C7" s="551">
        <f>+'prva stran'!B11</f>
        <v>0</v>
      </c>
      <c r="D7" s="552"/>
      <c r="E7" s="552"/>
      <c r="F7" s="552"/>
      <c r="G7" s="552"/>
      <c r="H7" s="552"/>
      <c r="I7" s="552"/>
      <c r="J7" s="552"/>
    </row>
    <row r="8" spans="1:21" ht="17.25" customHeight="1">
      <c r="B8" s="51" t="s">
        <v>85</v>
      </c>
      <c r="C8" s="551">
        <f>+'prva stran'!B12</f>
        <v>0</v>
      </c>
      <c r="D8" s="552"/>
      <c r="E8" s="552"/>
      <c r="F8" s="552"/>
      <c r="G8" s="552"/>
      <c r="H8" s="552"/>
      <c r="I8" s="552"/>
      <c r="J8" s="552"/>
    </row>
    <row r="9" spans="1:21" s="12" customFormat="1" ht="17.25" customHeight="1">
      <c r="A9" s="9"/>
      <c r="B9" s="52" t="s">
        <v>87</v>
      </c>
      <c r="C9" s="553">
        <f>+'prva stran'!B13</f>
        <v>0</v>
      </c>
      <c r="D9" s="552"/>
      <c r="E9" s="552"/>
      <c r="F9" s="552"/>
      <c r="G9" s="552"/>
      <c r="H9" s="552"/>
      <c r="I9" s="552"/>
      <c r="J9" s="55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pred_rekapitulacija'!A23</f>
        <v>10.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44" t="str">
        <f>+'Ponudbeni pred_rekapitulacija'!B23</f>
        <v>SVEŽE SADJE IN ZELENJAVA, SUHO SADJE, OREŠKI IN SEMENA</v>
      </c>
      <c r="C13" s="544"/>
      <c r="D13" s="544"/>
      <c r="E13" s="544"/>
      <c r="F13" s="544"/>
      <c r="G13" s="544"/>
      <c r="H13" s="544"/>
      <c r="I13" s="544"/>
      <c r="J13" s="544"/>
      <c r="K13" s="54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171</v>
      </c>
      <c r="F14" s="47">
        <v>3</v>
      </c>
      <c r="G14" s="47">
        <v>4</v>
      </c>
      <c r="H14" s="70" t="s">
        <v>78</v>
      </c>
      <c r="I14" s="70" t="s">
        <v>126</v>
      </c>
      <c r="J14" s="71">
        <v>5</v>
      </c>
      <c r="K14" s="71">
        <v>6</v>
      </c>
      <c r="L14" s="71" t="s">
        <v>64</v>
      </c>
      <c r="M14" s="71" t="s">
        <v>166</v>
      </c>
      <c r="N14" s="71">
        <v>7</v>
      </c>
      <c r="O14" s="71" t="s">
        <v>167</v>
      </c>
      <c r="P14" s="71">
        <v>8</v>
      </c>
      <c r="Q14" s="72" t="s">
        <v>168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173</v>
      </c>
      <c r="C15" s="56" t="s">
        <v>163</v>
      </c>
      <c r="D15" s="56" t="s">
        <v>164</v>
      </c>
      <c r="E15" s="56" t="s">
        <v>172</v>
      </c>
      <c r="F15" s="56" t="s">
        <v>97</v>
      </c>
      <c r="G15" s="56" t="s">
        <v>98</v>
      </c>
      <c r="H15" s="57" t="s">
        <v>135</v>
      </c>
      <c r="I15" s="57" t="s">
        <v>159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125</v>
      </c>
      <c r="P15" s="58" t="s">
        <v>101</v>
      </c>
      <c r="Q15" s="59" t="s">
        <v>102</v>
      </c>
      <c r="R15" s="59" t="s">
        <v>117</v>
      </c>
      <c r="S15" s="59" t="s">
        <v>106</v>
      </c>
      <c r="T15" s="59" t="s">
        <v>107</v>
      </c>
      <c r="U15" s="58" t="s">
        <v>122</v>
      </c>
    </row>
    <row r="16" spans="1:21" s="55" customFormat="1" ht="12">
      <c r="A16" s="79" t="s">
        <v>1</v>
      </c>
      <c r="B16" s="162" t="s">
        <v>333</v>
      </c>
      <c r="C16" s="77" t="s">
        <v>114</v>
      </c>
      <c r="D16" s="457" t="s">
        <v>0</v>
      </c>
      <c r="E16" s="100"/>
      <c r="F16" s="163">
        <v>800</v>
      </c>
      <c r="G16" s="104" t="s">
        <v>0</v>
      </c>
      <c r="H1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16" s="80" t="str">
        <f>IF(Sklop10[[#This Row],[ZAHTEVANA SHEMA KAKOVOSTI]]&lt;&gt;"",Sklop10[[#This Row],[Preračunana masa/volumen/kos na enoto kg]],"")</f>
        <v/>
      </c>
      <c r="J16" s="87"/>
      <c r="K16" s="142" t="s">
        <v>114</v>
      </c>
      <c r="L16" s="142" t="s">
        <v>114</v>
      </c>
      <c r="M16" s="142" t="s">
        <v>114</v>
      </c>
      <c r="N16" s="83"/>
      <c r="O16" s="141" t="s">
        <v>114</v>
      </c>
      <c r="P16" s="89"/>
      <c r="Q16" s="83">
        <f>+Sklop10[[#This Row],[cena/enota brez DDV v EUR]]*Sklop10[[#This Row],[Stopnja DDV (%)]]</f>
        <v>0</v>
      </c>
      <c r="R16" s="83">
        <f>+Sklop10[[#This Row],[cena/enota brez DDV v EUR]]+Sklop10[[#This Row],[Davek (EUR)]]</f>
        <v>0</v>
      </c>
      <c r="S16" s="83">
        <f>+Sklop10[[#This Row],[cena/enota brez DDV v EUR]]*Sklop10[[#This Row],[Okvirna količina]]</f>
        <v>0</v>
      </c>
      <c r="T16" s="83">
        <f>+Sklop10[[#This Row],[Končna cena/enoto mere (EUR) z DDV]]*Sklop10[[#This Row],[Okvirna količina]]</f>
        <v>0</v>
      </c>
      <c r="U16" s="141" t="s">
        <v>114</v>
      </c>
    </row>
    <row r="17" spans="1:21" s="55" customFormat="1" ht="12">
      <c r="A17" s="79" t="s">
        <v>3</v>
      </c>
      <c r="B17" s="162" t="s">
        <v>334</v>
      </c>
      <c r="C17" s="77" t="s">
        <v>114</v>
      </c>
      <c r="D17" s="457" t="s">
        <v>0</v>
      </c>
      <c r="E17" s="100"/>
      <c r="F17" s="163">
        <v>1400</v>
      </c>
      <c r="G17" s="104" t="s">
        <v>0</v>
      </c>
      <c r="H1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1400</v>
      </c>
      <c r="I17" s="80" t="str">
        <f>IF(Sklop10[[#This Row],[ZAHTEVANA SHEMA KAKOVOSTI]]&lt;&gt;"",Sklop10[[#This Row],[Preračunana masa/volumen/kos na enoto kg]],"")</f>
        <v/>
      </c>
      <c r="J17" s="88"/>
      <c r="K17" s="142" t="s">
        <v>114</v>
      </c>
      <c r="L17" s="142" t="s">
        <v>114</v>
      </c>
      <c r="M17" s="142" t="s">
        <v>114</v>
      </c>
      <c r="N17" s="86"/>
      <c r="O17" s="141" t="s">
        <v>114</v>
      </c>
      <c r="P17" s="91"/>
      <c r="Q17" s="86">
        <f>+Sklop10[[#This Row],[cena/enota brez DDV v EUR]]*Sklop10[[#This Row],[Stopnja DDV (%)]]</f>
        <v>0</v>
      </c>
      <c r="R17" s="86">
        <f>+Sklop10[[#This Row],[cena/enota brez DDV v EUR]]+Sklop10[[#This Row],[Davek (EUR)]]</f>
        <v>0</v>
      </c>
      <c r="S17" s="86">
        <f>+Sklop10[[#This Row],[cena/enota brez DDV v EUR]]*Sklop10[[#This Row],[Okvirna količina]]</f>
        <v>0</v>
      </c>
      <c r="T17" s="86">
        <f>+Sklop10[[#This Row],[Končna cena/enoto mere (EUR) z DDV]]*Sklop10[[#This Row],[Okvirna količina]]</f>
        <v>0</v>
      </c>
      <c r="U17" s="141" t="s">
        <v>114</v>
      </c>
    </row>
    <row r="18" spans="1:21" s="55" customFormat="1" ht="12">
      <c r="A18" s="79" t="s">
        <v>4</v>
      </c>
      <c r="B18" s="162" t="s">
        <v>335</v>
      </c>
      <c r="C18" s="77" t="s">
        <v>114</v>
      </c>
      <c r="D18" s="457" t="s">
        <v>0</v>
      </c>
      <c r="E18" s="100"/>
      <c r="F18" s="163">
        <v>500</v>
      </c>
      <c r="G18" s="104" t="s">
        <v>0</v>
      </c>
      <c r="H1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18" s="80" t="str">
        <f>IF(Sklop10[[#This Row],[ZAHTEVANA SHEMA KAKOVOSTI]]&lt;&gt;"",Sklop10[[#This Row],[Preračunana masa/volumen/kos na enoto kg]],"")</f>
        <v/>
      </c>
      <c r="J18" s="88"/>
      <c r="K18" s="142" t="s">
        <v>114</v>
      </c>
      <c r="L18" s="142" t="s">
        <v>114</v>
      </c>
      <c r="M18" s="142" t="s">
        <v>114</v>
      </c>
      <c r="N18" s="86"/>
      <c r="O18" s="141" t="s">
        <v>114</v>
      </c>
      <c r="P18" s="91"/>
      <c r="Q18" s="86">
        <f>+Sklop10[[#This Row],[cena/enota brez DDV v EUR]]*Sklop10[[#This Row],[Stopnja DDV (%)]]</f>
        <v>0</v>
      </c>
      <c r="R18" s="86">
        <f>+Sklop10[[#This Row],[cena/enota brez DDV v EUR]]+Sklop10[[#This Row],[Davek (EUR)]]</f>
        <v>0</v>
      </c>
      <c r="S18" s="86">
        <f>+Sklop10[[#This Row],[cena/enota brez DDV v EUR]]*Sklop10[[#This Row],[Okvirna količina]]</f>
        <v>0</v>
      </c>
      <c r="T18" s="86">
        <f>+Sklop10[[#This Row],[Končna cena/enoto mere (EUR) z DDV]]*Sklop10[[#This Row],[Okvirna količina]]</f>
        <v>0</v>
      </c>
      <c r="U18" s="141" t="s">
        <v>114</v>
      </c>
    </row>
    <row r="19" spans="1:21" s="55" customFormat="1" ht="12">
      <c r="A19" s="79" t="s">
        <v>5</v>
      </c>
      <c r="B19" s="162" t="s">
        <v>336</v>
      </c>
      <c r="C19" s="77" t="s">
        <v>114</v>
      </c>
      <c r="D19" s="457" t="s">
        <v>0</v>
      </c>
      <c r="E19" s="100"/>
      <c r="F19" s="163">
        <v>1000</v>
      </c>
      <c r="G19" s="104" t="s">
        <v>0</v>
      </c>
      <c r="H1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19" s="80" t="str">
        <f>IF(Sklop10[[#This Row],[ZAHTEVANA SHEMA KAKOVOSTI]]&lt;&gt;"",Sklop10[[#This Row],[Preračunana masa/volumen/kos na enoto kg]],"")</f>
        <v/>
      </c>
      <c r="J19" s="88"/>
      <c r="K19" s="142" t="s">
        <v>114</v>
      </c>
      <c r="L19" s="142" t="s">
        <v>114</v>
      </c>
      <c r="M19" s="142" t="s">
        <v>114</v>
      </c>
      <c r="N19" s="86"/>
      <c r="O19" s="141" t="s">
        <v>114</v>
      </c>
      <c r="P19" s="91"/>
      <c r="Q19" s="86">
        <f>+Sklop10[[#This Row],[cena/enota brez DDV v EUR]]*Sklop10[[#This Row],[Stopnja DDV (%)]]</f>
        <v>0</v>
      </c>
      <c r="R19" s="86">
        <f>+Sklop10[[#This Row],[cena/enota brez DDV v EUR]]+Sklop10[[#This Row],[Davek (EUR)]]</f>
        <v>0</v>
      </c>
      <c r="S19" s="86">
        <f>+Sklop10[[#This Row],[cena/enota brez DDV v EUR]]*Sklop10[[#This Row],[Okvirna količina]]</f>
        <v>0</v>
      </c>
      <c r="T19" s="86">
        <f>+Sklop10[[#This Row],[Končna cena/enoto mere (EUR) z DDV]]*Sklop10[[#This Row],[Okvirna količina]]</f>
        <v>0</v>
      </c>
      <c r="U19" s="141" t="s">
        <v>114</v>
      </c>
    </row>
    <row r="20" spans="1:21" s="55" customFormat="1" ht="12">
      <c r="A20" s="79" t="s">
        <v>6</v>
      </c>
      <c r="B20" s="162" t="s">
        <v>337</v>
      </c>
      <c r="C20" s="77" t="s">
        <v>114</v>
      </c>
      <c r="D20" s="457" t="s">
        <v>0</v>
      </c>
      <c r="E20" s="100"/>
      <c r="F20" s="163">
        <v>400</v>
      </c>
      <c r="G20" s="104" t="s">
        <v>0</v>
      </c>
      <c r="H2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20" s="80" t="str">
        <f>IF(Sklop10[[#This Row],[ZAHTEVANA SHEMA KAKOVOSTI]]&lt;&gt;"",Sklop10[[#This Row],[Preračunana masa/volumen/kos na enoto kg]],"")</f>
        <v/>
      </c>
      <c r="J20" s="88"/>
      <c r="K20" s="142" t="s">
        <v>114</v>
      </c>
      <c r="L20" s="142" t="s">
        <v>114</v>
      </c>
      <c r="M20" s="142" t="s">
        <v>114</v>
      </c>
      <c r="N20" s="86"/>
      <c r="O20" s="141" t="s">
        <v>114</v>
      </c>
      <c r="P20" s="91"/>
      <c r="Q20" s="86">
        <f>+Sklop10[[#This Row],[cena/enota brez DDV v EUR]]*Sklop10[[#This Row],[Stopnja DDV (%)]]</f>
        <v>0</v>
      </c>
      <c r="R20" s="86">
        <f>+Sklop10[[#This Row],[cena/enota brez DDV v EUR]]+Sklop10[[#This Row],[Davek (EUR)]]</f>
        <v>0</v>
      </c>
      <c r="S20" s="86">
        <f>+Sklop10[[#This Row],[cena/enota brez DDV v EUR]]*Sklop10[[#This Row],[Okvirna količina]]</f>
        <v>0</v>
      </c>
      <c r="T20" s="86">
        <f>+Sklop10[[#This Row],[Končna cena/enoto mere (EUR) z DDV]]*Sklop10[[#This Row],[Okvirna količina]]</f>
        <v>0</v>
      </c>
      <c r="U20" s="141" t="s">
        <v>114</v>
      </c>
    </row>
    <row r="21" spans="1:21" s="55" customFormat="1" ht="12">
      <c r="A21" s="79" t="s">
        <v>7</v>
      </c>
      <c r="B21" s="162" t="s">
        <v>338</v>
      </c>
      <c r="C21" s="77" t="s">
        <v>114</v>
      </c>
      <c r="D21" s="457" t="s">
        <v>0</v>
      </c>
      <c r="E21" s="100"/>
      <c r="F21" s="163">
        <v>200</v>
      </c>
      <c r="G21" s="104" t="s">
        <v>0</v>
      </c>
      <c r="H2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1" s="80" t="str">
        <f>IF(Sklop10[[#This Row],[ZAHTEVANA SHEMA KAKOVOSTI]]&lt;&gt;"",Sklop10[[#This Row],[Preračunana masa/volumen/kos na enoto kg]],"")</f>
        <v/>
      </c>
      <c r="J21" s="88"/>
      <c r="K21" s="142" t="s">
        <v>114</v>
      </c>
      <c r="L21" s="142" t="s">
        <v>114</v>
      </c>
      <c r="M21" s="142" t="s">
        <v>114</v>
      </c>
      <c r="N21" s="86"/>
      <c r="O21" s="141" t="s">
        <v>114</v>
      </c>
      <c r="P21" s="91"/>
      <c r="Q21" s="86">
        <f>+Sklop10[[#This Row],[cena/enota brez DDV v EUR]]*Sklop10[[#This Row],[Stopnja DDV (%)]]</f>
        <v>0</v>
      </c>
      <c r="R21" s="86">
        <f>+Sklop10[[#This Row],[cena/enota brez DDV v EUR]]+Sklop10[[#This Row],[Davek (EUR)]]</f>
        <v>0</v>
      </c>
      <c r="S21" s="86">
        <f>+Sklop10[[#This Row],[cena/enota brez DDV v EUR]]*Sklop10[[#This Row],[Okvirna količina]]</f>
        <v>0</v>
      </c>
      <c r="T21" s="86">
        <f>+Sklop10[[#This Row],[Končna cena/enoto mere (EUR) z DDV]]*Sklop10[[#This Row],[Okvirna količina]]</f>
        <v>0</v>
      </c>
      <c r="U21" s="141" t="s">
        <v>114</v>
      </c>
    </row>
    <row r="22" spans="1:21" s="55" customFormat="1" ht="12">
      <c r="A22" s="79" t="s">
        <v>8</v>
      </c>
      <c r="B22" s="162" t="s">
        <v>339</v>
      </c>
      <c r="C22" s="77" t="s">
        <v>114</v>
      </c>
      <c r="D22" s="457" t="s">
        <v>0</v>
      </c>
      <c r="E22" s="100"/>
      <c r="F22" s="163">
        <v>50</v>
      </c>
      <c r="G22" s="104" t="s">
        <v>0</v>
      </c>
      <c r="H2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2" s="80" t="str">
        <f>IF(Sklop10[[#This Row],[ZAHTEVANA SHEMA KAKOVOSTI]]&lt;&gt;"",Sklop10[[#This Row],[Preračunana masa/volumen/kos na enoto kg]],"")</f>
        <v/>
      </c>
      <c r="J22" s="88"/>
      <c r="K22" s="142" t="s">
        <v>114</v>
      </c>
      <c r="L22" s="142" t="s">
        <v>114</v>
      </c>
      <c r="M22" s="142" t="s">
        <v>114</v>
      </c>
      <c r="N22" s="86"/>
      <c r="O22" s="141" t="s">
        <v>114</v>
      </c>
      <c r="P22" s="91"/>
      <c r="Q22" s="86">
        <f>+Sklop10[[#This Row],[cena/enota brez DDV v EUR]]*Sklop10[[#This Row],[Stopnja DDV (%)]]</f>
        <v>0</v>
      </c>
      <c r="R22" s="86">
        <f>+Sklop10[[#This Row],[cena/enota brez DDV v EUR]]+Sklop10[[#This Row],[Davek (EUR)]]</f>
        <v>0</v>
      </c>
      <c r="S22" s="86">
        <f>+Sklop10[[#This Row],[cena/enota brez DDV v EUR]]*Sklop10[[#This Row],[Okvirna količina]]</f>
        <v>0</v>
      </c>
      <c r="T22" s="86">
        <f>+Sklop10[[#This Row],[Končna cena/enoto mere (EUR) z DDV]]*Sklop10[[#This Row],[Okvirna količina]]</f>
        <v>0</v>
      </c>
      <c r="U22" s="141" t="s">
        <v>114</v>
      </c>
    </row>
    <row r="23" spans="1:21" s="55" customFormat="1" ht="12">
      <c r="A23" s="79" t="s">
        <v>9</v>
      </c>
      <c r="B23" s="162" t="s">
        <v>340</v>
      </c>
      <c r="C23" s="77" t="s">
        <v>114</v>
      </c>
      <c r="D23" s="457" t="s">
        <v>0</v>
      </c>
      <c r="E23" s="100"/>
      <c r="F23" s="163">
        <v>100</v>
      </c>
      <c r="G23" s="104" t="s">
        <v>0</v>
      </c>
      <c r="H23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3" s="80" t="str">
        <f>IF(Sklop10[[#This Row],[ZAHTEVANA SHEMA KAKOVOSTI]]&lt;&gt;"",Sklop10[[#This Row],[Preračunana masa/volumen/kos na enoto kg]],"")</f>
        <v/>
      </c>
      <c r="J23" s="88"/>
      <c r="K23" s="142" t="s">
        <v>114</v>
      </c>
      <c r="L23" s="142" t="s">
        <v>114</v>
      </c>
      <c r="M23" s="142" t="s">
        <v>114</v>
      </c>
      <c r="N23" s="86"/>
      <c r="O23" s="141" t="s">
        <v>114</v>
      </c>
      <c r="P23" s="91"/>
      <c r="Q23" s="86">
        <f>+Sklop10[[#This Row],[cena/enota brez DDV v EUR]]*Sklop10[[#This Row],[Stopnja DDV (%)]]</f>
        <v>0</v>
      </c>
      <c r="R23" s="86">
        <f>+Sklop10[[#This Row],[cena/enota brez DDV v EUR]]+Sklop10[[#This Row],[Davek (EUR)]]</f>
        <v>0</v>
      </c>
      <c r="S23" s="86">
        <f>+Sklop10[[#This Row],[cena/enota brez DDV v EUR]]*Sklop10[[#This Row],[Okvirna količina]]</f>
        <v>0</v>
      </c>
      <c r="T23" s="86">
        <f>+Sklop10[[#This Row],[Končna cena/enoto mere (EUR) z DDV]]*Sklop10[[#This Row],[Okvirna količina]]</f>
        <v>0</v>
      </c>
      <c r="U23" s="141" t="s">
        <v>114</v>
      </c>
    </row>
    <row r="24" spans="1:21" s="55" customFormat="1" ht="12">
      <c r="A24" s="79" t="s">
        <v>10</v>
      </c>
      <c r="B24" s="162" t="s">
        <v>341</v>
      </c>
      <c r="C24" s="77" t="s">
        <v>114</v>
      </c>
      <c r="D24" s="457" t="s">
        <v>0</v>
      </c>
      <c r="E24" s="100"/>
      <c r="F24" s="163">
        <v>100</v>
      </c>
      <c r="G24" s="104" t="s">
        <v>0</v>
      </c>
      <c r="H24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4" s="80" t="str">
        <f>IF(Sklop10[[#This Row],[ZAHTEVANA SHEMA KAKOVOSTI]]&lt;&gt;"",Sklop10[[#This Row],[Preračunana masa/volumen/kos na enoto kg]],"")</f>
        <v/>
      </c>
      <c r="J24" s="88"/>
      <c r="K24" s="142" t="s">
        <v>114</v>
      </c>
      <c r="L24" s="142" t="s">
        <v>114</v>
      </c>
      <c r="M24" s="142" t="s">
        <v>114</v>
      </c>
      <c r="N24" s="86"/>
      <c r="O24" s="141" t="s">
        <v>114</v>
      </c>
      <c r="P24" s="91"/>
      <c r="Q24" s="86">
        <f>+Sklop10[[#This Row],[cena/enota brez DDV v EUR]]*Sklop10[[#This Row],[Stopnja DDV (%)]]</f>
        <v>0</v>
      </c>
      <c r="R24" s="86">
        <f>+Sklop10[[#This Row],[cena/enota brez DDV v EUR]]+Sklop10[[#This Row],[Davek (EUR)]]</f>
        <v>0</v>
      </c>
      <c r="S24" s="86">
        <f>+Sklop10[[#This Row],[cena/enota brez DDV v EUR]]*Sklop10[[#This Row],[Okvirna količina]]</f>
        <v>0</v>
      </c>
      <c r="T24" s="86">
        <f>+Sklop10[[#This Row],[Končna cena/enoto mere (EUR) z DDV]]*Sklop10[[#This Row],[Okvirna količina]]</f>
        <v>0</v>
      </c>
      <c r="U24" s="141" t="s">
        <v>114</v>
      </c>
    </row>
    <row r="25" spans="1:21" s="55" customFormat="1" ht="12">
      <c r="A25" s="79" t="s">
        <v>11</v>
      </c>
      <c r="B25" s="162" t="s">
        <v>342</v>
      </c>
      <c r="C25" s="77" t="s">
        <v>114</v>
      </c>
      <c r="D25" s="457" t="s">
        <v>0</v>
      </c>
      <c r="E25" s="100"/>
      <c r="F25" s="163">
        <v>1500</v>
      </c>
      <c r="G25" s="104" t="s">
        <v>0</v>
      </c>
      <c r="H25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1500</v>
      </c>
      <c r="I25" s="80" t="str">
        <f>IF(Sklop10[[#This Row],[ZAHTEVANA SHEMA KAKOVOSTI]]&lt;&gt;"",Sklop10[[#This Row],[Preračunana masa/volumen/kos na enoto kg]],"")</f>
        <v/>
      </c>
      <c r="J25" s="88"/>
      <c r="K25" s="142" t="s">
        <v>114</v>
      </c>
      <c r="L25" s="142" t="s">
        <v>114</v>
      </c>
      <c r="M25" s="142" t="s">
        <v>114</v>
      </c>
      <c r="N25" s="86"/>
      <c r="O25" s="141" t="s">
        <v>114</v>
      </c>
      <c r="P25" s="91"/>
      <c r="Q25" s="86">
        <f>+Sklop10[[#This Row],[cena/enota brez DDV v EUR]]*Sklop10[[#This Row],[Stopnja DDV (%)]]</f>
        <v>0</v>
      </c>
      <c r="R25" s="86">
        <f>+Sklop10[[#This Row],[cena/enota brez DDV v EUR]]+Sklop10[[#This Row],[Davek (EUR)]]</f>
        <v>0</v>
      </c>
      <c r="S25" s="86">
        <f>+Sklop10[[#This Row],[cena/enota brez DDV v EUR]]*Sklop10[[#This Row],[Okvirna količina]]</f>
        <v>0</v>
      </c>
      <c r="T25" s="86">
        <f>+Sklop10[[#This Row],[Končna cena/enoto mere (EUR) z DDV]]*Sklop10[[#This Row],[Okvirna količina]]</f>
        <v>0</v>
      </c>
      <c r="U25" s="141" t="s">
        <v>114</v>
      </c>
    </row>
    <row r="26" spans="1:21" s="55" customFormat="1" ht="12">
      <c r="A26" s="79" t="s">
        <v>12</v>
      </c>
      <c r="B26" s="162" t="s">
        <v>343</v>
      </c>
      <c r="C26" s="77" t="s">
        <v>114</v>
      </c>
      <c r="D26" s="457" t="s">
        <v>0</v>
      </c>
      <c r="E26" s="100"/>
      <c r="F26" s="163">
        <v>2000</v>
      </c>
      <c r="G26" s="104" t="s">
        <v>0</v>
      </c>
      <c r="H2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2000</v>
      </c>
      <c r="I26" s="117" t="str">
        <f>IF(Sklop10[[#This Row],[ZAHTEVANA SHEMA KAKOVOSTI]]&lt;&gt;"",Sklop10[[#This Row],[Preračunana masa/volumen/kos na enoto kg]],"")</f>
        <v/>
      </c>
      <c r="J26" s="145"/>
      <c r="K26" s="142" t="s">
        <v>114</v>
      </c>
      <c r="L26" s="142" t="s">
        <v>114</v>
      </c>
      <c r="M26" s="142" t="s">
        <v>114</v>
      </c>
      <c r="N26" s="148"/>
      <c r="O26" s="141" t="s">
        <v>114</v>
      </c>
      <c r="P26" s="149"/>
      <c r="Q26" s="148">
        <f>+Sklop10[[#This Row],[cena/enota brez DDV v EUR]]*Sklop10[[#This Row],[Stopnja DDV (%)]]</f>
        <v>0</v>
      </c>
      <c r="R26" s="148">
        <f>+Sklop10[[#This Row],[cena/enota brez DDV v EUR]]+Sklop10[[#This Row],[Davek (EUR)]]</f>
        <v>0</v>
      </c>
      <c r="S26" s="148">
        <f>+Sklop10[[#This Row],[cena/enota brez DDV v EUR]]*Sklop10[[#This Row],[Okvirna količina]]</f>
        <v>0</v>
      </c>
      <c r="T26" s="150">
        <f>+Sklop10[[#This Row],[Končna cena/enoto mere (EUR) z DDV]]*Sklop10[[#This Row],[Okvirna količina]]</f>
        <v>0</v>
      </c>
      <c r="U26" s="141" t="s">
        <v>114</v>
      </c>
    </row>
    <row r="27" spans="1:21" s="55" customFormat="1" ht="12">
      <c r="A27" s="79" t="s">
        <v>13</v>
      </c>
      <c r="B27" s="162" t="s">
        <v>344</v>
      </c>
      <c r="C27" s="77" t="s">
        <v>114</v>
      </c>
      <c r="D27" s="457" t="s">
        <v>0</v>
      </c>
      <c r="E27" s="100"/>
      <c r="F27" s="163">
        <v>130</v>
      </c>
      <c r="G27" s="104" t="s">
        <v>0</v>
      </c>
      <c r="H2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130</v>
      </c>
      <c r="I27" s="80" t="str">
        <f>IF(Sklop10[[#This Row],[ZAHTEVANA SHEMA KAKOVOSTI]]&lt;&gt;"",Sklop10[[#This Row],[Preračunana masa/volumen/kos na enoto kg]],"")</f>
        <v/>
      </c>
      <c r="J27" s="88"/>
      <c r="K27" s="142" t="s">
        <v>114</v>
      </c>
      <c r="L27" s="142" t="s">
        <v>114</v>
      </c>
      <c r="M27" s="142" t="s">
        <v>114</v>
      </c>
      <c r="N27" s="86"/>
      <c r="O27" s="141" t="s">
        <v>114</v>
      </c>
      <c r="P27" s="91"/>
      <c r="Q27" s="86">
        <f>+Sklop10[[#This Row],[cena/enota brez DDV v EUR]]*Sklop10[[#This Row],[Stopnja DDV (%)]]</f>
        <v>0</v>
      </c>
      <c r="R27" s="86">
        <f>+Sklop10[[#This Row],[cena/enota brez DDV v EUR]]+Sklop10[[#This Row],[Davek (EUR)]]</f>
        <v>0</v>
      </c>
      <c r="S27" s="86">
        <f>+Sklop10[[#This Row],[cena/enota brez DDV v EUR]]*Sklop10[[#This Row],[Okvirna količina]]</f>
        <v>0</v>
      </c>
      <c r="T27" s="86">
        <f>+Sklop10[[#This Row],[Končna cena/enoto mere (EUR) z DDV]]*Sklop10[[#This Row],[Okvirna količina]]</f>
        <v>0</v>
      </c>
      <c r="U27" s="141" t="s">
        <v>114</v>
      </c>
    </row>
    <row r="28" spans="1:21" s="55" customFormat="1" ht="12">
      <c r="A28" s="79" t="s">
        <v>14</v>
      </c>
      <c r="B28" s="162" t="s">
        <v>345</v>
      </c>
      <c r="C28" s="77" t="s">
        <v>114</v>
      </c>
      <c r="D28" s="457" t="s">
        <v>0</v>
      </c>
      <c r="E28" s="100"/>
      <c r="F28" s="163">
        <v>200</v>
      </c>
      <c r="G28" s="104" t="s">
        <v>0</v>
      </c>
      <c r="H2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8" s="117" t="str">
        <f>IF(Sklop10[[#This Row],[ZAHTEVANA SHEMA KAKOVOSTI]]&lt;&gt;"",Sklop10[[#This Row],[Preračunana masa/volumen/kos na enoto kg]],"")</f>
        <v/>
      </c>
      <c r="J28" s="145"/>
      <c r="K28" s="142" t="s">
        <v>114</v>
      </c>
      <c r="L28" s="142" t="s">
        <v>114</v>
      </c>
      <c r="M28" s="142" t="s">
        <v>114</v>
      </c>
      <c r="N28" s="148"/>
      <c r="O28" s="141" t="s">
        <v>114</v>
      </c>
      <c r="P28" s="149"/>
      <c r="Q28" s="148">
        <f>+Sklop10[[#This Row],[cena/enota brez DDV v EUR]]*Sklop10[[#This Row],[Stopnja DDV (%)]]</f>
        <v>0</v>
      </c>
      <c r="R28" s="148">
        <f>+Sklop10[[#This Row],[cena/enota brez DDV v EUR]]+Sklop10[[#This Row],[Davek (EUR)]]</f>
        <v>0</v>
      </c>
      <c r="S28" s="148">
        <f>+Sklop10[[#This Row],[cena/enota brez DDV v EUR]]*Sklop10[[#This Row],[Okvirna količina]]</f>
        <v>0</v>
      </c>
      <c r="T28" s="150">
        <f>+Sklop10[[#This Row],[Končna cena/enoto mere (EUR) z DDV]]*Sklop10[[#This Row],[Okvirna količina]]</f>
        <v>0</v>
      </c>
      <c r="U28" s="141" t="s">
        <v>114</v>
      </c>
    </row>
    <row r="29" spans="1:21" s="55" customFormat="1" ht="12">
      <c r="A29" s="79" t="s">
        <v>15</v>
      </c>
      <c r="B29" s="162" t="s">
        <v>346</v>
      </c>
      <c r="C29" s="77" t="s">
        <v>114</v>
      </c>
      <c r="D29" s="457" t="s">
        <v>0</v>
      </c>
      <c r="E29" s="100"/>
      <c r="F29" s="163">
        <v>340</v>
      </c>
      <c r="G29" s="104" t="s">
        <v>0</v>
      </c>
      <c r="H2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340</v>
      </c>
      <c r="I29" s="117" t="str">
        <f>IF(Sklop10[[#This Row],[ZAHTEVANA SHEMA KAKOVOSTI]]&lt;&gt;"",Sklop10[[#This Row],[Preračunana masa/volumen/kos na enoto kg]],"")</f>
        <v/>
      </c>
      <c r="J29" s="145"/>
      <c r="K29" s="142" t="s">
        <v>114</v>
      </c>
      <c r="L29" s="142" t="s">
        <v>114</v>
      </c>
      <c r="M29" s="142" t="s">
        <v>114</v>
      </c>
      <c r="N29" s="148"/>
      <c r="O29" s="141" t="s">
        <v>114</v>
      </c>
      <c r="P29" s="149"/>
      <c r="Q29" s="148">
        <f>+Sklop10[[#This Row],[cena/enota brez DDV v EUR]]*Sklop10[[#This Row],[Stopnja DDV (%)]]</f>
        <v>0</v>
      </c>
      <c r="R29" s="148">
        <f>+Sklop10[[#This Row],[cena/enota brez DDV v EUR]]+Sklop10[[#This Row],[Davek (EUR)]]</f>
        <v>0</v>
      </c>
      <c r="S29" s="148">
        <f>+Sklop10[[#This Row],[cena/enota brez DDV v EUR]]*Sklop10[[#This Row],[Okvirna količina]]</f>
        <v>0</v>
      </c>
      <c r="T29" s="150">
        <f>+Sklop10[[#This Row],[Končna cena/enoto mere (EUR) z DDV]]*Sklop10[[#This Row],[Okvirna količina]]</f>
        <v>0</v>
      </c>
      <c r="U29" s="141" t="s">
        <v>114</v>
      </c>
    </row>
    <row r="30" spans="1:21" s="55" customFormat="1" ht="12">
      <c r="A30" s="79" t="s">
        <v>16</v>
      </c>
      <c r="B30" s="162" t="s">
        <v>347</v>
      </c>
      <c r="C30" s="77" t="s">
        <v>114</v>
      </c>
      <c r="D30" s="457" t="s">
        <v>0</v>
      </c>
      <c r="E30" s="100"/>
      <c r="F30" s="163">
        <v>40</v>
      </c>
      <c r="G30" s="104" t="s">
        <v>0</v>
      </c>
      <c r="H3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30" s="117" t="str">
        <f>IF(Sklop10[[#This Row],[ZAHTEVANA SHEMA KAKOVOSTI]]&lt;&gt;"",Sklop10[[#This Row],[Preračunana masa/volumen/kos na enoto kg]],"")</f>
        <v/>
      </c>
      <c r="J30" s="145"/>
      <c r="K30" s="142" t="s">
        <v>114</v>
      </c>
      <c r="L30" s="142" t="s">
        <v>114</v>
      </c>
      <c r="M30" s="142" t="s">
        <v>114</v>
      </c>
      <c r="N30" s="148"/>
      <c r="O30" s="141" t="s">
        <v>114</v>
      </c>
      <c r="P30" s="149"/>
      <c r="Q30" s="148">
        <f>+Sklop10[[#This Row],[cena/enota brez DDV v EUR]]*Sklop10[[#This Row],[Stopnja DDV (%)]]</f>
        <v>0</v>
      </c>
      <c r="R30" s="148">
        <f>+Sklop10[[#This Row],[cena/enota brez DDV v EUR]]+Sklop10[[#This Row],[Davek (EUR)]]</f>
        <v>0</v>
      </c>
      <c r="S30" s="148">
        <f>+Sklop10[[#This Row],[cena/enota brez DDV v EUR]]*Sklop10[[#This Row],[Okvirna količina]]</f>
        <v>0</v>
      </c>
      <c r="T30" s="150">
        <f>+Sklop10[[#This Row],[Končna cena/enoto mere (EUR) z DDV]]*Sklop10[[#This Row],[Okvirna količina]]</f>
        <v>0</v>
      </c>
      <c r="U30" s="141" t="s">
        <v>114</v>
      </c>
    </row>
    <row r="31" spans="1:21" s="55" customFormat="1" ht="12">
      <c r="A31" s="79" t="s">
        <v>17</v>
      </c>
      <c r="B31" s="162" t="s">
        <v>348</v>
      </c>
      <c r="C31" s="77" t="s">
        <v>114</v>
      </c>
      <c r="D31" s="457" t="s">
        <v>0</v>
      </c>
      <c r="E31" s="100"/>
      <c r="F31" s="163">
        <v>70</v>
      </c>
      <c r="G31" s="104" t="s">
        <v>0</v>
      </c>
      <c r="H3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31" s="117" t="str">
        <f>IF(Sklop10[[#This Row],[ZAHTEVANA SHEMA KAKOVOSTI]]&lt;&gt;"",Sklop10[[#This Row],[Preračunana masa/volumen/kos na enoto kg]],"")</f>
        <v/>
      </c>
      <c r="J31" s="145"/>
      <c r="K31" s="142" t="s">
        <v>114</v>
      </c>
      <c r="L31" s="142" t="s">
        <v>114</v>
      </c>
      <c r="M31" s="142" t="s">
        <v>114</v>
      </c>
      <c r="N31" s="148"/>
      <c r="O31" s="141" t="s">
        <v>114</v>
      </c>
      <c r="P31" s="149"/>
      <c r="Q31" s="148">
        <f>+Sklop10[[#This Row],[cena/enota brez DDV v EUR]]*Sklop10[[#This Row],[Stopnja DDV (%)]]</f>
        <v>0</v>
      </c>
      <c r="R31" s="148">
        <f>+Sklop10[[#This Row],[cena/enota brez DDV v EUR]]+Sklop10[[#This Row],[Davek (EUR)]]</f>
        <v>0</v>
      </c>
      <c r="S31" s="148">
        <f>+Sklop10[[#This Row],[cena/enota brez DDV v EUR]]*Sklop10[[#This Row],[Okvirna količina]]</f>
        <v>0</v>
      </c>
      <c r="T31" s="150">
        <f>+Sklop10[[#This Row],[Končna cena/enoto mere (EUR) z DDV]]*Sklop10[[#This Row],[Okvirna količina]]</f>
        <v>0</v>
      </c>
      <c r="U31" s="141" t="s">
        <v>114</v>
      </c>
    </row>
    <row r="32" spans="1:21" s="55" customFormat="1" ht="12">
      <c r="A32" s="79" t="s">
        <v>18</v>
      </c>
      <c r="B32" s="162" t="s">
        <v>349</v>
      </c>
      <c r="C32" s="77" t="s">
        <v>114</v>
      </c>
      <c r="D32" s="457" t="s">
        <v>0</v>
      </c>
      <c r="E32" s="100"/>
      <c r="F32" s="163">
        <v>100</v>
      </c>
      <c r="G32" s="104" t="s">
        <v>0</v>
      </c>
      <c r="H3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2" s="117" t="str">
        <f>IF(Sklop10[[#This Row],[ZAHTEVANA SHEMA KAKOVOSTI]]&lt;&gt;"",Sklop10[[#This Row],[Preračunana masa/volumen/kos na enoto kg]],"")</f>
        <v/>
      </c>
      <c r="J32" s="145"/>
      <c r="K32" s="142" t="s">
        <v>114</v>
      </c>
      <c r="L32" s="142" t="s">
        <v>114</v>
      </c>
      <c r="M32" s="142" t="s">
        <v>114</v>
      </c>
      <c r="N32" s="148"/>
      <c r="O32" s="141" t="s">
        <v>114</v>
      </c>
      <c r="P32" s="149"/>
      <c r="Q32" s="148">
        <f>+Sklop10[[#This Row],[cena/enota brez DDV v EUR]]*Sklop10[[#This Row],[Stopnja DDV (%)]]</f>
        <v>0</v>
      </c>
      <c r="R32" s="148">
        <f>+Sklop10[[#This Row],[cena/enota brez DDV v EUR]]+Sklop10[[#This Row],[Davek (EUR)]]</f>
        <v>0</v>
      </c>
      <c r="S32" s="148">
        <f>+Sklop10[[#This Row],[cena/enota brez DDV v EUR]]*Sklop10[[#This Row],[Okvirna količina]]</f>
        <v>0</v>
      </c>
      <c r="T32" s="150">
        <f>+Sklop10[[#This Row],[Končna cena/enoto mere (EUR) z DDV]]*Sklop10[[#This Row],[Okvirna količina]]</f>
        <v>0</v>
      </c>
      <c r="U32" s="141" t="s">
        <v>114</v>
      </c>
    </row>
    <row r="33" spans="1:21" s="55" customFormat="1" ht="12">
      <c r="A33" s="79" t="s">
        <v>19</v>
      </c>
      <c r="B33" s="162" t="s">
        <v>350</v>
      </c>
      <c r="C33" s="77" t="s">
        <v>114</v>
      </c>
      <c r="D33" s="457" t="s">
        <v>0</v>
      </c>
      <c r="E33" s="100"/>
      <c r="F33" s="163">
        <v>1200</v>
      </c>
      <c r="G33" s="104" t="s">
        <v>0</v>
      </c>
      <c r="H33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1200</v>
      </c>
      <c r="I33" s="117" t="str">
        <f>IF(Sklop10[[#This Row],[ZAHTEVANA SHEMA KAKOVOSTI]]&lt;&gt;"",Sklop10[[#This Row],[Preračunana masa/volumen/kos na enoto kg]],"")</f>
        <v/>
      </c>
      <c r="J33" s="145"/>
      <c r="K33" s="142" t="s">
        <v>114</v>
      </c>
      <c r="L33" s="142" t="s">
        <v>114</v>
      </c>
      <c r="M33" s="142" t="s">
        <v>114</v>
      </c>
      <c r="N33" s="148"/>
      <c r="O33" s="141" t="s">
        <v>114</v>
      </c>
      <c r="P33" s="149"/>
      <c r="Q33" s="148">
        <f>+Sklop10[[#This Row],[cena/enota brez DDV v EUR]]*Sklop10[[#This Row],[Stopnja DDV (%)]]</f>
        <v>0</v>
      </c>
      <c r="R33" s="148">
        <f>+Sklop10[[#This Row],[cena/enota brez DDV v EUR]]+Sklop10[[#This Row],[Davek (EUR)]]</f>
        <v>0</v>
      </c>
      <c r="S33" s="148">
        <f>+Sklop10[[#This Row],[cena/enota brez DDV v EUR]]*Sklop10[[#This Row],[Okvirna količina]]</f>
        <v>0</v>
      </c>
      <c r="T33" s="150">
        <f>+Sklop10[[#This Row],[Končna cena/enoto mere (EUR) z DDV]]*Sklop10[[#This Row],[Okvirna količina]]</f>
        <v>0</v>
      </c>
      <c r="U33" s="141" t="s">
        <v>114</v>
      </c>
    </row>
    <row r="34" spans="1:21" s="55" customFormat="1" ht="12">
      <c r="A34" s="79" t="s">
        <v>20</v>
      </c>
      <c r="B34" s="162" t="s">
        <v>351</v>
      </c>
      <c r="C34" s="77" t="s">
        <v>114</v>
      </c>
      <c r="D34" s="457" t="s">
        <v>0</v>
      </c>
      <c r="E34" s="100"/>
      <c r="F34" s="163">
        <v>270</v>
      </c>
      <c r="G34" s="104" t="s">
        <v>0</v>
      </c>
      <c r="H34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270</v>
      </c>
      <c r="I34" s="117" t="str">
        <f>IF(Sklop10[[#This Row],[ZAHTEVANA SHEMA KAKOVOSTI]]&lt;&gt;"",Sklop10[[#This Row],[Preračunana masa/volumen/kos na enoto kg]],"")</f>
        <v/>
      </c>
      <c r="J34" s="145"/>
      <c r="K34" s="142" t="s">
        <v>114</v>
      </c>
      <c r="L34" s="142" t="s">
        <v>114</v>
      </c>
      <c r="M34" s="142" t="s">
        <v>114</v>
      </c>
      <c r="N34" s="148"/>
      <c r="O34" s="141" t="s">
        <v>114</v>
      </c>
      <c r="P34" s="149"/>
      <c r="Q34" s="148">
        <f>+Sklop10[[#This Row],[cena/enota brez DDV v EUR]]*Sklop10[[#This Row],[Stopnja DDV (%)]]</f>
        <v>0</v>
      </c>
      <c r="R34" s="148">
        <f>+Sklop10[[#This Row],[cena/enota brez DDV v EUR]]+Sklop10[[#This Row],[Davek (EUR)]]</f>
        <v>0</v>
      </c>
      <c r="S34" s="148">
        <f>+Sklop10[[#This Row],[cena/enota brez DDV v EUR]]*Sklop10[[#This Row],[Okvirna količina]]</f>
        <v>0</v>
      </c>
      <c r="T34" s="150">
        <f>+Sklop10[[#This Row],[Končna cena/enoto mere (EUR) z DDV]]*Sklop10[[#This Row],[Okvirna količina]]</f>
        <v>0</v>
      </c>
      <c r="U34" s="141" t="s">
        <v>114</v>
      </c>
    </row>
    <row r="35" spans="1:21" s="55" customFormat="1" ht="12">
      <c r="A35" s="79" t="s">
        <v>21</v>
      </c>
      <c r="B35" s="162" t="s">
        <v>352</v>
      </c>
      <c r="C35" s="77" t="s">
        <v>114</v>
      </c>
      <c r="D35" s="457" t="s">
        <v>0</v>
      </c>
      <c r="E35" s="100"/>
      <c r="F35" s="163">
        <v>150</v>
      </c>
      <c r="G35" s="104" t="s">
        <v>0</v>
      </c>
      <c r="H35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35" s="117" t="str">
        <f>IF(Sklop10[[#This Row],[ZAHTEVANA SHEMA KAKOVOSTI]]&lt;&gt;"",Sklop10[[#This Row],[Preračunana masa/volumen/kos na enoto kg]],"")</f>
        <v/>
      </c>
      <c r="J35" s="145"/>
      <c r="K35" s="142" t="s">
        <v>114</v>
      </c>
      <c r="L35" s="142" t="s">
        <v>114</v>
      </c>
      <c r="M35" s="142" t="s">
        <v>114</v>
      </c>
      <c r="N35" s="148"/>
      <c r="O35" s="141" t="s">
        <v>114</v>
      </c>
      <c r="P35" s="149"/>
      <c r="Q35" s="148">
        <f>+Sklop10[[#This Row],[cena/enota brez DDV v EUR]]*Sklop10[[#This Row],[Stopnja DDV (%)]]</f>
        <v>0</v>
      </c>
      <c r="R35" s="148">
        <f>+Sklop10[[#This Row],[cena/enota brez DDV v EUR]]+Sklop10[[#This Row],[Davek (EUR)]]</f>
        <v>0</v>
      </c>
      <c r="S35" s="148">
        <f>+Sklop10[[#This Row],[cena/enota brez DDV v EUR]]*Sklop10[[#This Row],[Okvirna količina]]</f>
        <v>0</v>
      </c>
      <c r="T35" s="150">
        <f>+Sklop10[[#This Row],[Končna cena/enoto mere (EUR) z DDV]]*Sklop10[[#This Row],[Okvirna količina]]</f>
        <v>0</v>
      </c>
      <c r="U35" s="141" t="s">
        <v>114</v>
      </c>
    </row>
    <row r="36" spans="1:21" s="55" customFormat="1" ht="12">
      <c r="A36" s="79" t="s">
        <v>22</v>
      </c>
      <c r="B36" s="162" t="s">
        <v>353</v>
      </c>
      <c r="C36" s="77" t="s">
        <v>114</v>
      </c>
      <c r="D36" s="457" t="s">
        <v>0</v>
      </c>
      <c r="E36" s="100"/>
      <c r="F36" s="163">
        <v>600</v>
      </c>
      <c r="G36" s="104" t="s">
        <v>0</v>
      </c>
      <c r="H3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36" s="80" t="str">
        <f>IF(Sklop10[[#This Row],[ZAHTEVANA SHEMA KAKOVOSTI]]&lt;&gt;"",Sklop10[[#This Row],[Preračunana masa/volumen/kos na enoto kg]],"")</f>
        <v/>
      </c>
      <c r="J36" s="88"/>
      <c r="K36" s="142" t="s">
        <v>114</v>
      </c>
      <c r="L36" s="142" t="s">
        <v>114</v>
      </c>
      <c r="M36" s="142" t="s">
        <v>114</v>
      </c>
      <c r="N36" s="86"/>
      <c r="O36" s="141" t="s">
        <v>114</v>
      </c>
      <c r="P36" s="91"/>
      <c r="Q36" s="86">
        <f>+Sklop10[[#This Row],[cena/enota brez DDV v EUR]]*Sklop10[[#This Row],[Stopnja DDV (%)]]</f>
        <v>0</v>
      </c>
      <c r="R36" s="86">
        <f>+Sklop10[[#This Row],[cena/enota brez DDV v EUR]]+Sklop10[[#This Row],[Davek (EUR)]]</f>
        <v>0</v>
      </c>
      <c r="S36" s="86">
        <f>+Sklop10[[#This Row],[cena/enota brez DDV v EUR]]*Sklop10[[#This Row],[Okvirna količina]]</f>
        <v>0</v>
      </c>
      <c r="T36" s="86">
        <f>+Sklop10[[#This Row],[Končna cena/enoto mere (EUR) z DDV]]*Sklop10[[#This Row],[Okvirna količina]]</f>
        <v>0</v>
      </c>
      <c r="U36" s="141" t="s">
        <v>114</v>
      </c>
    </row>
    <row r="37" spans="1:21" s="55" customFormat="1" ht="12">
      <c r="A37" s="79" t="s">
        <v>23</v>
      </c>
      <c r="B37" s="162" t="s">
        <v>354</v>
      </c>
      <c r="C37" s="77" t="s">
        <v>114</v>
      </c>
      <c r="D37" s="457" t="s">
        <v>0</v>
      </c>
      <c r="E37" s="100"/>
      <c r="F37" s="163">
        <v>200</v>
      </c>
      <c r="G37" s="104" t="s">
        <v>0</v>
      </c>
      <c r="H3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7" s="117" t="str">
        <f>IF(Sklop10[[#This Row],[ZAHTEVANA SHEMA KAKOVOSTI]]&lt;&gt;"",Sklop10[[#This Row],[Preračunana masa/volumen/kos na enoto kg]],"")</f>
        <v/>
      </c>
      <c r="J37" s="145"/>
      <c r="K37" s="142" t="s">
        <v>114</v>
      </c>
      <c r="L37" s="142" t="s">
        <v>114</v>
      </c>
      <c r="M37" s="142" t="s">
        <v>114</v>
      </c>
      <c r="N37" s="148"/>
      <c r="O37" s="141" t="s">
        <v>114</v>
      </c>
      <c r="P37" s="149"/>
      <c r="Q37" s="148">
        <f>+Sklop10[[#This Row],[cena/enota brez DDV v EUR]]*Sklop10[[#This Row],[Stopnja DDV (%)]]</f>
        <v>0</v>
      </c>
      <c r="R37" s="148">
        <f>+Sklop10[[#This Row],[cena/enota brez DDV v EUR]]+Sklop10[[#This Row],[Davek (EUR)]]</f>
        <v>0</v>
      </c>
      <c r="S37" s="148">
        <f>+Sklop10[[#This Row],[cena/enota brez DDV v EUR]]*Sklop10[[#This Row],[Okvirna količina]]</f>
        <v>0</v>
      </c>
      <c r="T37" s="150">
        <f>+Sklop10[[#This Row],[Končna cena/enoto mere (EUR) z DDV]]*Sklop10[[#This Row],[Okvirna količina]]</f>
        <v>0</v>
      </c>
      <c r="U37" s="141" t="s">
        <v>114</v>
      </c>
    </row>
    <row r="38" spans="1:21" s="55" customFormat="1" ht="12">
      <c r="A38" s="79" t="s">
        <v>24</v>
      </c>
      <c r="B38" s="162" t="s">
        <v>355</v>
      </c>
      <c r="C38" s="77" t="s">
        <v>114</v>
      </c>
      <c r="D38" s="457" t="s">
        <v>0</v>
      </c>
      <c r="E38" s="100"/>
      <c r="F38" s="163">
        <v>270</v>
      </c>
      <c r="G38" s="104" t="s">
        <v>0</v>
      </c>
      <c r="H3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270</v>
      </c>
      <c r="I38" s="80" t="str">
        <f>IF(Sklop10[[#This Row],[ZAHTEVANA SHEMA KAKOVOSTI]]&lt;&gt;"",Sklop10[[#This Row],[Preračunana masa/volumen/kos na enoto kg]],"")</f>
        <v/>
      </c>
      <c r="J38" s="88"/>
      <c r="K38" s="142" t="s">
        <v>114</v>
      </c>
      <c r="L38" s="142" t="s">
        <v>114</v>
      </c>
      <c r="M38" s="142" t="s">
        <v>114</v>
      </c>
      <c r="N38" s="86"/>
      <c r="O38" s="141" t="s">
        <v>114</v>
      </c>
      <c r="P38" s="91"/>
      <c r="Q38" s="86">
        <f>+Sklop10[[#This Row],[cena/enota brez DDV v EUR]]*Sklop10[[#This Row],[Stopnja DDV (%)]]</f>
        <v>0</v>
      </c>
      <c r="R38" s="86">
        <f>+Sklop10[[#This Row],[cena/enota brez DDV v EUR]]+Sklop10[[#This Row],[Davek (EUR)]]</f>
        <v>0</v>
      </c>
      <c r="S38" s="86">
        <f>+Sklop10[[#This Row],[cena/enota brez DDV v EUR]]*Sklop10[[#This Row],[Okvirna količina]]</f>
        <v>0</v>
      </c>
      <c r="T38" s="86">
        <f>+Sklop10[[#This Row],[Končna cena/enoto mere (EUR) z DDV]]*Sklop10[[#This Row],[Okvirna količina]]</f>
        <v>0</v>
      </c>
      <c r="U38" s="141" t="s">
        <v>114</v>
      </c>
    </row>
    <row r="39" spans="1:21" s="55" customFormat="1" ht="12">
      <c r="A39" s="79" t="s">
        <v>25</v>
      </c>
      <c r="B39" s="162" t="s">
        <v>356</v>
      </c>
      <c r="C39" s="77" t="s">
        <v>114</v>
      </c>
      <c r="D39" s="457" t="s">
        <v>0</v>
      </c>
      <c r="E39" s="100"/>
      <c r="F39" s="163">
        <v>1200</v>
      </c>
      <c r="G39" s="104" t="s">
        <v>0</v>
      </c>
      <c r="H3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1200</v>
      </c>
      <c r="I39" s="117" t="str">
        <f>IF(Sklop10[[#This Row],[ZAHTEVANA SHEMA KAKOVOSTI]]&lt;&gt;"",Sklop10[[#This Row],[Preračunana masa/volumen/kos na enoto kg]],"")</f>
        <v/>
      </c>
      <c r="J39" s="145"/>
      <c r="K39" s="142" t="s">
        <v>114</v>
      </c>
      <c r="L39" s="142" t="s">
        <v>114</v>
      </c>
      <c r="M39" s="142" t="s">
        <v>114</v>
      </c>
      <c r="N39" s="148"/>
      <c r="O39" s="141" t="s">
        <v>114</v>
      </c>
      <c r="P39" s="149"/>
      <c r="Q39" s="148">
        <f>+Sklop10[[#This Row],[cena/enota brez DDV v EUR]]*Sklop10[[#This Row],[Stopnja DDV (%)]]</f>
        <v>0</v>
      </c>
      <c r="R39" s="148">
        <f>+Sklop10[[#This Row],[cena/enota brez DDV v EUR]]+Sklop10[[#This Row],[Davek (EUR)]]</f>
        <v>0</v>
      </c>
      <c r="S39" s="148">
        <f>+Sklop10[[#This Row],[cena/enota brez DDV v EUR]]*Sklop10[[#This Row],[Okvirna količina]]</f>
        <v>0</v>
      </c>
      <c r="T39" s="150">
        <f>+Sklop10[[#This Row],[Končna cena/enoto mere (EUR) z DDV]]*Sklop10[[#This Row],[Okvirna količina]]</f>
        <v>0</v>
      </c>
      <c r="U39" s="141" t="s">
        <v>114</v>
      </c>
    </row>
    <row r="40" spans="1:21" s="55" customFormat="1" ht="12">
      <c r="A40" s="79" t="s">
        <v>26</v>
      </c>
      <c r="B40" s="162" t="s">
        <v>357</v>
      </c>
      <c r="C40" s="77" t="s">
        <v>114</v>
      </c>
      <c r="D40" s="457" t="s">
        <v>0</v>
      </c>
      <c r="E40" s="100"/>
      <c r="F40" s="163">
        <v>550</v>
      </c>
      <c r="G40" s="104" t="s">
        <v>0</v>
      </c>
      <c r="H4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550</v>
      </c>
      <c r="I40" s="117" t="str">
        <f>IF(Sklop10[[#This Row],[ZAHTEVANA SHEMA KAKOVOSTI]]&lt;&gt;"",Sklop10[[#This Row],[Preračunana masa/volumen/kos na enoto kg]],"")</f>
        <v/>
      </c>
      <c r="J40" s="145"/>
      <c r="K40" s="142" t="s">
        <v>114</v>
      </c>
      <c r="L40" s="142" t="s">
        <v>114</v>
      </c>
      <c r="M40" s="142" t="s">
        <v>114</v>
      </c>
      <c r="N40" s="148"/>
      <c r="O40" s="141" t="s">
        <v>114</v>
      </c>
      <c r="P40" s="149"/>
      <c r="Q40" s="148">
        <f>+Sklop10[[#This Row],[cena/enota brez DDV v EUR]]*Sklop10[[#This Row],[Stopnja DDV (%)]]</f>
        <v>0</v>
      </c>
      <c r="R40" s="148">
        <f>+Sklop10[[#This Row],[cena/enota brez DDV v EUR]]+Sklop10[[#This Row],[Davek (EUR)]]</f>
        <v>0</v>
      </c>
      <c r="S40" s="148">
        <f>+Sklop10[[#This Row],[cena/enota brez DDV v EUR]]*Sklop10[[#This Row],[Okvirna količina]]</f>
        <v>0</v>
      </c>
      <c r="T40" s="150">
        <f>+Sklop10[[#This Row],[Končna cena/enoto mere (EUR) z DDV]]*Sklop10[[#This Row],[Okvirna količina]]</f>
        <v>0</v>
      </c>
      <c r="U40" s="141" t="s">
        <v>114</v>
      </c>
    </row>
    <row r="41" spans="1:21" s="55" customFormat="1" ht="12">
      <c r="A41" s="79" t="s">
        <v>27</v>
      </c>
      <c r="B41" s="162" t="s">
        <v>793</v>
      </c>
      <c r="C41" s="77" t="s">
        <v>114</v>
      </c>
      <c r="D41" s="457" t="s">
        <v>0</v>
      </c>
      <c r="E41" s="100"/>
      <c r="F41" s="163">
        <v>2000</v>
      </c>
      <c r="G41" s="104" t="s">
        <v>0</v>
      </c>
      <c r="H4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2000</v>
      </c>
      <c r="I41" s="117" t="str">
        <f>IF(Sklop10[[#This Row],[ZAHTEVANA SHEMA KAKOVOSTI]]&lt;&gt;"",Sklop10[[#This Row],[Preračunana masa/volumen/kos na enoto kg]],"")</f>
        <v/>
      </c>
      <c r="J41" s="145"/>
      <c r="K41" s="142" t="s">
        <v>114</v>
      </c>
      <c r="L41" s="142" t="s">
        <v>114</v>
      </c>
      <c r="M41" s="142" t="s">
        <v>114</v>
      </c>
      <c r="N41" s="148"/>
      <c r="O41" s="141" t="s">
        <v>114</v>
      </c>
      <c r="P41" s="149"/>
      <c r="Q41" s="148">
        <f>+Sklop10[[#This Row],[cena/enota brez DDV v EUR]]*Sklop10[[#This Row],[Stopnja DDV (%)]]</f>
        <v>0</v>
      </c>
      <c r="R41" s="148">
        <f>+Sklop10[[#This Row],[cena/enota brez DDV v EUR]]+Sklop10[[#This Row],[Davek (EUR)]]</f>
        <v>0</v>
      </c>
      <c r="S41" s="148">
        <f>+Sklop10[[#This Row],[cena/enota brez DDV v EUR]]*Sklop10[[#This Row],[Okvirna količina]]</f>
        <v>0</v>
      </c>
      <c r="T41" s="150">
        <f>+Sklop10[[#This Row],[Končna cena/enoto mere (EUR) z DDV]]*Sklop10[[#This Row],[Okvirna količina]]</f>
        <v>0</v>
      </c>
      <c r="U41" s="141" t="s">
        <v>114</v>
      </c>
    </row>
    <row r="42" spans="1:21" s="55" customFormat="1" ht="12">
      <c r="A42" s="79" t="s">
        <v>28</v>
      </c>
      <c r="B42" s="162" t="s">
        <v>358</v>
      </c>
      <c r="C42" s="77" t="s">
        <v>114</v>
      </c>
      <c r="D42" s="457" t="s">
        <v>0</v>
      </c>
      <c r="E42" s="100"/>
      <c r="F42" s="163">
        <v>1000</v>
      </c>
      <c r="G42" s="104" t="s">
        <v>0</v>
      </c>
      <c r="H4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42" s="117" t="str">
        <f>IF(Sklop10[[#This Row],[ZAHTEVANA SHEMA KAKOVOSTI]]&lt;&gt;"",Sklop10[[#This Row],[Preračunana masa/volumen/kos na enoto kg]],"")</f>
        <v/>
      </c>
      <c r="J42" s="145"/>
      <c r="K42" s="142" t="s">
        <v>114</v>
      </c>
      <c r="L42" s="142" t="s">
        <v>114</v>
      </c>
      <c r="M42" s="142" t="s">
        <v>114</v>
      </c>
      <c r="N42" s="148"/>
      <c r="O42" s="141" t="s">
        <v>114</v>
      </c>
      <c r="P42" s="149"/>
      <c r="Q42" s="148">
        <f>+Sklop10[[#This Row],[cena/enota brez DDV v EUR]]*Sklop10[[#This Row],[Stopnja DDV (%)]]</f>
        <v>0</v>
      </c>
      <c r="R42" s="148">
        <f>+Sklop10[[#This Row],[cena/enota brez DDV v EUR]]+Sklop10[[#This Row],[Davek (EUR)]]</f>
        <v>0</v>
      </c>
      <c r="S42" s="148">
        <f>+Sklop10[[#This Row],[cena/enota brez DDV v EUR]]*Sklop10[[#This Row],[Okvirna količina]]</f>
        <v>0</v>
      </c>
      <c r="T42" s="150">
        <f>+Sklop10[[#This Row],[Končna cena/enoto mere (EUR) z DDV]]*Sklop10[[#This Row],[Okvirna količina]]</f>
        <v>0</v>
      </c>
      <c r="U42" s="141" t="s">
        <v>114</v>
      </c>
    </row>
    <row r="43" spans="1:21" s="55" customFormat="1" ht="12">
      <c r="A43" s="79" t="s">
        <v>29</v>
      </c>
      <c r="B43" s="162" t="s">
        <v>359</v>
      </c>
      <c r="C43" s="77" t="s">
        <v>114</v>
      </c>
      <c r="D43" s="457" t="s">
        <v>0</v>
      </c>
      <c r="E43" s="100"/>
      <c r="F43" s="163">
        <v>400</v>
      </c>
      <c r="G43" s="104" t="s">
        <v>0</v>
      </c>
      <c r="H43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43" s="117" t="str">
        <f>IF(Sklop10[[#This Row],[ZAHTEVANA SHEMA KAKOVOSTI]]&lt;&gt;"",Sklop10[[#This Row],[Preračunana masa/volumen/kos na enoto kg]],"")</f>
        <v/>
      </c>
      <c r="J43" s="145"/>
      <c r="K43" s="142" t="s">
        <v>114</v>
      </c>
      <c r="L43" s="142" t="s">
        <v>114</v>
      </c>
      <c r="M43" s="142" t="s">
        <v>114</v>
      </c>
      <c r="N43" s="148"/>
      <c r="O43" s="141" t="s">
        <v>114</v>
      </c>
      <c r="P43" s="149"/>
      <c r="Q43" s="148">
        <f>+Sklop10[[#This Row],[cena/enota brez DDV v EUR]]*Sklop10[[#This Row],[Stopnja DDV (%)]]</f>
        <v>0</v>
      </c>
      <c r="R43" s="148">
        <f>+Sklop10[[#This Row],[cena/enota brez DDV v EUR]]+Sklop10[[#This Row],[Davek (EUR)]]</f>
        <v>0</v>
      </c>
      <c r="S43" s="148">
        <f>+Sklop10[[#This Row],[cena/enota brez DDV v EUR]]*Sklop10[[#This Row],[Okvirna količina]]</f>
        <v>0</v>
      </c>
      <c r="T43" s="150">
        <f>+Sklop10[[#This Row],[Končna cena/enoto mere (EUR) z DDV]]*Sklop10[[#This Row],[Okvirna količina]]</f>
        <v>0</v>
      </c>
      <c r="U43" s="141" t="s">
        <v>114</v>
      </c>
    </row>
    <row r="44" spans="1:21" s="55" customFormat="1" ht="12">
      <c r="A44" s="79" t="s">
        <v>30</v>
      </c>
      <c r="B44" s="162" t="s">
        <v>360</v>
      </c>
      <c r="C44" s="77" t="s">
        <v>114</v>
      </c>
      <c r="D44" s="457" t="s">
        <v>0</v>
      </c>
      <c r="E44" s="100"/>
      <c r="F44" s="163">
        <v>750</v>
      </c>
      <c r="G44" s="104" t="s">
        <v>0</v>
      </c>
      <c r="H44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750</v>
      </c>
      <c r="I44" s="80" t="str">
        <f>IF(Sklop10[[#This Row],[ZAHTEVANA SHEMA KAKOVOSTI]]&lt;&gt;"",Sklop10[[#This Row],[Preračunana masa/volumen/kos na enoto kg]],"")</f>
        <v/>
      </c>
      <c r="J44" s="88"/>
      <c r="K44" s="142" t="s">
        <v>114</v>
      </c>
      <c r="L44" s="142" t="s">
        <v>114</v>
      </c>
      <c r="M44" s="142" t="s">
        <v>114</v>
      </c>
      <c r="N44" s="86"/>
      <c r="O44" s="141" t="s">
        <v>114</v>
      </c>
      <c r="P44" s="91"/>
      <c r="Q44" s="86">
        <f>+Sklop10[[#This Row],[cena/enota brez DDV v EUR]]*Sklop10[[#This Row],[Stopnja DDV (%)]]</f>
        <v>0</v>
      </c>
      <c r="R44" s="86">
        <f>+Sklop10[[#This Row],[cena/enota brez DDV v EUR]]+Sklop10[[#This Row],[Davek (EUR)]]</f>
        <v>0</v>
      </c>
      <c r="S44" s="86">
        <f>+Sklop10[[#This Row],[cena/enota brez DDV v EUR]]*Sklop10[[#This Row],[Okvirna količina]]</f>
        <v>0</v>
      </c>
      <c r="T44" s="86">
        <f>+Sklop10[[#This Row],[Končna cena/enoto mere (EUR) z DDV]]*Sklop10[[#This Row],[Okvirna količina]]</f>
        <v>0</v>
      </c>
      <c r="U44" s="141" t="s">
        <v>114</v>
      </c>
    </row>
    <row r="45" spans="1:21" s="55" customFormat="1" ht="12">
      <c r="A45" s="79" t="s">
        <v>31</v>
      </c>
      <c r="B45" s="162" t="s">
        <v>361</v>
      </c>
      <c r="C45" s="77" t="s">
        <v>114</v>
      </c>
      <c r="D45" s="457" t="s">
        <v>0</v>
      </c>
      <c r="E45" s="100"/>
      <c r="F45" s="163">
        <v>350</v>
      </c>
      <c r="G45" s="104" t="s">
        <v>0</v>
      </c>
      <c r="H45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I45" s="117" t="str">
        <f>IF(Sklop10[[#This Row],[ZAHTEVANA SHEMA KAKOVOSTI]]&lt;&gt;"",Sklop10[[#This Row],[Preračunana masa/volumen/kos na enoto kg]],"")</f>
        <v/>
      </c>
      <c r="J45" s="145"/>
      <c r="K45" s="142" t="s">
        <v>114</v>
      </c>
      <c r="L45" s="142" t="s">
        <v>114</v>
      </c>
      <c r="M45" s="142" t="s">
        <v>114</v>
      </c>
      <c r="N45" s="148"/>
      <c r="O45" s="141" t="s">
        <v>114</v>
      </c>
      <c r="P45" s="149"/>
      <c r="Q45" s="148">
        <f>+Sklop10[[#This Row],[cena/enota brez DDV v EUR]]*Sklop10[[#This Row],[Stopnja DDV (%)]]</f>
        <v>0</v>
      </c>
      <c r="R45" s="148">
        <f>+Sklop10[[#This Row],[cena/enota brez DDV v EUR]]+Sklop10[[#This Row],[Davek (EUR)]]</f>
        <v>0</v>
      </c>
      <c r="S45" s="148">
        <f>+Sklop10[[#This Row],[cena/enota brez DDV v EUR]]*Sklop10[[#This Row],[Okvirna količina]]</f>
        <v>0</v>
      </c>
      <c r="T45" s="150">
        <f>+Sklop10[[#This Row],[Končna cena/enoto mere (EUR) z DDV]]*Sklop10[[#This Row],[Okvirna količina]]</f>
        <v>0</v>
      </c>
      <c r="U45" s="141" t="s">
        <v>114</v>
      </c>
    </row>
    <row r="46" spans="1:21" s="55" customFormat="1" ht="12">
      <c r="A46" s="79" t="s">
        <v>32</v>
      </c>
      <c r="B46" s="162" t="s">
        <v>362</v>
      </c>
      <c r="C46" s="77" t="s">
        <v>114</v>
      </c>
      <c r="D46" s="457" t="s">
        <v>0</v>
      </c>
      <c r="E46" s="100"/>
      <c r="F46" s="163">
        <v>40</v>
      </c>
      <c r="G46" s="104" t="s">
        <v>0</v>
      </c>
      <c r="H4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46" s="117" t="str">
        <f>IF(Sklop10[[#This Row],[ZAHTEVANA SHEMA KAKOVOSTI]]&lt;&gt;"",Sklop10[[#This Row],[Preračunana masa/volumen/kos na enoto kg]],"")</f>
        <v/>
      </c>
      <c r="J46" s="145"/>
      <c r="K46" s="142" t="s">
        <v>114</v>
      </c>
      <c r="L46" s="142" t="s">
        <v>114</v>
      </c>
      <c r="M46" s="142" t="s">
        <v>114</v>
      </c>
      <c r="N46" s="148"/>
      <c r="O46" s="141" t="s">
        <v>114</v>
      </c>
      <c r="P46" s="149"/>
      <c r="Q46" s="148">
        <f>+Sklop10[[#This Row],[cena/enota brez DDV v EUR]]*Sklop10[[#This Row],[Stopnja DDV (%)]]</f>
        <v>0</v>
      </c>
      <c r="R46" s="148">
        <f>+Sklop10[[#This Row],[cena/enota brez DDV v EUR]]+Sklop10[[#This Row],[Davek (EUR)]]</f>
        <v>0</v>
      </c>
      <c r="S46" s="148">
        <f>+Sklop10[[#This Row],[cena/enota brez DDV v EUR]]*Sklop10[[#This Row],[Okvirna količina]]</f>
        <v>0</v>
      </c>
      <c r="T46" s="150">
        <f>+Sklop10[[#This Row],[Končna cena/enoto mere (EUR) z DDV]]*Sklop10[[#This Row],[Okvirna količina]]</f>
        <v>0</v>
      </c>
      <c r="U46" s="141" t="s">
        <v>114</v>
      </c>
    </row>
    <row r="47" spans="1:21" s="55" customFormat="1" ht="12">
      <c r="A47" s="79" t="s">
        <v>33</v>
      </c>
      <c r="B47" s="162" t="s">
        <v>363</v>
      </c>
      <c r="C47" s="77" t="s">
        <v>114</v>
      </c>
      <c r="D47" s="457" t="s">
        <v>0</v>
      </c>
      <c r="E47" s="100"/>
      <c r="F47" s="163">
        <v>60</v>
      </c>
      <c r="G47" s="104" t="s">
        <v>0</v>
      </c>
      <c r="H4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47" s="117" t="str">
        <f>IF(Sklop10[[#This Row],[ZAHTEVANA SHEMA KAKOVOSTI]]&lt;&gt;"",Sklop10[[#This Row],[Preračunana masa/volumen/kos na enoto kg]],"")</f>
        <v/>
      </c>
      <c r="J47" s="145"/>
      <c r="K47" s="142" t="s">
        <v>114</v>
      </c>
      <c r="L47" s="142" t="s">
        <v>114</v>
      </c>
      <c r="M47" s="142" t="s">
        <v>114</v>
      </c>
      <c r="N47" s="148"/>
      <c r="O47" s="141" t="s">
        <v>114</v>
      </c>
      <c r="P47" s="149"/>
      <c r="Q47" s="148">
        <f>+Sklop10[[#This Row],[cena/enota brez DDV v EUR]]*Sklop10[[#This Row],[Stopnja DDV (%)]]</f>
        <v>0</v>
      </c>
      <c r="R47" s="148">
        <f>+Sklop10[[#This Row],[cena/enota brez DDV v EUR]]+Sklop10[[#This Row],[Davek (EUR)]]</f>
        <v>0</v>
      </c>
      <c r="S47" s="148">
        <f>+Sklop10[[#This Row],[cena/enota brez DDV v EUR]]*Sklop10[[#This Row],[Okvirna količina]]</f>
        <v>0</v>
      </c>
      <c r="T47" s="150">
        <f>+Sklop10[[#This Row],[Končna cena/enoto mere (EUR) z DDV]]*Sklop10[[#This Row],[Okvirna količina]]</f>
        <v>0</v>
      </c>
      <c r="U47" s="141" t="s">
        <v>114</v>
      </c>
    </row>
    <row r="48" spans="1:21" s="55" customFormat="1" ht="12">
      <c r="A48" s="79" t="s">
        <v>34</v>
      </c>
      <c r="B48" s="162" t="s">
        <v>364</v>
      </c>
      <c r="C48" s="77" t="s">
        <v>114</v>
      </c>
      <c r="D48" s="457" t="s">
        <v>0</v>
      </c>
      <c r="E48" s="100"/>
      <c r="F48" s="163">
        <v>20</v>
      </c>
      <c r="G48" s="104" t="s">
        <v>0</v>
      </c>
      <c r="H4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48" s="117" t="str">
        <f>IF(Sklop10[[#This Row],[ZAHTEVANA SHEMA KAKOVOSTI]]&lt;&gt;"",Sklop10[[#This Row],[Preračunana masa/volumen/kos na enoto kg]],"")</f>
        <v/>
      </c>
      <c r="J48" s="145"/>
      <c r="K48" s="142" t="s">
        <v>114</v>
      </c>
      <c r="L48" s="142" t="s">
        <v>114</v>
      </c>
      <c r="M48" s="142" t="s">
        <v>114</v>
      </c>
      <c r="N48" s="148"/>
      <c r="O48" s="141" t="s">
        <v>114</v>
      </c>
      <c r="P48" s="149"/>
      <c r="Q48" s="148">
        <f>+Sklop10[[#This Row],[cena/enota brez DDV v EUR]]*Sklop10[[#This Row],[Stopnja DDV (%)]]</f>
        <v>0</v>
      </c>
      <c r="R48" s="148">
        <f>+Sklop10[[#This Row],[cena/enota brez DDV v EUR]]+Sklop10[[#This Row],[Davek (EUR)]]</f>
        <v>0</v>
      </c>
      <c r="S48" s="148">
        <f>+Sklop10[[#This Row],[cena/enota brez DDV v EUR]]*Sklop10[[#This Row],[Okvirna količina]]</f>
        <v>0</v>
      </c>
      <c r="T48" s="150">
        <f>+Sklop10[[#This Row],[Končna cena/enoto mere (EUR) z DDV]]*Sklop10[[#This Row],[Okvirna količina]]</f>
        <v>0</v>
      </c>
      <c r="U48" s="141" t="s">
        <v>114</v>
      </c>
    </row>
    <row r="49" spans="1:21" s="55" customFormat="1" ht="12">
      <c r="A49" s="79" t="s">
        <v>35</v>
      </c>
      <c r="B49" s="162" t="s">
        <v>365</v>
      </c>
      <c r="C49" s="77" t="s">
        <v>114</v>
      </c>
      <c r="D49" s="457" t="s">
        <v>0</v>
      </c>
      <c r="E49" s="100"/>
      <c r="F49" s="163">
        <v>270</v>
      </c>
      <c r="G49" s="104" t="s">
        <v>0</v>
      </c>
      <c r="H4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270</v>
      </c>
      <c r="I49" s="117" t="str">
        <f>IF(Sklop10[[#This Row],[ZAHTEVANA SHEMA KAKOVOSTI]]&lt;&gt;"",Sklop10[[#This Row],[Preračunana masa/volumen/kos na enoto kg]],"")</f>
        <v/>
      </c>
      <c r="J49" s="145"/>
      <c r="K49" s="142" t="s">
        <v>114</v>
      </c>
      <c r="L49" s="142" t="s">
        <v>114</v>
      </c>
      <c r="M49" s="142" t="s">
        <v>114</v>
      </c>
      <c r="N49" s="148"/>
      <c r="O49" s="141" t="s">
        <v>114</v>
      </c>
      <c r="P49" s="149"/>
      <c r="Q49" s="148">
        <f>+Sklop10[[#This Row],[cena/enota brez DDV v EUR]]*Sklop10[[#This Row],[Stopnja DDV (%)]]</f>
        <v>0</v>
      </c>
      <c r="R49" s="148">
        <f>+Sklop10[[#This Row],[cena/enota brez DDV v EUR]]+Sklop10[[#This Row],[Davek (EUR)]]</f>
        <v>0</v>
      </c>
      <c r="S49" s="148">
        <f>+Sklop10[[#This Row],[cena/enota brez DDV v EUR]]*Sklop10[[#This Row],[Okvirna količina]]</f>
        <v>0</v>
      </c>
      <c r="T49" s="150">
        <f>+Sklop10[[#This Row],[Končna cena/enoto mere (EUR) z DDV]]*Sklop10[[#This Row],[Okvirna količina]]</f>
        <v>0</v>
      </c>
      <c r="U49" s="141" t="s">
        <v>114</v>
      </c>
    </row>
    <row r="50" spans="1:21" s="55" customFormat="1" ht="12">
      <c r="A50" s="79" t="s">
        <v>36</v>
      </c>
      <c r="B50" s="162" t="s">
        <v>366</v>
      </c>
      <c r="C50" s="77" t="s">
        <v>114</v>
      </c>
      <c r="D50" s="457" t="s">
        <v>0</v>
      </c>
      <c r="E50" s="100"/>
      <c r="F50" s="163">
        <v>30</v>
      </c>
      <c r="G50" s="104" t="s">
        <v>0</v>
      </c>
      <c r="H5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50" s="117" t="str">
        <f>IF(Sklop10[[#This Row],[ZAHTEVANA SHEMA KAKOVOSTI]]&lt;&gt;"",Sklop10[[#This Row],[Preračunana masa/volumen/kos na enoto kg]],"")</f>
        <v/>
      </c>
      <c r="J50" s="145"/>
      <c r="K50" s="142" t="s">
        <v>114</v>
      </c>
      <c r="L50" s="142" t="s">
        <v>114</v>
      </c>
      <c r="M50" s="142" t="s">
        <v>114</v>
      </c>
      <c r="N50" s="148"/>
      <c r="O50" s="141" t="s">
        <v>114</v>
      </c>
      <c r="P50" s="149"/>
      <c r="Q50" s="148">
        <f>+Sklop10[[#This Row],[cena/enota brez DDV v EUR]]*Sklop10[[#This Row],[Stopnja DDV (%)]]</f>
        <v>0</v>
      </c>
      <c r="R50" s="148">
        <f>+Sklop10[[#This Row],[cena/enota brez DDV v EUR]]+Sklop10[[#This Row],[Davek (EUR)]]</f>
        <v>0</v>
      </c>
      <c r="S50" s="148">
        <f>+Sklop10[[#This Row],[cena/enota brez DDV v EUR]]*Sklop10[[#This Row],[Okvirna količina]]</f>
        <v>0</v>
      </c>
      <c r="T50" s="150">
        <f>+Sklop10[[#This Row],[Končna cena/enoto mere (EUR) z DDV]]*Sklop10[[#This Row],[Okvirna količina]]</f>
        <v>0</v>
      </c>
      <c r="U50" s="141" t="s">
        <v>114</v>
      </c>
    </row>
    <row r="51" spans="1:21" s="55" customFormat="1" ht="12">
      <c r="A51" s="79" t="s">
        <v>37</v>
      </c>
      <c r="B51" s="162" t="s">
        <v>367</v>
      </c>
      <c r="C51" s="77" t="s">
        <v>114</v>
      </c>
      <c r="D51" s="457" t="s">
        <v>0</v>
      </c>
      <c r="E51" s="100"/>
      <c r="F51" s="163">
        <v>100</v>
      </c>
      <c r="G51" s="104" t="s">
        <v>0</v>
      </c>
      <c r="H5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1" s="117" t="str">
        <f>IF(Sklop10[[#This Row],[ZAHTEVANA SHEMA KAKOVOSTI]]&lt;&gt;"",Sklop10[[#This Row],[Preračunana masa/volumen/kos na enoto kg]],"")</f>
        <v/>
      </c>
      <c r="J51" s="145"/>
      <c r="K51" s="142" t="s">
        <v>114</v>
      </c>
      <c r="L51" s="142" t="s">
        <v>114</v>
      </c>
      <c r="M51" s="142" t="s">
        <v>114</v>
      </c>
      <c r="N51" s="148"/>
      <c r="O51" s="141" t="s">
        <v>114</v>
      </c>
      <c r="P51" s="149"/>
      <c r="Q51" s="148">
        <f>+Sklop10[[#This Row],[cena/enota brez DDV v EUR]]*Sklop10[[#This Row],[Stopnja DDV (%)]]</f>
        <v>0</v>
      </c>
      <c r="R51" s="148">
        <f>+Sklop10[[#This Row],[cena/enota brez DDV v EUR]]+Sklop10[[#This Row],[Davek (EUR)]]</f>
        <v>0</v>
      </c>
      <c r="S51" s="148">
        <f>+Sklop10[[#This Row],[cena/enota brez DDV v EUR]]*Sklop10[[#This Row],[Okvirna količina]]</f>
        <v>0</v>
      </c>
      <c r="T51" s="150">
        <f>+Sklop10[[#This Row],[Končna cena/enoto mere (EUR) z DDV]]*Sklop10[[#This Row],[Okvirna količina]]</f>
        <v>0</v>
      </c>
      <c r="U51" s="141" t="s">
        <v>114</v>
      </c>
    </row>
    <row r="52" spans="1:21" s="55" customFormat="1" ht="12">
      <c r="A52" s="79" t="s">
        <v>38</v>
      </c>
      <c r="B52" s="162" t="s">
        <v>368</v>
      </c>
      <c r="C52" s="77" t="s">
        <v>114</v>
      </c>
      <c r="D52" s="457" t="s">
        <v>0</v>
      </c>
      <c r="E52" s="100"/>
      <c r="F52" s="163">
        <v>20</v>
      </c>
      <c r="G52" s="104" t="s">
        <v>0</v>
      </c>
      <c r="H5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2" s="117" t="str">
        <f>IF(Sklop10[[#This Row],[ZAHTEVANA SHEMA KAKOVOSTI]]&lt;&gt;"",Sklop10[[#This Row],[Preračunana masa/volumen/kos na enoto kg]],"")</f>
        <v/>
      </c>
      <c r="J52" s="145"/>
      <c r="K52" s="142" t="s">
        <v>114</v>
      </c>
      <c r="L52" s="142" t="s">
        <v>114</v>
      </c>
      <c r="M52" s="142" t="s">
        <v>114</v>
      </c>
      <c r="N52" s="148"/>
      <c r="O52" s="141" t="s">
        <v>114</v>
      </c>
      <c r="P52" s="149"/>
      <c r="Q52" s="148">
        <f>+Sklop10[[#This Row],[cena/enota brez DDV v EUR]]*Sklop10[[#This Row],[Stopnja DDV (%)]]</f>
        <v>0</v>
      </c>
      <c r="R52" s="148">
        <f>+Sklop10[[#This Row],[cena/enota brez DDV v EUR]]+Sklop10[[#This Row],[Davek (EUR)]]</f>
        <v>0</v>
      </c>
      <c r="S52" s="148">
        <f>+Sklop10[[#This Row],[cena/enota brez DDV v EUR]]*Sklop10[[#This Row],[Okvirna količina]]</f>
        <v>0</v>
      </c>
      <c r="T52" s="150">
        <f>+Sklop10[[#This Row],[Končna cena/enoto mere (EUR) z DDV]]*Sklop10[[#This Row],[Okvirna količina]]</f>
        <v>0</v>
      </c>
      <c r="U52" s="141" t="s">
        <v>114</v>
      </c>
    </row>
    <row r="53" spans="1:21" s="55" customFormat="1" ht="12">
      <c r="A53" s="79" t="s">
        <v>39</v>
      </c>
      <c r="B53" s="162" t="s">
        <v>369</v>
      </c>
      <c r="C53" s="77" t="s">
        <v>114</v>
      </c>
      <c r="D53" s="457" t="s">
        <v>0</v>
      </c>
      <c r="E53" s="100"/>
      <c r="F53" s="163">
        <v>100</v>
      </c>
      <c r="G53" s="104" t="s">
        <v>0</v>
      </c>
      <c r="H53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3" s="117" t="str">
        <f>IF(Sklop10[[#This Row],[ZAHTEVANA SHEMA KAKOVOSTI]]&lt;&gt;"",Sklop10[[#This Row],[Preračunana masa/volumen/kos na enoto kg]],"")</f>
        <v/>
      </c>
      <c r="J53" s="145"/>
      <c r="K53" s="142" t="s">
        <v>114</v>
      </c>
      <c r="L53" s="142" t="s">
        <v>114</v>
      </c>
      <c r="M53" s="142" t="s">
        <v>114</v>
      </c>
      <c r="N53" s="148"/>
      <c r="O53" s="141" t="s">
        <v>114</v>
      </c>
      <c r="P53" s="149"/>
      <c r="Q53" s="148">
        <f>+Sklop10[[#This Row],[cena/enota brez DDV v EUR]]*Sklop10[[#This Row],[Stopnja DDV (%)]]</f>
        <v>0</v>
      </c>
      <c r="R53" s="148">
        <f>+Sklop10[[#This Row],[cena/enota brez DDV v EUR]]+Sklop10[[#This Row],[Davek (EUR)]]</f>
        <v>0</v>
      </c>
      <c r="S53" s="148">
        <f>+Sklop10[[#This Row],[cena/enota brez DDV v EUR]]*Sklop10[[#This Row],[Okvirna količina]]</f>
        <v>0</v>
      </c>
      <c r="T53" s="150">
        <f>+Sklop10[[#This Row],[Končna cena/enoto mere (EUR) z DDV]]*Sklop10[[#This Row],[Okvirna količina]]</f>
        <v>0</v>
      </c>
      <c r="U53" s="141" t="s">
        <v>114</v>
      </c>
    </row>
    <row r="54" spans="1:21" s="55" customFormat="1" ht="12">
      <c r="A54" s="79" t="s">
        <v>40</v>
      </c>
      <c r="B54" s="162" t="s">
        <v>370</v>
      </c>
      <c r="C54" s="77" t="s">
        <v>114</v>
      </c>
      <c r="D54" s="457" t="s">
        <v>0</v>
      </c>
      <c r="E54" s="100"/>
      <c r="F54" s="163">
        <v>20</v>
      </c>
      <c r="G54" s="104" t="s">
        <v>0</v>
      </c>
      <c r="H54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4" s="117" t="str">
        <f>IF(Sklop10[[#This Row],[ZAHTEVANA SHEMA KAKOVOSTI]]&lt;&gt;"",Sklop10[[#This Row],[Preračunana masa/volumen/kos na enoto kg]],"")</f>
        <v/>
      </c>
      <c r="J54" s="145"/>
      <c r="K54" s="142" t="s">
        <v>114</v>
      </c>
      <c r="L54" s="142" t="s">
        <v>114</v>
      </c>
      <c r="M54" s="142" t="s">
        <v>114</v>
      </c>
      <c r="N54" s="148"/>
      <c r="O54" s="141" t="s">
        <v>114</v>
      </c>
      <c r="P54" s="149"/>
      <c r="Q54" s="148">
        <f>+Sklop10[[#This Row],[cena/enota brez DDV v EUR]]*Sklop10[[#This Row],[Stopnja DDV (%)]]</f>
        <v>0</v>
      </c>
      <c r="R54" s="148">
        <f>+Sklop10[[#This Row],[cena/enota brez DDV v EUR]]+Sklop10[[#This Row],[Davek (EUR)]]</f>
        <v>0</v>
      </c>
      <c r="S54" s="148">
        <f>+Sklop10[[#This Row],[cena/enota brez DDV v EUR]]*Sklop10[[#This Row],[Okvirna količina]]</f>
        <v>0</v>
      </c>
      <c r="T54" s="150">
        <f>+Sklop10[[#This Row],[Končna cena/enoto mere (EUR) z DDV]]*Sklop10[[#This Row],[Okvirna količina]]</f>
        <v>0</v>
      </c>
      <c r="U54" s="141" t="s">
        <v>114</v>
      </c>
    </row>
    <row r="55" spans="1:21" s="55" customFormat="1" ht="12">
      <c r="A55" s="79" t="s">
        <v>41</v>
      </c>
      <c r="B55" s="162" t="s">
        <v>371</v>
      </c>
      <c r="C55" s="77" t="s">
        <v>114</v>
      </c>
      <c r="D55" s="457" t="s">
        <v>0</v>
      </c>
      <c r="E55" s="100"/>
      <c r="F55" s="163">
        <v>80</v>
      </c>
      <c r="G55" s="104" t="s">
        <v>0</v>
      </c>
      <c r="H55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55" s="117" t="str">
        <f>IF(Sklop10[[#This Row],[ZAHTEVANA SHEMA KAKOVOSTI]]&lt;&gt;"",Sklop10[[#This Row],[Preračunana masa/volumen/kos na enoto kg]],"")</f>
        <v/>
      </c>
      <c r="J55" s="145"/>
      <c r="K55" s="142" t="s">
        <v>114</v>
      </c>
      <c r="L55" s="142" t="s">
        <v>114</v>
      </c>
      <c r="M55" s="142" t="s">
        <v>114</v>
      </c>
      <c r="N55" s="148"/>
      <c r="O55" s="141" t="s">
        <v>114</v>
      </c>
      <c r="P55" s="149"/>
      <c r="Q55" s="148">
        <f>+Sklop10[[#This Row],[cena/enota brez DDV v EUR]]*Sklop10[[#This Row],[Stopnja DDV (%)]]</f>
        <v>0</v>
      </c>
      <c r="R55" s="148">
        <f>+Sklop10[[#This Row],[cena/enota brez DDV v EUR]]+Sklop10[[#This Row],[Davek (EUR)]]</f>
        <v>0</v>
      </c>
      <c r="S55" s="148">
        <f>+Sklop10[[#This Row],[cena/enota brez DDV v EUR]]*Sklop10[[#This Row],[Okvirna količina]]</f>
        <v>0</v>
      </c>
      <c r="T55" s="150">
        <f>+Sklop10[[#This Row],[Končna cena/enoto mere (EUR) z DDV]]*Sklop10[[#This Row],[Okvirna količina]]</f>
        <v>0</v>
      </c>
      <c r="U55" s="141" t="s">
        <v>114</v>
      </c>
    </row>
    <row r="56" spans="1:21" s="55" customFormat="1" ht="12">
      <c r="A56" s="79" t="s">
        <v>42</v>
      </c>
      <c r="B56" s="162" t="s">
        <v>372</v>
      </c>
      <c r="C56" s="77" t="s">
        <v>114</v>
      </c>
      <c r="D56" s="457" t="s">
        <v>0</v>
      </c>
      <c r="E56" s="100"/>
      <c r="F56" s="163">
        <v>200</v>
      </c>
      <c r="G56" s="104" t="s">
        <v>0</v>
      </c>
      <c r="H5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56" s="117" t="str">
        <f>IF(Sklop10[[#This Row],[ZAHTEVANA SHEMA KAKOVOSTI]]&lt;&gt;"",Sklop10[[#This Row],[Preračunana masa/volumen/kos na enoto kg]],"")</f>
        <v/>
      </c>
      <c r="J56" s="145"/>
      <c r="K56" s="142" t="s">
        <v>114</v>
      </c>
      <c r="L56" s="142" t="s">
        <v>114</v>
      </c>
      <c r="M56" s="142" t="s">
        <v>114</v>
      </c>
      <c r="N56" s="148"/>
      <c r="O56" s="141" t="s">
        <v>114</v>
      </c>
      <c r="P56" s="149"/>
      <c r="Q56" s="148">
        <f>+Sklop10[[#This Row],[cena/enota brez DDV v EUR]]*Sklop10[[#This Row],[Stopnja DDV (%)]]</f>
        <v>0</v>
      </c>
      <c r="R56" s="148">
        <f>+Sklop10[[#This Row],[cena/enota brez DDV v EUR]]+Sklop10[[#This Row],[Davek (EUR)]]</f>
        <v>0</v>
      </c>
      <c r="S56" s="148">
        <f>+Sklop10[[#This Row],[cena/enota brez DDV v EUR]]*Sklop10[[#This Row],[Okvirna količina]]</f>
        <v>0</v>
      </c>
      <c r="T56" s="150">
        <f>+Sklop10[[#This Row],[Končna cena/enoto mere (EUR) z DDV]]*Sklop10[[#This Row],[Okvirna količina]]</f>
        <v>0</v>
      </c>
      <c r="U56" s="141" t="s">
        <v>114</v>
      </c>
    </row>
    <row r="57" spans="1:21" s="55" customFormat="1" ht="12">
      <c r="A57" s="79" t="s">
        <v>43</v>
      </c>
      <c r="B57" s="161" t="s">
        <v>373</v>
      </c>
      <c r="C57" s="77" t="s">
        <v>114</v>
      </c>
      <c r="D57" s="457" t="s">
        <v>0</v>
      </c>
      <c r="E57" s="100"/>
      <c r="F57" s="163">
        <v>50</v>
      </c>
      <c r="G57" s="104" t="s">
        <v>0</v>
      </c>
      <c r="H5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7" s="117" t="str">
        <f>IF(Sklop10[[#This Row],[ZAHTEVANA SHEMA KAKOVOSTI]]&lt;&gt;"",Sklop10[[#This Row],[Preračunana masa/volumen/kos na enoto kg]],"")</f>
        <v/>
      </c>
      <c r="J57" s="145"/>
      <c r="K57" s="142" t="s">
        <v>114</v>
      </c>
      <c r="L57" s="142" t="s">
        <v>114</v>
      </c>
      <c r="M57" s="142" t="s">
        <v>114</v>
      </c>
      <c r="N57" s="148"/>
      <c r="O57" s="141" t="s">
        <v>114</v>
      </c>
      <c r="P57" s="149"/>
      <c r="Q57" s="148">
        <f>+Sklop10[[#This Row],[cena/enota brez DDV v EUR]]*Sklop10[[#This Row],[Stopnja DDV (%)]]</f>
        <v>0</v>
      </c>
      <c r="R57" s="148">
        <f>+Sklop10[[#This Row],[cena/enota brez DDV v EUR]]+Sklop10[[#This Row],[Davek (EUR)]]</f>
        <v>0</v>
      </c>
      <c r="S57" s="148">
        <f>+Sklop10[[#This Row],[cena/enota brez DDV v EUR]]*Sklop10[[#This Row],[Okvirna količina]]</f>
        <v>0</v>
      </c>
      <c r="T57" s="150">
        <f>+Sklop10[[#This Row],[Končna cena/enoto mere (EUR) z DDV]]*Sklop10[[#This Row],[Okvirna količina]]</f>
        <v>0</v>
      </c>
      <c r="U57" s="141" t="s">
        <v>114</v>
      </c>
    </row>
    <row r="58" spans="1:21" s="55" customFormat="1" ht="12">
      <c r="A58" s="79" t="s">
        <v>48</v>
      </c>
      <c r="B58" s="162" t="s">
        <v>374</v>
      </c>
      <c r="C58" s="77" t="s">
        <v>114</v>
      </c>
      <c r="D58" s="457" t="s">
        <v>0</v>
      </c>
      <c r="E58" s="100"/>
      <c r="F58" s="163">
        <v>130</v>
      </c>
      <c r="G58" s="104" t="s">
        <v>0</v>
      </c>
      <c r="H5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130</v>
      </c>
      <c r="I58" s="117" t="str">
        <f>IF(Sklop10[[#This Row],[ZAHTEVANA SHEMA KAKOVOSTI]]&lt;&gt;"",Sklop10[[#This Row],[Preračunana masa/volumen/kos na enoto kg]],"")</f>
        <v/>
      </c>
      <c r="J58" s="145"/>
      <c r="K58" s="142" t="s">
        <v>114</v>
      </c>
      <c r="L58" s="142" t="s">
        <v>114</v>
      </c>
      <c r="M58" s="142" t="s">
        <v>114</v>
      </c>
      <c r="N58" s="148"/>
      <c r="O58" s="141" t="s">
        <v>114</v>
      </c>
      <c r="P58" s="149"/>
      <c r="Q58" s="148">
        <f>+Sklop10[[#This Row],[cena/enota brez DDV v EUR]]*Sklop10[[#This Row],[Stopnja DDV (%)]]</f>
        <v>0</v>
      </c>
      <c r="R58" s="148">
        <f>+Sklop10[[#This Row],[cena/enota brez DDV v EUR]]+Sklop10[[#This Row],[Davek (EUR)]]</f>
        <v>0</v>
      </c>
      <c r="S58" s="148">
        <f>+Sklop10[[#This Row],[cena/enota brez DDV v EUR]]*Sklop10[[#This Row],[Okvirna količina]]</f>
        <v>0</v>
      </c>
      <c r="T58" s="150">
        <f>+Sklop10[[#This Row],[Končna cena/enoto mere (EUR) z DDV]]*Sklop10[[#This Row],[Okvirna količina]]</f>
        <v>0</v>
      </c>
      <c r="U58" s="141" t="s">
        <v>114</v>
      </c>
    </row>
    <row r="59" spans="1:21" s="55" customFormat="1" ht="12">
      <c r="A59" s="79" t="s">
        <v>44</v>
      </c>
      <c r="B59" s="162" t="s">
        <v>375</v>
      </c>
      <c r="C59" s="77" t="s">
        <v>114</v>
      </c>
      <c r="D59" s="457" t="s">
        <v>0</v>
      </c>
      <c r="E59" s="100"/>
      <c r="F59" s="163">
        <v>70</v>
      </c>
      <c r="G59" s="104" t="s">
        <v>0</v>
      </c>
      <c r="H5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59" s="117" t="str">
        <f>IF(Sklop10[[#This Row],[ZAHTEVANA SHEMA KAKOVOSTI]]&lt;&gt;"",Sklop10[[#This Row],[Preračunana masa/volumen/kos na enoto kg]],"")</f>
        <v/>
      </c>
      <c r="J59" s="145"/>
      <c r="K59" s="142" t="s">
        <v>114</v>
      </c>
      <c r="L59" s="142" t="s">
        <v>114</v>
      </c>
      <c r="M59" s="142" t="s">
        <v>114</v>
      </c>
      <c r="N59" s="148"/>
      <c r="O59" s="141" t="s">
        <v>114</v>
      </c>
      <c r="P59" s="149"/>
      <c r="Q59" s="148">
        <f>+Sklop10[[#This Row],[cena/enota brez DDV v EUR]]*Sklop10[[#This Row],[Stopnja DDV (%)]]</f>
        <v>0</v>
      </c>
      <c r="R59" s="148">
        <f>+Sklop10[[#This Row],[cena/enota brez DDV v EUR]]+Sklop10[[#This Row],[Davek (EUR)]]</f>
        <v>0</v>
      </c>
      <c r="S59" s="148">
        <f>+Sklop10[[#This Row],[cena/enota brez DDV v EUR]]*Sklop10[[#This Row],[Okvirna količina]]</f>
        <v>0</v>
      </c>
      <c r="T59" s="150">
        <f>+Sklop10[[#This Row],[Končna cena/enoto mere (EUR) z DDV]]*Sklop10[[#This Row],[Okvirna količina]]</f>
        <v>0</v>
      </c>
      <c r="U59" s="141" t="s">
        <v>114</v>
      </c>
    </row>
    <row r="60" spans="1:21" s="55" customFormat="1" ht="12">
      <c r="A60" s="79" t="s">
        <v>45</v>
      </c>
      <c r="B60" s="162" t="s">
        <v>376</v>
      </c>
      <c r="C60" s="77" t="s">
        <v>114</v>
      </c>
      <c r="D60" s="457" t="s">
        <v>0</v>
      </c>
      <c r="E60" s="100"/>
      <c r="F60" s="163">
        <v>10</v>
      </c>
      <c r="G60" s="104" t="s">
        <v>0</v>
      </c>
      <c r="H6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60" s="117" t="str">
        <f>IF(Sklop10[[#This Row],[ZAHTEVANA SHEMA KAKOVOSTI]]&lt;&gt;"",Sklop10[[#This Row],[Preračunana masa/volumen/kos na enoto kg]],"")</f>
        <v/>
      </c>
      <c r="J60" s="145"/>
      <c r="K60" s="142" t="s">
        <v>114</v>
      </c>
      <c r="L60" s="142" t="s">
        <v>114</v>
      </c>
      <c r="M60" s="142" t="s">
        <v>114</v>
      </c>
      <c r="N60" s="148"/>
      <c r="O60" s="141" t="s">
        <v>114</v>
      </c>
      <c r="P60" s="149"/>
      <c r="Q60" s="148">
        <f>+Sklop10[[#This Row],[cena/enota brez DDV v EUR]]*Sklop10[[#This Row],[Stopnja DDV (%)]]</f>
        <v>0</v>
      </c>
      <c r="R60" s="148">
        <f>+Sklop10[[#This Row],[cena/enota brez DDV v EUR]]+Sklop10[[#This Row],[Davek (EUR)]]</f>
        <v>0</v>
      </c>
      <c r="S60" s="148">
        <f>+Sklop10[[#This Row],[cena/enota brez DDV v EUR]]*Sklop10[[#This Row],[Okvirna količina]]</f>
        <v>0</v>
      </c>
      <c r="T60" s="150">
        <f>+Sklop10[[#This Row],[Končna cena/enoto mere (EUR) z DDV]]*Sklop10[[#This Row],[Okvirna količina]]</f>
        <v>0</v>
      </c>
      <c r="U60" s="141" t="s">
        <v>114</v>
      </c>
    </row>
    <row r="61" spans="1:21" s="55" customFormat="1" ht="12">
      <c r="A61" s="79" t="s">
        <v>49</v>
      </c>
      <c r="B61" s="162" t="s">
        <v>377</v>
      </c>
      <c r="C61" s="77" t="s">
        <v>114</v>
      </c>
      <c r="D61" s="457" t="s">
        <v>0</v>
      </c>
      <c r="E61" s="100"/>
      <c r="F61" s="163">
        <v>20</v>
      </c>
      <c r="G61" s="104" t="s">
        <v>0</v>
      </c>
      <c r="H6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61" s="117" t="str">
        <f>IF(Sklop10[[#This Row],[ZAHTEVANA SHEMA KAKOVOSTI]]&lt;&gt;"",Sklop10[[#This Row],[Preračunana masa/volumen/kos na enoto kg]],"")</f>
        <v/>
      </c>
      <c r="J61" s="145"/>
      <c r="K61" s="142" t="s">
        <v>114</v>
      </c>
      <c r="L61" s="142" t="s">
        <v>114</v>
      </c>
      <c r="M61" s="142" t="s">
        <v>114</v>
      </c>
      <c r="N61" s="148"/>
      <c r="O61" s="141" t="s">
        <v>114</v>
      </c>
      <c r="P61" s="149"/>
      <c r="Q61" s="148">
        <f>+Sklop10[[#This Row],[cena/enota brez DDV v EUR]]*Sklop10[[#This Row],[Stopnja DDV (%)]]</f>
        <v>0</v>
      </c>
      <c r="R61" s="148">
        <f>+Sklop10[[#This Row],[cena/enota brez DDV v EUR]]+Sklop10[[#This Row],[Davek (EUR)]]</f>
        <v>0</v>
      </c>
      <c r="S61" s="148">
        <f>+Sklop10[[#This Row],[cena/enota brez DDV v EUR]]*Sklop10[[#This Row],[Okvirna količina]]</f>
        <v>0</v>
      </c>
      <c r="T61" s="150">
        <f>+Sklop10[[#This Row],[Končna cena/enoto mere (EUR) z DDV]]*Sklop10[[#This Row],[Okvirna količina]]</f>
        <v>0</v>
      </c>
      <c r="U61" s="141" t="s">
        <v>114</v>
      </c>
    </row>
    <row r="62" spans="1:21" s="55" customFormat="1" ht="12">
      <c r="A62" s="79" t="s">
        <v>50</v>
      </c>
      <c r="B62" s="162" t="s">
        <v>378</v>
      </c>
      <c r="C62" s="77" t="s">
        <v>114</v>
      </c>
      <c r="D62" s="457" t="s">
        <v>0</v>
      </c>
      <c r="E62" s="100"/>
      <c r="F62" s="163">
        <v>4000</v>
      </c>
      <c r="G62" s="104" t="s">
        <v>0</v>
      </c>
      <c r="H6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4000</v>
      </c>
      <c r="I62" s="117" t="str">
        <f>IF(Sklop10[[#This Row],[ZAHTEVANA SHEMA KAKOVOSTI]]&lt;&gt;"",Sklop10[[#This Row],[Preračunana masa/volumen/kos na enoto kg]],"")</f>
        <v/>
      </c>
      <c r="J62" s="145"/>
      <c r="K62" s="142" t="s">
        <v>114</v>
      </c>
      <c r="L62" s="142" t="s">
        <v>114</v>
      </c>
      <c r="M62" s="142" t="s">
        <v>114</v>
      </c>
      <c r="N62" s="148"/>
      <c r="O62" s="141" t="s">
        <v>114</v>
      </c>
      <c r="P62" s="149"/>
      <c r="Q62" s="148">
        <f>+Sklop10[[#This Row],[cena/enota brez DDV v EUR]]*Sklop10[[#This Row],[Stopnja DDV (%)]]</f>
        <v>0</v>
      </c>
      <c r="R62" s="148">
        <f>+Sklop10[[#This Row],[cena/enota brez DDV v EUR]]+Sklop10[[#This Row],[Davek (EUR)]]</f>
        <v>0</v>
      </c>
      <c r="S62" s="148">
        <f>+Sklop10[[#This Row],[cena/enota brez DDV v EUR]]*Sklop10[[#This Row],[Okvirna količina]]</f>
        <v>0</v>
      </c>
      <c r="T62" s="150">
        <f>+Sklop10[[#This Row],[Končna cena/enoto mere (EUR) z DDV]]*Sklop10[[#This Row],[Okvirna količina]]</f>
        <v>0</v>
      </c>
      <c r="U62" s="141" t="s">
        <v>114</v>
      </c>
    </row>
    <row r="63" spans="1:21" s="55" customFormat="1" ht="12">
      <c r="A63" s="79" t="s">
        <v>46</v>
      </c>
      <c r="B63" s="356" t="s">
        <v>1011</v>
      </c>
      <c r="C63" s="77" t="s">
        <v>114</v>
      </c>
      <c r="D63" s="457" t="s">
        <v>0</v>
      </c>
      <c r="E63" s="107"/>
      <c r="F63" s="453">
        <v>100</v>
      </c>
      <c r="G63" s="363" t="s">
        <v>0</v>
      </c>
      <c r="H63" s="36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63" s="361" t="str">
        <f>IF(Sklop10[[#This Row],[ZAHTEVANA SHEMA KAKOVOSTI]]&lt;&gt;"",Sklop10[[#This Row],[Preračunana masa/volumen/kos na enoto kg]],"")</f>
        <v/>
      </c>
      <c r="J63" s="357"/>
      <c r="K63" s="142" t="s">
        <v>114</v>
      </c>
      <c r="L63" s="142" t="s">
        <v>114</v>
      </c>
      <c r="M63" s="142" t="s">
        <v>114</v>
      </c>
      <c r="N63" s="358"/>
      <c r="O63" s="141" t="s">
        <v>114</v>
      </c>
      <c r="P63" s="359"/>
      <c r="Q63" s="358">
        <f>+Sklop10[[#This Row],[cena/enota brez DDV v EUR]]*Sklop10[[#This Row],[Stopnja DDV (%)]]</f>
        <v>0</v>
      </c>
      <c r="R63" s="358">
        <f>+Sklop10[[#This Row],[cena/enota brez DDV v EUR]]+Sklop10[[#This Row],[Davek (EUR)]]</f>
        <v>0</v>
      </c>
      <c r="S63" s="358">
        <f>+Sklop10[[#This Row],[cena/enota brez DDV v EUR]]*Sklop10[[#This Row],[Okvirna količina]]</f>
        <v>0</v>
      </c>
      <c r="T63" s="362">
        <f>+Sklop10[[#This Row],[Končna cena/enoto mere (EUR) z DDV]]*Sklop10[[#This Row],[Okvirna količina]]</f>
        <v>0</v>
      </c>
      <c r="U63" s="141" t="s">
        <v>114</v>
      </c>
    </row>
    <row r="64" spans="1:21" s="55" customFormat="1" ht="12">
      <c r="A64" s="79" t="s">
        <v>51</v>
      </c>
      <c r="B64" s="162" t="s">
        <v>379</v>
      </c>
      <c r="C64" s="77" t="s">
        <v>114</v>
      </c>
      <c r="D64" s="457" t="s">
        <v>0</v>
      </c>
      <c r="E64" s="100"/>
      <c r="F64" s="163">
        <v>100</v>
      </c>
      <c r="G64" s="104" t="s">
        <v>0</v>
      </c>
      <c r="H64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64" s="117" t="str">
        <f>IF(Sklop10[[#This Row],[ZAHTEVANA SHEMA KAKOVOSTI]]&lt;&gt;"",Sklop10[[#This Row],[Preračunana masa/volumen/kos na enoto kg]],"")</f>
        <v/>
      </c>
      <c r="J64" s="145"/>
      <c r="K64" s="142" t="s">
        <v>114</v>
      </c>
      <c r="L64" s="142" t="s">
        <v>114</v>
      </c>
      <c r="M64" s="142" t="s">
        <v>114</v>
      </c>
      <c r="N64" s="148"/>
      <c r="O64" s="141" t="s">
        <v>114</v>
      </c>
      <c r="P64" s="149"/>
      <c r="Q64" s="148">
        <f>+Sklop10[[#This Row],[cena/enota brez DDV v EUR]]*Sklop10[[#This Row],[Stopnja DDV (%)]]</f>
        <v>0</v>
      </c>
      <c r="R64" s="148">
        <f>+Sklop10[[#This Row],[cena/enota brez DDV v EUR]]+Sklop10[[#This Row],[Davek (EUR)]]</f>
        <v>0</v>
      </c>
      <c r="S64" s="148">
        <f>+Sklop10[[#This Row],[cena/enota brez DDV v EUR]]*Sklop10[[#This Row],[Okvirna količina]]</f>
        <v>0</v>
      </c>
      <c r="T64" s="150">
        <f>+Sklop10[[#This Row],[Končna cena/enoto mere (EUR) z DDV]]*Sklop10[[#This Row],[Okvirna količina]]</f>
        <v>0</v>
      </c>
      <c r="U64" s="141" t="s">
        <v>114</v>
      </c>
    </row>
    <row r="65" spans="1:21" s="55" customFormat="1" ht="12">
      <c r="A65" s="79" t="s">
        <v>47</v>
      </c>
      <c r="B65" s="162" t="s">
        <v>380</v>
      </c>
      <c r="C65" s="77" t="s">
        <v>114</v>
      </c>
      <c r="D65" s="457" t="s">
        <v>0</v>
      </c>
      <c r="E65" s="100"/>
      <c r="F65" s="163">
        <v>100</v>
      </c>
      <c r="G65" s="104" t="s">
        <v>0</v>
      </c>
      <c r="H65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65" s="117" t="str">
        <f>IF(Sklop10[[#This Row],[ZAHTEVANA SHEMA KAKOVOSTI]]&lt;&gt;"",Sklop10[[#This Row],[Preračunana masa/volumen/kos na enoto kg]],"")</f>
        <v/>
      </c>
      <c r="J65" s="145"/>
      <c r="K65" s="142" t="s">
        <v>114</v>
      </c>
      <c r="L65" s="142" t="s">
        <v>114</v>
      </c>
      <c r="M65" s="142" t="s">
        <v>114</v>
      </c>
      <c r="N65" s="148"/>
      <c r="O65" s="141" t="s">
        <v>114</v>
      </c>
      <c r="P65" s="149"/>
      <c r="Q65" s="148">
        <f>+Sklop10[[#This Row],[cena/enota brez DDV v EUR]]*Sklop10[[#This Row],[Stopnja DDV (%)]]</f>
        <v>0</v>
      </c>
      <c r="R65" s="148">
        <f>+Sklop10[[#This Row],[cena/enota brez DDV v EUR]]+Sklop10[[#This Row],[Davek (EUR)]]</f>
        <v>0</v>
      </c>
      <c r="S65" s="148">
        <f>+Sklop10[[#This Row],[cena/enota brez DDV v EUR]]*Sklop10[[#This Row],[Okvirna količina]]</f>
        <v>0</v>
      </c>
      <c r="T65" s="150">
        <f>+Sklop10[[#This Row],[Končna cena/enoto mere (EUR) z DDV]]*Sklop10[[#This Row],[Okvirna količina]]</f>
        <v>0</v>
      </c>
      <c r="U65" s="141" t="s">
        <v>114</v>
      </c>
    </row>
    <row r="66" spans="1:21" s="55" customFormat="1" ht="12">
      <c r="A66" s="79" t="s">
        <v>52</v>
      </c>
      <c r="B66" s="162" t="s">
        <v>381</v>
      </c>
      <c r="C66" s="77" t="s">
        <v>114</v>
      </c>
      <c r="D66" s="457" t="s">
        <v>0</v>
      </c>
      <c r="E66" s="100"/>
      <c r="F66" s="163">
        <v>100</v>
      </c>
      <c r="G66" s="104" t="s">
        <v>0</v>
      </c>
      <c r="H6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66" s="117" t="str">
        <f>IF(Sklop10[[#This Row],[ZAHTEVANA SHEMA KAKOVOSTI]]&lt;&gt;"",Sklop10[[#This Row],[Preračunana masa/volumen/kos na enoto kg]],"")</f>
        <v/>
      </c>
      <c r="J66" s="145"/>
      <c r="K66" s="142" t="s">
        <v>114</v>
      </c>
      <c r="L66" s="142" t="s">
        <v>114</v>
      </c>
      <c r="M66" s="142" t="s">
        <v>114</v>
      </c>
      <c r="N66" s="148"/>
      <c r="O66" s="141" t="s">
        <v>114</v>
      </c>
      <c r="P66" s="149"/>
      <c r="Q66" s="148">
        <f>+Sklop10[[#This Row],[cena/enota brez DDV v EUR]]*Sklop10[[#This Row],[Stopnja DDV (%)]]</f>
        <v>0</v>
      </c>
      <c r="R66" s="148">
        <f>+Sklop10[[#This Row],[cena/enota brez DDV v EUR]]+Sklop10[[#This Row],[Davek (EUR)]]</f>
        <v>0</v>
      </c>
      <c r="S66" s="148">
        <f>+Sklop10[[#This Row],[cena/enota brez DDV v EUR]]*Sklop10[[#This Row],[Okvirna količina]]</f>
        <v>0</v>
      </c>
      <c r="T66" s="150">
        <f>+Sklop10[[#This Row],[Končna cena/enoto mere (EUR) z DDV]]*Sklop10[[#This Row],[Okvirna količina]]</f>
        <v>0</v>
      </c>
      <c r="U66" s="141" t="s">
        <v>114</v>
      </c>
    </row>
    <row r="67" spans="1:21" s="55" customFormat="1" ht="22.5">
      <c r="A67" s="79" t="s">
        <v>53</v>
      </c>
      <c r="B67" s="162" t="s">
        <v>382</v>
      </c>
      <c r="C67" s="77" t="s">
        <v>114</v>
      </c>
      <c r="D67" s="457" t="s">
        <v>0</v>
      </c>
      <c r="E67" s="100"/>
      <c r="F67" s="163">
        <v>1200</v>
      </c>
      <c r="G67" s="104" t="s">
        <v>0</v>
      </c>
      <c r="H6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1200</v>
      </c>
      <c r="I67" s="117" t="str">
        <f>IF(Sklop10[[#This Row],[ZAHTEVANA SHEMA KAKOVOSTI]]&lt;&gt;"",Sklop10[[#This Row],[Preračunana masa/volumen/kos na enoto kg]],"")</f>
        <v/>
      </c>
      <c r="J67" s="145"/>
      <c r="K67" s="142" t="s">
        <v>114</v>
      </c>
      <c r="L67" s="142" t="s">
        <v>114</v>
      </c>
      <c r="M67" s="142" t="s">
        <v>114</v>
      </c>
      <c r="N67" s="148"/>
      <c r="O67" s="141" t="s">
        <v>114</v>
      </c>
      <c r="P67" s="149"/>
      <c r="Q67" s="148">
        <f>+Sklop10[[#This Row],[cena/enota brez DDV v EUR]]*Sklop10[[#This Row],[Stopnja DDV (%)]]</f>
        <v>0</v>
      </c>
      <c r="R67" s="148">
        <f>+Sklop10[[#This Row],[cena/enota brez DDV v EUR]]+Sklop10[[#This Row],[Davek (EUR)]]</f>
        <v>0</v>
      </c>
      <c r="S67" s="148">
        <f>+Sklop10[[#This Row],[cena/enota brez DDV v EUR]]*Sklop10[[#This Row],[Okvirna količina]]</f>
        <v>0</v>
      </c>
      <c r="T67" s="150">
        <f>+Sklop10[[#This Row],[Končna cena/enoto mere (EUR) z DDV]]*Sklop10[[#This Row],[Okvirna količina]]</f>
        <v>0</v>
      </c>
      <c r="U67" s="141" t="s">
        <v>114</v>
      </c>
    </row>
    <row r="68" spans="1:21" s="55" customFormat="1" ht="12">
      <c r="A68" s="79" t="s">
        <v>54</v>
      </c>
      <c r="B68" s="162" t="s">
        <v>383</v>
      </c>
      <c r="C68" s="77" t="s">
        <v>114</v>
      </c>
      <c r="D68" s="457" t="s">
        <v>0</v>
      </c>
      <c r="E68" s="100"/>
      <c r="F68" s="163">
        <v>4000</v>
      </c>
      <c r="G68" s="104" t="s">
        <v>0</v>
      </c>
      <c r="H6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4000</v>
      </c>
      <c r="I68" s="117" t="str">
        <f>IF(Sklop10[[#This Row],[ZAHTEVANA SHEMA KAKOVOSTI]]&lt;&gt;"",Sklop10[[#This Row],[Preračunana masa/volumen/kos na enoto kg]],"")</f>
        <v/>
      </c>
      <c r="J68" s="145"/>
      <c r="K68" s="142" t="s">
        <v>114</v>
      </c>
      <c r="L68" s="142" t="s">
        <v>114</v>
      </c>
      <c r="M68" s="142" t="s">
        <v>114</v>
      </c>
      <c r="N68" s="148"/>
      <c r="O68" s="141" t="s">
        <v>114</v>
      </c>
      <c r="P68" s="149"/>
      <c r="Q68" s="148">
        <f>+Sklop10[[#This Row],[cena/enota brez DDV v EUR]]*Sklop10[[#This Row],[Stopnja DDV (%)]]</f>
        <v>0</v>
      </c>
      <c r="R68" s="148">
        <f>+Sklop10[[#This Row],[cena/enota brez DDV v EUR]]+Sklop10[[#This Row],[Davek (EUR)]]</f>
        <v>0</v>
      </c>
      <c r="S68" s="148">
        <f>+Sklop10[[#This Row],[cena/enota brez DDV v EUR]]*Sklop10[[#This Row],[Okvirna količina]]</f>
        <v>0</v>
      </c>
      <c r="T68" s="150">
        <f>+Sklop10[[#This Row],[Končna cena/enoto mere (EUR) z DDV]]*Sklop10[[#This Row],[Okvirna količina]]</f>
        <v>0</v>
      </c>
      <c r="U68" s="141" t="s">
        <v>114</v>
      </c>
    </row>
    <row r="69" spans="1:21" s="55" customFormat="1" ht="12">
      <c r="A69" s="79" t="s">
        <v>55</v>
      </c>
      <c r="B69" s="162" t="s">
        <v>384</v>
      </c>
      <c r="C69" s="77" t="s">
        <v>114</v>
      </c>
      <c r="D69" s="457" t="s">
        <v>0</v>
      </c>
      <c r="E69" s="100"/>
      <c r="F69" s="163">
        <v>70</v>
      </c>
      <c r="G69" s="104" t="s">
        <v>0</v>
      </c>
      <c r="H6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69" s="117" t="str">
        <f>IF(Sklop10[[#This Row],[ZAHTEVANA SHEMA KAKOVOSTI]]&lt;&gt;"",Sklop10[[#This Row],[Preračunana masa/volumen/kos na enoto kg]],"")</f>
        <v/>
      </c>
      <c r="J69" s="145"/>
      <c r="K69" s="142" t="s">
        <v>114</v>
      </c>
      <c r="L69" s="142" t="s">
        <v>114</v>
      </c>
      <c r="M69" s="142" t="s">
        <v>114</v>
      </c>
      <c r="N69" s="148"/>
      <c r="O69" s="141" t="s">
        <v>114</v>
      </c>
      <c r="P69" s="149"/>
      <c r="Q69" s="148">
        <f>+Sklop10[[#This Row],[cena/enota brez DDV v EUR]]*Sklop10[[#This Row],[Stopnja DDV (%)]]</f>
        <v>0</v>
      </c>
      <c r="R69" s="148">
        <f>+Sklop10[[#This Row],[cena/enota brez DDV v EUR]]+Sklop10[[#This Row],[Davek (EUR)]]</f>
        <v>0</v>
      </c>
      <c r="S69" s="148">
        <f>+Sklop10[[#This Row],[cena/enota brez DDV v EUR]]*Sklop10[[#This Row],[Okvirna količina]]</f>
        <v>0</v>
      </c>
      <c r="T69" s="150">
        <f>+Sklop10[[#This Row],[Končna cena/enoto mere (EUR) z DDV]]*Sklop10[[#This Row],[Okvirna količina]]</f>
        <v>0</v>
      </c>
      <c r="U69" s="141" t="s">
        <v>114</v>
      </c>
    </row>
    <row r="70" spans="1:21" s="55" customFormat="1" ht="12">
      <c r="A70" s="79" t="s">
        <v>56</v>
      </c>
      <c r="B70" s="162" t="s">
        <v>385</v>
      </c>
      <c r="C70" s="77" t="s">
        <v>114</v>
      </c>
      <c r="D70" s="457" t="s">
        <v>0</v>
      </c>
      <c r="E70" s="100"/>
      <c r="F70" s="163">
        <v>100</v>
      </c>
      <c r="G70" s="104" t="s">
        <v>0</v>
      </c>
      <c r="H7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70" s="117" t="str">
        <f>IF(Sklop10[[#This Row],[ZAHTEVANA SHEMA KAKOVOSTI]]&lt;&gt;"",Sklop10[[#This Row],[Preračunana masa/volumen/kos na enoto kg]],"")</f>
        <v/>
      </c>
      <c r="J70" s="145"/>
      <c r="K70" s="142" t="s">
        <v>114</v>
      </c>
      <c r="L70" s="142" t="s">
        <v>114</v>
      </c>
      <c r="M70" s="142" t="s">
        <v>114</v>
      </c>
      <c r="N70" s="148"/>
      <c r="O70" s="141" t="s">
        <v>114</v>
      </c>
      <c r="P70" s="149"/>
      <c r="Q70" s="148">
        <f>+Sklop10[[#This Row],[cena/enota brez DDV v EUR]]*Sklop10[[#This Row],[Stopnja DDV (%)]]</f>
        <v>0</v>
      </c>
      <c r="R70" s="148">
        <f>+Sklop10[[#This Row],[cena/enota brez DDV v EUR]]+Sklop10[[#This Row],[Davek (EUR)]]</f>
        <v>0</v>
      </c>
      <c r="S70" s="148">
        <f>+Sklop10[[#This Row],[cena/enota brez DDV v EUR]]*Sklop10[[#This Row],[Okvirna količina]]</f>
        <v>0</v>
      </c>
      <c r="T70" s="150">
        <f>+Sklop10[[#This Row],[Končna cena/enoto mere (EUR) z DDV]]*Sklop10[[#This Row],[Okvirna količina]]</f>
        <v>0</v>
      </c>
      <c r="U70" s="141" t="s">
        <v>114</v>
      </c>
    </row>
    <row r="71" spans="1:21" s="55" customFormat="1" ht="12">
      <c r="A71" s="79" t="s">
        <v>57</v>
      </c>
      <c r="B71" s="162" t="s">
        <v>386</v>
      </c>
      <c r="C71" s="77" t="s">
        <v>114</v>
      </c>
      <c r="D71" s="457" t="s">
        <v>0</v>
      </c>
      <c r="E71" s="100"/>
      <c r="F71" s="163">
        <v>450</v>
      </c>
      <c r="G71" s="104" t="s">
        <v>0</v>
      </c>
      <c r="H7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450</v>
      </c>
      <c r="I71" s="117" t="str">
        <f>IF(Sklop10[[#This Row],[ZAHTEVANA SHEMA KAKOVOSTI]]&lt;&gt;"",Sklop10[[#This Row],[Preračunana masa/volumen/kos na enoto kg]],"")</f>
        <v/>
      </c>
      <c r="J71" s="145"/>
      <c r="K71" s="142" t="s">
        <v>114</v>
      </c>
      <c r="L71" s="142" t="s">
        <v>114</v>
      </c>
      <c r="M71" s="142" t="s">
        <v>114</v>
      </c>
      <c r="N71" s="148"/>
      <c r="O71" s="141" t="s">
        <v>114</v>
      </c>
      <c r="P71" s="149"/>
      <c r="Q71" s="148">
        <f>+Sklop10[[#This Row],[cena/enota brez DDV v EUR]]*Sklop10[[#This Row],[Stopnja DDV (%)]]</f>
        <v>0</v>
      </c>
      <c r="R71" s="148">
        <f>+Sklop10[[#This Row],[cena/enota brez DDV v EUR]]+Sklop10[[#This Row],[Davek (EUR)]]</f>
        <v>0</v>
      </c>
      <c r="S71" s="148">
        <f>+Sklop10[[#This Row],[cena/enota brez DDV v EUR]]*Sklop10[[#This Row],[Okvirna količina]]</f>
        <v>0</v>
      </c>
      <c r="T71" s="150">
        <f>+Sklop10[[#This Row],[Končna cena/enoto mere (EUR) z DDV]]*Sklop10[[#This Row],[Okvirna količina]]</f>
        <v>0</v>
      </c>
      <c r="U71" s="141" t="s">
        <v>114</v>
      </c>
    </row>
    <row r="72" spans="1:21" s="55" customFormat="1" ht="12">
      <c r="A72" s="79" t="s">
        <v>58</v>
      </c>
      <c r="B72" s="162" t="s">
        <v>387</v>
      </c>
      <c r="C72" s="77" t="s">
        <v>114</v>
      </c>
      <c r="D72" s="457" t="s">
        <v>0</v>
      </c>
      <c r="E72" s="100"/>
      <c r="F72" s="163">
        <v>800</v>
      </c>
      <c r="G72" s="104" t="s">
        <v>0</v>
      </c>
      <c r="H7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72" s="117" t="str">
        <f>IF(Sklop10[[#This Row],[ZAHTEVANA SHEMA KAKOVOSTI]]&lt;&gt;"",Sklop10[[#This Row],[Preračunana masa/volumen/kos na enoto kg]],"")</f>
        <v/>
      </c>
      <c r="J72" s="145"/>
      <c r="K72" s="142" t="s">
        <v>114</v>
      </c>
      <c r="L72" s="142" t="s">
        <v>114</v>
      </c>
      <c r="M72" s="142" t="s">
        <v>114</v>
      </c>
      <c r="N72" s="148"/>
      <c r="O72" s="141" t="s">
        <v>114</v>
      </c>
      <c r="P72" s="149"/>
      <c r="Q72" s="148">
        <f>+Sklop10[[#This Row],[cena/enota brez DDV v EUR]]*Sklop10[[#This Row],[Stopnja DDV (%)]]</f>
        <v>0</v>
      </c>
      <c r="R72" s="148">
        <f>+Sklop10[[#This Row],[cena/enota brez DDV v EUR]]+Sklop10[[#This Row],[Davek (EUR)]]</f>
        <v>0</v>
      </c>
      <c r="S72" s="148">
        <f>+Sklop10[[#This Row],[cena/enota brez DDV v EUR]]*Sklop10[[#This Row],[Okvirna količina]]</f>
        <v>0</v>
      </c>
      <c r="T72" s="150">
        <f>+Sklop10[[#This Row],[Končna cena/enoto mere (EUR) z DDV]]*Sklop10[[#This Row],[Okvirna količina]]</f>
        <v>0</v>
      </c>
      <c r="U72" s="141" t="s">
        <v>114</v>
      </c>
    </row>
    <row r="73" spans="1:21" s="55" customFormat="1" ht="12">
      <c r="A73" s="79" t="s">
        <v>59</v>
      </c>
      <c r="B73" s="162" t="s">
        <v>388</v>
      </c>
      <c r="C73" s="77" t="s">
        <v>114</v>
      </c>
      <c r="D73" s="457" t="s">
        <v>0</v>
      </c>
      <c r="E73" s="100"/>
      <c r="F73" s="163">
        <v>400</v>
      </c>
      <c r="G73" s="104" t="s">
        <v>0</v>
      </c>
      <c r="H73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73" s="117" t="str">
        <f>IF(Sklop10[[#This Row],[ZAHTEVANA SHEMA KAKOVOSTI]]&lt;&gt;"",Sklop10[[#This Row],[Preračunana masa/volumen/kos na enoto kg]],"")</f>
        <v/>
      </c>
      <c r="J73" s="145"/>
      <c r="K73" s="142" t="s">
        <v>114</v>
      </c>
      <c r="L73" s="142" t="s">
        <v>114</v>
      </c>
      <c r="M73" s="142" t="s">
        <v>114</v>
      </c>
      <c r="N73" s="148"/>
      <c r="O73" s="141" t="s">
        <v>114</v>
      </c>
      <c r="P73" s="149"/>
      <c r="Q73" s="148">
        <f>+Sklop10[[#This Row],[cena/enota brez DDV v EUR]]*Sklop10[[#This Row],[Stopnja DDV (%)]]</f>
        <v>0</v>
      </c>
      <c r="R73" s="148">
        <f>+Sklop10[[#This Row],[cena/enota brez DDV v EUR]]+Sklop10[[#This Row],[Davek (EUR)]]</f>
        <v>0</v>
      </c>
      <c r="S73" s="148">
        <f>+Sklop10[[#This Row],[cena/enota brez DDV v EUR]]*Sklop10[[#This Row],[Okvirna količina]]</f>
        <v>0</v>
      </c>
      <c r="T73" s="150">
        <f>+Sklop10[[#This Row],[Končna cena/enoto mere (EUR) z DDV]]*Sklop10[[#This Row],[Okvirna količina]]</f>
        <v>0</v>
      </c>
      <c r="U73" s="141" t="s">
        <v>114</v>
      </c>
    </row>
    <row r="74" spans="1:21" s="55" customFormat="1" ht="12">
      <c r="A74" s="79" t="s">
        <v>60</v>
      </c>
      <c r="B74" s="162" t="s">
        <v>389</v>
      </c>
      <c r="C74" s="77" t="s">
        <v>114</v>
      </c>
      <c r="D74" s="457" t="s">
        <v>0</v>
      </c>
      <c r="E74" s="100"/>
      <c r="F74" s="163">
        <v>800</v>
      </c>
      <c r="G74" s="104" t="s">
        <v>0</v>
      </c>
      <c r="H74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74" s="117" t="str">
        <f>IF(Sklop10[[#This Row],[ZAHTEVANA SHEMA KAKOVOSTI]]&lt;&gt;"",Sklop10[[#This Row],[Preračunana masa/volumen/kos na enoto kg]],"")</f>
        <v/>
      </c>
      <c r="J74" s="145"/>
      <c r="K74" s="142" t="s">
        <v>114</v>
      </c>
      <c r="L74" s="142" t="s">
        <v>114</v>
      </c>
      <c r="M74" s="142" t="s">
        <v>114</v>
      </c>
      <c r="N74" s="148"/>
      <c r="O74" s="141" t="s">
        <v>114</v>
      </c>
      <c r="P74" s="149"/>
      <c r="Q74" s="148">
        <f>+Sklop10[[#This Row],[cena/enota brez DDV v EUR]]*Sklop10[[#This Row],[Stopnja DDV (%)]]</f>
        <v>0</v>
      </c>
      <c r="R74" s="148">
        <f>+Sklop10[[#This Row],[cena/enota brez DDV v EUR]]+Sklop10[[#This Row],[Davek (EUR)]]</f>
        <v>0</v>
      </c>
      <c r="S74" s="148">
        <f>+Sklop10[[#This Row],[cena/enota brez DDV v EUR]]*Sklop10[[#This Row],[Okvirna količina]]</f>
        <v>0</v>
      </c>
      <c r="T74" s="150">
        <f>+Sklop10[[#This Row],[Končna cena/enoto mere (EUR) z DDV]]*Sklop10[[#This Row],[Okvirna količina]]</f>
        <v>0</v>
      </c>
      <c r="U74" s="141" t="s">
        <v>114</v>
      </c>
    </row>
    <row r="75" spans="1:21" s="55" customFormat="1" ht="12">
      <c r="A75" s="79" t="s">
        <v>61</v>
      </c>
      <c r="B75" s="162" t="s">
        <v>390</v>
      </c>
      <c r="C75" s="77" t="s">
        <v>114</v>
      </c>
      <c r="D75" s="457" t="s">
        <v>0</v>
      </c>
      <c r="E75" s="100"/>
      <c r="F75" s="163">
        <v>400</v>
      </c>
      <c r="G75" s="104" t="s">
        <v>0</v>
      </c>
      <c r="H75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75" s="117" t="str">
        <f>IF(Sklop10[[#This Row],[ZAHTEVANA SHEMA KAKOVOSTI]]&lt;&gt;"",Sklop10[[#This Row],[Preračunana masa/volumen/kos na enoto kg]],"")</f>
        <v/>
      </c>
      <c r="J75" s="145"/>
      <c r="K75" s="142" t="s">
        <v>114</v>
      </c>
      <c r="L75" s="142" t="s">
        <v>114</v>
      </c>
      <c r="M75" s="142" t="s">
        <v>114</v>
      </c>
      <c r="N75" s="148"/>
      <c r="O75" s="141" t="s">
        <v>114</v>
      </c>
      <c r="P75" s="149"/>
      <c r="Q75" s="148">
        <f>+Sklop10[[#This Row],[cena/enota brez DDV v EUR]]*Sklop10[[#This Row],[Stopnja DDV (%)]]</f>
        <v>0</v>
      </c>
      <c r="R75" s="148">
        <f>+Sklop10[[#This Row],[cena/enota brez DDV v EUR]]+Sklop10[[#This Row],[Davek (EUR)]]</f>
        <v>0</v>
      </c>
      <c r="S75" s="148">
        <f>+Sklop10[[#This Row],[cena/enota brez DDV v EUR]]*Sklop10[[#This Row],[Okvirna količina]]</f>
        <v>0</v>
      </c>
      <c r="T75" s="150">
        <f>+Sklop10[[#This Row],[Končna cena/enoto mere (EUR) z DDV]]*Sklop10[[#This Row],[Okvirna količina]]</f>
        <v>0</v>
      </c>
      <c r="U75" s="141" t="s">
        <v>114</v>
      </c>
    </row>
    <row r="76" spans="1:21" s="55" customFormat="1" ht="12">
      <c r="A76" s="79" t="s">
        <v>62</v>
      </c>
      <c r="B76" s="162" t="s">
        <v>391</v>
      </c>
      <c r="C76" s="77" t="s">
        <v>114</v>
      </c>
      <c r="D76" s="457" t="s">
        <v>0</v>
      </c>
      <c r="E76" s="100"/>
      <c r="F76" s="163">
        <v>350</v>
      </c>
      <c r="G76" s="104" t="s">
        <v>0</v>
      </c>
      <c r="H7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I76" s="117" t="str">
        <f>IF(Sklop10[[#This Row],[ZAHTEVANA SHEMA KAKOVOSTI]]&lt;&gt;"",Sklop10[[#This Row],[Preračunana masa/volumen/kos na enoto kg]],"")</f>
        <v/>
      </c>
      <c r="J76" s="145"/>
      <c r="K76" s="142" t="s">
        <v>114</v>
      </c>
      <c r="L76" s="142" t="s">
        <v>114</v>
      </c>
      <c r="M76" s="142" t="s">
        <v>114</v>
      </c>
      <c r="N76" s="148"/>
      <c r="O76" s="141" t="s">
        <v>114</v>
      </c>
      <c r="P76" s="149"/>
      <c r="Q76" s="148">
        <f>+Sklop10[[#This Row],[cena/enota brez DDV v EUR]]*Sklop10[[#This Row],[Stopnja DDV (%)]]</f>
        <v>0</v>
      </c>
      <c r="R76" s="148">
        <f>+Sklop10[[#This Row],[cena/enota brez DDV v EUR]]+Sklop10[[#This Row],[Davek (EUR)]]</f>
        <v>0</v>
      </c>
      <c r="S76" s="148">
        <f>+Sklop10[[#This Row],[cena/enota brez DDV v EUR]]*Sklop10[[#This Row],[Okvirna količina]]</f>
        <v>0</v>
      </c>
      <c r="T76" s="150">
        <f>+Sklop10[[#This Row],[Končna cena/enoto mere (EUR) z DDV]]*Sklop10[[#This Row],[Okvirna količina]]</f>
        <v>0</v>
      </c>
      <c r="U76" s="141" t="s">
        <v>114</v>
      </c>
    </row>
    <row r="77" spans="1:21" s="55" customFormat="1" ht="12">
      <c r="A77" s="79" t="s">
        <v>68</v>
      </c>
      <c r="B77" s="162" t="s">
        <v>392</v>
      </c>
      <c r="C77" s="77" t="s">
        <v>114</v>
      </c>
      <c r="D77" s="457" t="s">
        <v>0</v>
      </c>
      <c r="E77" s="100"/>
      <c r="F77" s="163">
        <v>1400</v>
      </c>
      <c r="G77" s="104" t="s">
        <v>0</v>
      </c>
      <c r="H7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1400</v>
      </c>
      <c r="I77" s="117" t="str">
        <f>IF(Sklop10[[#This Row],[ZAHTEVANA SHEMA KAKOVOSTI]]&lt;&gt;"",Sklop10[[#This Row],[Preračunana masa/volumen/kos na enoto kg]],"")</f>
        <v/>
      </c>
      <c r="J77" s="145"/>
      <c r="K77" s="142" t="s">
        <v>114</v>
      </c>
      <c r="L77" s="142" t="s">
        <v>114</v>
      </c>
      <c r="M77" s="142" t="s">
        <v>114</v>
      </c>
      <c r="N77" s="148"/>
      <c r="O77" s="141" t="s">
        <v>114</v>
      </c>
      <c r="P77" s="149"/>
      <c r="Q77" s="148">
        <f>+Sklop10[[#This Row],[cena/enota brez DDV v EUR]]*Sklop10[[#This Row],[Stopnja DDV (%)]]</f>
        <v>0</v>
      </c>
      <c r="R77" s="148">
        <f>+Sklop10[[#This Row],[cena/enota brez DDV v EUR]]+Sklop10[[#This Row],[Davek (EUR)]]</f>
        <v>0</v>
      </c>
      <c r="S77" s="148">
        <f>+Sklop10[[#This Row],[cena/enota brez DDV v EUR]]*Sklop10[[#This Row],[Okvirna količina]]</f>
        <v>0</v>
      </c>
      <c r="T77" s="150">
        <f>+Sklop10[[#This Row],[Končna cena/enoto mere (EUR) z DDV]]*Sklop10[[#This Row],[Okvirna količina]]</f>
        <v>0</v>
      </c>
      <c r="U77" s="141" t="s">
        <v>114</v>
      </c>
    </row>
    <row r="78" spans="1:21" s="55" customFormat="1" ht="12">
      <c r="A78" s="79" t="s">
        <v>69</v>
      </c>
      <c r="B78" s="162" t="s">
        <v>393</v>
      </c>
      <c r="C78" s="77" t="s">
        <v>114</v>
      </c>
      <c r="D78" s="457" t="s">
        <v>0</v>
      </c>
      <c r="E78" s="100"/>
      <c r="F78" s="163">
        <v>500</v>
      </c>
      <c r="G78" s="104" t="s">
        <v>0</v>
      </c>
      <c r="H7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78" s="80" t="str">
        <f>IF(Sklop10[[#This Row],[ZAHTEVANA SHEMA KAKOVOSTI]]&lt;&gt;"",Sklop10[[#This Row],[Preračunana masa/volumen/kos na enoto kg]],"")</f>
        <v/>
      </c>
      <c r="J78" s="88"/>
      <c r="K78" s="142" t="s">
        <v>114</v>
      </c>
      <c r="L78" s="142" t="s">
        <v>114</v>
      </c>
      <c r="M78" s="142" t="s">
        <v>114</v>
      </c>
      <c r="N78" s="86"/>
      <c r="O78" s="141" t="s">
        <v>114</v>
      </c>
      <c r="P78" s="91"/>
      <c r="Q78" s="86">
        <f>+Sklop10[[#This Row],[cena/enota brez DDV v EUR]]*Sklop10[[#This Row],[Stopnja DDV (%)]]</f>
        <v>0</v>
      </c>
      <c r="R78" s="86">
        <f>+Sklop10[[#This Row],[cena/enota brez DDV v EUR]]+Sklop10[[#This Row],[Davek (EUR)]]</f>
        <v>0</v>
      </c>
      <c r="S78" s="86">
        <f>+Sklop10[[#This Row],[cena/enota brez DDV v EUR]]*Sklop10[[#This Row],[Okvirna količina]]</f>
        <v>0</v>
      </c>
      <c r="T78" s="86">
        <f>+Sklop10[[#This Row],[Končna cena/enoto mere (EUR) z DDV]]*Sklop10[[#This Row],[Okvirna količina]]</f>
        <v>0</v>
      </c>
      <c r="U78" s="141" t="s">
        <v>114</v>
      </c>
    </row>
    <row r="79" spans="1:21" s="55" customFormat="1" ht="12">
      <c r="A79" s="79" t="s">
        <v>70</v>
      </c>
      <c r="B79" s="162" t="s">
        <v>394</v>
      </c>
      <c r="C79" s="77" t="s">
        <v>114</v>
      </c>
      <c r="D79" s="457" t="s">
        <v>0</v>
      </c>
      <c r="E79" s="100"/>
      <c r="F79" s="163">
        <v>1000</v>
      </c>
      <c r="G79" s="104" t="s">
        <v>0</v>
      </c>
      <c r="H7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79" s="117" t="str">
        <f>IF(Sklop10[[#This Row],[ZAHTEVANA SHEMA KAKOVOSTI]]&lt;&gt;"",Sklop10[[#This Row],[Preračunana masa/volumen/kos na enoto kg]],"")</f>
        <v/>
      </c>
      <c r="J79" s="145"/>
      <c r="K79" s="142" t="s">
        <v>114</v>
      </c>
      <c r="L79" s="142" t="s">
        <v>114</v>
      </c>
      <c r="M79" s="142" t="s">
        <v>114</v>
      </c>
      <c r="N79" s="148"/>
      <c r="O79" s="141" t="s">
        <v>114</v>
      </c>
      <c r="P79" s="149"/>
      <c r="Q79" s="148">
        <f>+Sklop10[[#This Row],[cena/enota brez DDV v EUR]]*Sklop10[[#This Row],[Stopnja DDV (%)]]</f>
        <v>0</v>
      </c>
      <c r="R79" s="148">
        <f>+Sklop10[[#This Row],[cena/enota brez DDV v EUR]]+Sklop10[[#This Row],[Davek (EUR)]]</f>
        <v>0</v>
      </c>
      <c r="S79" s="148">
        <f>+Sklop10[[#This Row],[cena/enota brez DDV v EUR]]*Sklop10[[#This Row],[Okvirna količina]]</f>
        <v>0</v>
      </c>
      <c r="T79" s="150">
        <f>+Sklop10[[#This Row],[Končna cena/enoto mere (EUR) z DDV]]*Sklop10[[#This Row],[Okvirna količina]]</f>
        <v>0</v>
      </c>
      <c r="U79" s="141" t="s">
        <v>114</v>
      </c>
    </row>
    <row r="80" spans="1:21" s="55" customFormat="1" ht="12">
      <c r="A80" s="79" t="s">
        <v>71</v>
      </c>
      <c r="B80" s="162" t="s">
        <v>395</v>
      </c>
      <c r="C80" s="77" t="s">
        <v>114</v>
      </c>
      <c r="D80" s="457" t="s">
        <v>0</v>
      </c>
      <c r="E80" s="100"/>
      <c r="F80" s="163">
        <v>200</v>
      </c>
      <c r="G80" s="104" t="s">
        <v>0</v>
      </c>
      <c r="H8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80" s="117" t="str">
        <f>IF(Sklop10[[#This Row],[ZAHTEVANA SHEMA KAKOVOSTI]]&lt;&gt;"",Sklop10[[#This Row],[Preračunana masa/volumen/kos na enoto kg]],"")</f>
        <v/>
      </c>
      <c r="J80" s="145"/>
      <c r="K80" s="142" t="s">
        <v>114</v>
      </c>
      <c r="L80" s="142" t="s">
        <v>114</v>
      </c>
      <c r="M80" s="142" t="s">
        <v>114</v>
      </c>
      <c r="N80" s="148"/>
      <c r="O80" s="141" t="s">
        <v>114</v>
      </c>
      <c r="P80" s="149"/>
      <c r="Q80" s="148">
        <f>+Sklop10[[#This Row],[cena/enota brez DDV v EUR]]*Sklop10[[#This Row],[Stopnja DDV (%)]]</f>
        <v>0</v>
      </c>
      <c r="R80" s="148">
        <f>+Sklop10[[#This Row],[cena/enota brez DDV v EUR]]+Sklop10[[#This Row],[Davek (EUR)]]</f>
        <v>0</v>
      </c>
      <c r="S80" s="148">
        <f>+Sklop10[[#This Row],[cena/enota brez DDV v EUR]]*Sklop10[[#This Row],[Okvirna količina]]</f>
        <v>0</v>
      </c>
      <c r="T80" s="150">
        <f>+Sklop10[[#This Row],[Končna cena/enoto mere (EUR) z DDV]]*Sklop10[[#This Row],[Okvirna količina]]</f>
        <v>0</v>
      </c>
      <c r="U80" s="141" t="s">
        <v>114</v>
      </c>
    </row>
    <row r="81" spans="1:21" s="55" customFormat="1" ht="12">
      <c r="A81" s="79" t="s">
        <v>72</v>
      </c>
      <c r="B81" s="162" t="s">
        <v>396</v>
      </c>
      <c r="C81" s="77" t="s">
        <v>114</v>
      </c>
      <c r="D81" s="457" t="s">
        <v>0</v>
      </c>
      <c r="E81" s="100"/>
      <c r="F81" s="163">
        <v>1600</v>
      </c>
      <c r="G81" s="104" t="s">
        <v>0</v>
      </c>
      <c r="H8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1600</v>
      </c>
      <c r="I81" s="117" t="str">
        <f>IF(Sklop10[[#This Row],[ZAHTEVANA SHEMA KAKOVOSTI]]&lt;&gt;"",Sklop10[[#This Row],[Preračunana masa/volumen/kos na enoto kg]],"")</f>
        <v/>
      </c>
      <c r="J81" s="145"/>
      <c r="K81" s="142" t="s">
        <v>114</v>
      </c>
      <c r="L81" s="142" t="s">
        <v>114</v>
      </c>
      <c r="M81" s="142" t="s">
        <v>114</v>
      </c>
      <c r="N81" s="148"/>
      <c r="O81" s="141" t="s">
        <v>114</v>
      </c>
      <c r="P81" s="149"/>
      <c r="Q81" s="148">
        <f>+Sklop10[[#This Row],[cena/enota brez DDV v EUR]]*Sklop10[[#This Row],[Stopnja DDV (%)]]</f>
        <v>0</v>
      </c>
      <c r="R81" s="148">
        <f>+Sklop10[[#This Row],[cena/enota brez DDV v EUR]]+Sklop10[[#This Row],[Davek (EUR)]]</f>
        <v>0</v>
      </c>
      <c r="S81" s="148">
        <f>+Sklop10[[#This Row],[cena/enota brez DDV v EUR]]*Sklop10[[#This Row],[Okvirna količina]]</f>
        <v>0</v>
      </c>
      <c r="T81" s="150">
        <f>+Sklop10[[#This Row],[Končna cena/enoto mere (EUR) z DDV]]*Sklop10[[#This Row],[Okvirna količina]]</f>
        <v>0</v>
      </c>
      <c r="U81" s="141" t="s">
        <v>114</v>
      </c>
    </row>
    <row r="82" spans="1:21" s="55" customFormat="1" ht="22.5">
      <c r="A82" s="79" t="s">
        <v>73</v>
      </c>
      <c r="B82" s="162" t="s">
        <v>794</v>
      </c>
      <c r="C82" s="77" t="s">
        <v>114</v>
      </c>
      <c r="D82" s="457" t="s">
        <v>0</v>
      </c>
      <c r="E82" s="100"/>
      <c r="F82" s="163">
        <v>5000</v>
      </c>
      <c r="G82" s="104" t="s">
        <v>0</v>
      </c>
      <c r="H8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5000</v>
      </c>
      <c r="I82" s="117" t="str">
        <f>IF(Sklop10[[#This Row],[ZAHTEVANA SHEMA KAKOVOSTI]]&lt;&gt;"",Sklop10[[#This Row],[Preračunana masa/volumen/kos na enoto kg]],"")</f>
        <v/>
      </c>
      <c r="J82" s="145"/>
      <c r="K82" s="142" t="s">
        <v>114</v>
      </c>
      <c r="L82" s="142" t="s">
        <v>114</v>
      </c>
      <c r="M82" s="142" t="s">
        <v>114</v>
      </c>
      <c r="N82" s="148"/>
      <c r="O82" s="141" t="s">
        <v>114</v>
      </c>
      <c r="P82" s="149"/>
      <c r="Q82" s="148">
        <f>+Sklop10[[#This Row],[cena/enota brez DDV v EUR]]*Sklop10[[#This Row],[Stopnja DDV (%)]]</f>
        <v>0</v>
      </c>
      <c r="R82" s="148">
        <f>+Sklop10[[#This Row],[cena/enota brez DDV v EUR]]+Sklop10[[#This Row],[Davek (EUR)]]</f>
        <v>0</v>
      </c>
      <c r="S82" s="148">
        <f>+Sklop10[[#This Row],[cena/enota brez DDV v EUR]]*Sklop10[[#This Row],[Okvirna količina]]</f>
        <v>0</v>
      </c>
      <c r="T82" s="150">
        <f>+Sklop10[[#This Row],[Končna cena/enoto mere (EUR) z DDV]]*Sklop10[[#This Row],[Okvirna količina]]</f>
        <v>0</v>
      </c>
      <c r="U82" s="141" t="s">
        <v>114</v>
      </c>
    </row>
    <row r="83" spans="1:21" s="55" customFormat="1" ht="12">
      <c r="A83" s="79" t="s">
        <v>192</v>
      </c>
      <c r="B83" s="162" t="s">
        <v>397</v>
      </c>
      <c r="C83" s="77" t="s">
        <v>114</v>
      </c>
      <c r="D83" s="457" t="s">
        <v>0</v>
      </c>
      <c r="E83" s="100"/>
      <c r="F83" s="163">
        <v>400</v>
      </c>
      <c r="G83" s="104" t="s">
        <v>0</v>
      </c>
      <c r="H83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83" s="117" t="str">
        <f>IF(Sklop10[[#This Row],[ZAHTEVANA SHEMA KAKOVOSTI]]&lt;&gt;"",Sklop10[[#This Row],[Preračunana masa/volumen/kos na enoto kg]],"")</f>
        <v/>
      </c>
      <c r="J83" s="145"/>
      <c r="K83" s="142" t="s">
        <v>114</v>
      </c>
      <c r="L83" s="142" t="s">
        <v>114</v>
      </c>
      <c r="M83" s="142" t="s">
        <v>114</v>
      </c>
      <c r="N83" s="148"/>
      <c r="O83" s="141" t="s">
        <v>114</v>
      </c>
      <c r="P83" s="149"/>
      <c r="Q83" s="148">
        <f>+Sklop10[[#This Row],[cena/enota brez DDV v EUR]]*Sklop10[[#This Row],[Stopnja DDV (%)]]</f>
        <v>0</v>
      </c>
      <c r="R83" s="148">
        <f>+Sklop10[[#This Row],[cena/enota brez DDV v EUR]]+Sklop10[[#This Row],[Davek (EUR)]]</f>
        <v>0</v>
      </c>
      <c r="S83" s="148">
        <f>+Sklop10[[#This Row],[cena/enota brez DDV v EUR]]*Sklop10[[#This Row],[Okvirna količina]]</f>
        <v>0</v>
      </c>
      <c r="T83" s="150">
        <f>+Sklop10[[#This Row],[Končna cena/enoto mere (EUR) z DDV]]*Sklop10[[#This Row],[Okvirna količina]]</f>
        <v>0</v>
      </c>
      <c r="U83" s="141" t="s">
        <v>114</v>
      </c>
    </row>
    <row r="84" spans="1:21" s="55" customFormat="1" ht="12">
      <c r="A84" s="79" t="s">
        <v>193</v>
      </c>
      <c r="B84" s="162" t="s">
        <v>398</v>
      </c>
      <c r="C84" s="77" t="s">
        <v>114</v>
      </c>
      <c r="D84" s="457" t="s">
        <v>0</v>
      </c>
      <c r="E84" s="100"/>
      <c r="F84" s="163">
        <v>400</v>
      </c>
      <c r="G84" s="104" t="s">
        <v>0</v>
      </c>
      <c r="H84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84" s="117" t="str">
        <f>IF(Sklop10[[#This Row],[ZAHTEVANA SHEMA KAKOVOSTI]]&lt;&gt;"",Sklop10[[#This Row],[Preračunana masa/volumen/kos na enoto kg]],"")</f>
        <v/>
      </c>
      <c r="J84" s="145"/>
      <c r="K84" s="142" t="s">
        <v>114</v>
      </c>
      <c r="L84" s="142" t="s">
        <v>114</v>
      </c>
      <c r="M84" s="142" t="s">
        <v>114</v>
      </c>
      <c r="N84" s="148"/>
      <c r="O84" s="141" t="s">
        <v>114</v>
      </c>
      <c r="P84" s="149"/>
      <c r="Q84" s="148">
        <f>+Sklop10[[#This Row],[cena/enota brez DDV v EUR]]*Sklop10[[#This Row],[Stopnja DDV (%)]]</f>
        <v>0</v>
      </c>
      <c r="R84" s="148">
        <f>+Sklop10[[#This Row],[cena/enota brez DDV v EUR]]+Sklop10[[#This Row],[Davek (EUR)]]</f>
        <v>0</v>
      </c>
      <c r="S84" s="148">
        <f>+Sklop10[[#This Row],[cena/enota brez DDV v EUR]]*Sklop10[[#This Row],[Okvirna količina]]</f>
        <v>0</v>
      </c>
      <c r="T84" s="150">
        <f>+Sklop10[[#This Row],[Končna cena/enoto mere (EUR) z DDV]]*Sklop10[[#This Row],[Okvirna količina]]</f>
        <v>0</v>
      </c>
      <c r="U84" s="141" t="s">
        <v>114</v>
      </c>
    </row>
    <row r="85" spans="1:21" s="55" customFormat="1" ht="12">
      <c r="A85" s="79" t="s">
        <v>194</v>
      </c>
      <c r="B85" s="162" t="s">
        <v>399</v>
      </c>
      <c r="C85" s="77" t="s">
        <v>114</v>
      </c>
      <c r="D85" s="457" t="s">
        <v>0</v>
      </c>
      <c r="E85" s="100"/>
      <c r="F85" s="163">
        <v>3500</v>
      </c>
      <c r="G85" s="104" t="s">
        <v>0</v>
      </c>
      <c r="H85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3500</v>
      </c>
      <c r="I85" s="80" t="str">
        <f>IF(Sklop10[[#This Row],[ZAHTEVANA SHEMA KAKOVOSTI]]&lt;&gt;"",Sklop10[[#This Row],[Preračunana masa/volumen/kos na enoto kg]],"")</f>
        <v/>
      </c>
      <c r="J85" s="88"/>
      <c r="K85" s="142" t="s">
        <v>114</v>
      </c>
      <c r="L85" s="142" t="s">
        <v>114</v>
      </c>
      <c r="M85" s="142" t="s">
        <v>114</v>
      </c>
      <c r="N85" s="86"/>
      <c r="O85" s="141" t="s">
        <v>114</v>
      </c>
      <c r="P85" s="91"/>
      <c r="Q85" s="86">
        <f>+Sklop10[[#This Row],[cena/enota brez DDV v EUR]]*Sklop10[[#This Row],[Stopnja DDV (%)]]</f>
        <v>0</v>
      </c>
      <c r="R85" s="86">
        <f>+Sklop10[[#This Row],[cena/enota brez DDV v EUR]]+Sklop10[[#This Row],[Davek (EUR)]]</f>
        <v>0</v>
      </c>
      <c r="S85" s="86">
        <f>+Sklop10[[#This Row],[cena/enota brez DDV v EUR]]*Sklop10[[#This Row],[Okvirna količina]]</f>
        <v>0</v>
      </c>
      <c r="T85" s="86">
        <f>+Sklop10[[#This Row],[Končna cena/enoto mere (EUR) z DDV]]*Sklop10[[#This Row],[Okvirna količina]]</f>
        <v>0</v>
      </c>
      <c r="U85" s="141" t="s">
        <v>114</v>
      </c>
    </row>
    <row r="86" spans="1:21" s="55" customFormat="1" ht="12">
      <c r="A86" s="79" t="s">
        <v>195</v>
      </c>
      <c r="B86" s="162" t="s">
        <v>400</v>
      </c>
      <c r="C86" s="77" t="s">
        <v>114</v>
      </c>
      <c r="D86" s="457" t="s">
        <v>0</v>
      </c>
      <c r="E86" s="100"/>
      <c r="F86" s="163">
        <v>1800</v>
      </c>
      <c r="G86" s="104" t="s">
        <v>0</v>
      </c>
      <c r="H8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1800</v>
      </c>
      <c r="I86" s="117" t="str">
        <f>IF(Sklop10[[#This Row],[ZAHTEVANA SHEMA KAKOVOSTI]]&lt;&gt;"",Sklop10[[#This Row],[Preračunana masa/volumen/kos na enoto kg]],"")</f>
        <v/>
      </c>
      <c r="J86" s="145"/>
      <c r="K86" s="142" t="s">
        <v>114</v>
      </c>
      <c r="L86" s="142" t="s">
        <v>114</v>
      </c>
      <c r="M86" s="142" t="s">
        <v>114</v>
      </c>
      <c r="N86" s="148"/>
      <c r="O86" s="141" t="s">
        <v>114</v>
      </c>
      <c r="P86" s="149"/>
      <c r="Q86" s="148">
        <f>+Sklop10[[#This Row],[cena/enota brez DDV v EUR]]*Sklop10[[#This Row],[Stopnja DDV (%)]]</f>
        <v>0</v>
      </c>
      <c r="R86" s="148">
        <f>+Sklop10[[#This Row],[cena/enota brez DDV v EUR]]+Sklop10[[#This Row],[Davek (EUR)]]</f>
        <v>0</v>
      </c>
      <c r="S86" s="148">
        <f>+Sklop10[[#This Row],[cena/enota brez DDV v EUR]]*Sklop10[[#This Row],[Okvirna količina]]</f>
        <v>0</v>
      </c>
      <c r="T86" s="150">
        <f>+Sklop10[[#This Row],[Končna cena/enoto mere (EUR) z DDV]]*Sklop10[[#This Row],[Okvirna količina]]</f>
        <v>0</v>
      </c>
      <c r="U86" s="141" t="s">
        <v>114</v>
      </c>
    </row>
    <row r="87" spans="1:21" s="55" customFormat="1" ht="12">
      <c r="A87" s="79" t="s">
        <v>196</v>
      </c>
      <c r="B87" s="162" t="s">
        <v>401</v>
      </c>
      <c r="C87" s="77" t="s">
        <v>114</v>
      </c>
      <c r="D87" s="457" t="s">
        <v>0</v>
      </c>
      <c r="E87" s="100"/>
      <c r="F87" s="163">
        <v>500</v>
      </c>
      <c r="G87" s="104" t="s">
        <v>0</v>
      </c>
      <c r="H8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87" s="117" t="str">
        <f>IF(Sklop10[[#This Row],[ZAHTEVANA SHEMA KAKOVOSTI]]&lt;&gt;"",Sklop10[[#This Row],[Preračunana masa/volumen/kos na enoto kg]],"")</f>
        <v/>
      </c>
      <c r="J87" s="145"/>
      <c r="K87" s="142" t="s">
        <v>114</v>
      </c>
      <c r="L87" s="142" t="s">
        <v>114</v>
      </c>
      <c r="M87" s="142" t="s">
        <v>114</v>
      </c>
      <c r="N87" s="148"/>
      <c r="O87" s="141" t="s">
        <v>114</v>
      </c>
      <c r="P87" s="149"/>
      <c r="Q87" s="148">
        <f>+Sklop10[[#This Row],[cena/enota brez DDV v EUR]]*Sklop10[[#This Row],[Stopnja DDV (%)]]</f>
        <v>0</v>
      </c>
      <c r="R87" s="148">
        <f>+Sklop10[[#This Row],[cena/enota brez DDV v EUR]]+Sklop10[[#This Row],[Davek (EUR)]]</f>
        <v>0</v>
      </c>
      <c r="S87" s="148">
        <f>+Sklop10[[#This Row],[cena/enota brez DDV v EUR]]*Sklop10[[#This Row],[Okvirna količina]]</f>
        <v>0</v>
      </c>
      <c r="T87" s="150">
        <f>+Sklop10[[#This Row],[Končna cena/enoto mere (EUR) z DDV]]*Sklop10[[#This Row],[Okvirna količina]]</f>
        <v>0</v>
      </c>
      <c r="U87" s="141" t="s">
        <v>114</v>
      </c>
    </row>
    <row r="88" spans="1:21" s="55" customFormat="1" ht="14.25" customHeight="1">
      <c r="A88" s="79" t="s">
        <v>197</v>
      </c>
      <c r="B88" s="162" t="s">
        <v>402</v>
      </c>
      <c r="C88" s="77" t="s">
        <v>114</v>
      </c>
      <c r="D88" s="457" t="s">
        <v>0</v>
      </c>
      <c r="E88" s="100"/>
      <c r="F88" s="163">
        <v>2000</v>
      </c>
      <c r="G88" s="104" t="s">
        <v>0</v>
      </c>
      <c r="H8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2000</v>
      </c>
      <c r="I88" s="117" t="str">
        <f>IF(Sklop10[[#This Row],[ZAHTEVANA SHEMA KAKOVOSTI]]&lt;&gt;"",Sklop10[[#This Row],[Preračunana masa/volumen/kos na enoto kg]],"")</f>
        <v/>
      </c>
      <c r="J88" s="145"/>
      <c r="K88" s="142" t="s">
        <v>114</v>
      </c>
      <c r="L88" s="142" t="s">
        <v>114</v>
      </c>
      <c r="M88" s="142" t="s">
        <v>114</v>
      </c>
      <c r="N88" s="358"/>
      <c r="O88" s="141" t="s">
        <v>114</v>
      </c>
      <c r="P88" s="149"/>
      <c r="Q88" s="148">
        <f>+Sklop10[[#This Row],[cena/enota brez DDV v EUR]]*Sklop10[[#This Row],[Stopnja DDV (%)]]</f>
        <v>0</v>
      </c>
      <c r="R88" s="148">
        <f>+Sklop10[[#This Row],[cena/enota brez DDV v EUR]]+Sklop10[[#This Row],[Davek (EUR)]]</f>
        <v>0</v>
      </c>
      <c r="S88" s="148">
        <f>+Sklop10[[#This Row],[cena/enota brez DDV v EUR]]*Sklop10[[#This Row],[Okvirna količina]]</f>
        <v>0</v>
      </c>
      <c r="T88" s="150">
        <f>+Sklop10[[#This Row],[Končna cena/enoto mere (EUR) z DDV]]*Sklop10[[#This Row],[Okvirna količina]]</f>
        <v>0</v>
      </c>
      <c r="U88" s="141" t="s">
        <v>114</v>
      </c>
    </row>
    <row r="89" spans="1:21" s="55" customFormat="1" ht="12">
      <c r="A89" s="79" t="s">
        <v>198</v>
      </c>
      <c r="B89" s="162" t="s">
        <v>403</v>
      </c>
      <c r="C89" s="77" t="s">
        <v>114</v>
      </c>
      <c r="D89" s="457" t="s">
        <v>0</v>
      </c>
      <c r="E89" s="100"/>
      <c r="F89" s="163">
        <v>1800</v>
      </c>
      <c r="G89" s="104" t="s">
        <v>0</v>
      </c>
      <c r="H8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1800</v>
      </c>
      <c r="I89" s="80" t="str">
        <f>IF(Sklop10[[#This Row],[ZAHTEVANA SHEMA KAKOVOSTI]]&lt;&gt;"",Sklop10[[#This Row],[Preračunana masa/volumen/kos na enoto kg]],"")</f>
        <v/>
      </c>
      <c r="J89" s="88"/>
      <c r="K89" s="142" t="s">
        <v>114</v>
      </c>
      <c r="L89" s="142" t="s">
        <v>114</v>
      </c>
      <c r="M89" s="142" t="s">
        <v>114</v>
      </c>
      <c r="N89" s="358"/>
      <c r="O89" s="141" t="s">
        <v>114</v>
      </c>
      <c r="P89" s="91"/>
      <c r="Q89" s="86">
        <f>+Sklop10[[#This Row],[cena/enota brez DDV v EUR]]*Sklop10[[#This Row],[Stopnja DDV (%)]]</f>
        <v>0</v>
      </c>
      <c r="R89" s="86">
        <f>+Sklop10[[#This Row],[cena/enota brez DDV v EUR]]+Sklop10[[#This Row],[Davek (EUR)]]</f>
        <v>0</v>
      </c>
      <c r="S89" s="86">
        <f>+Sklop10[[#This Row],[cena/enota brez DDV v EUR]]*Sklop10[[#This Row],[Okvirna količina]]</f>
        <v>0</v>
      </c>
      <c r="T89" s="86">
        <f>+Sklop10[[#This Row],[Končna cena/enoto mere (EUR) z DDV]]*Sklop10[[#This Row],[Okvirna količina]]</f>
        <v>0</v>
      </c>
      <c r="U89" s="141" t="s">
        <v>114</v>
      </c>
    </row>
    <row r="90" spans="1:21" s="55" customFormat="1" ht="12">
      <c r="A90" s="79" t="s">
        <v>199</v>
      </c>
      <c r="B90" s="162" t="s">
        <v>404</v>
      </c>
      <c r="C90" s="77" t="s">
        <v>114</v>
      </c>
      <c r="D90" s="457" t="s">
        <v>0</v>
      </c>
      <c r="E90" s="100"/>
      <c r="F90" s="163">
        <v>700</v>
      </c>
      <c r="G90" s="104" t="s">
        <v>0</v>
      </c>
      <c r="H9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90" s="80" t="str">
        <f>IF(Sklop10[[#This Row],[ZAHTEVANA SHEMA KAKOVOSTI]]&lt;&gt;"",Sklop10[[#This Row],[Preračunana masa/volumen/kos na enoto kg]],"")</f>
        <v/>
      </c>
      <c r="J90" s="88"/>
      <c r="K90" s="142" t="s">
        <v>114</v>
      </c>
      <c r="L90" s="142" t="s">
        <v>114</v>
      </c>
      <c r="M90" s="142" t="s">
        <v>114</v>
      </c>
      <c r="N90" s="358"/>
      <c r="O90" s="141" t="s">
        <v>114</v>
      </c>
      <c r="P90" s="91"/>
      <c r="Q90" s="86">
        <f>+Sklop10[[#This Row],[cena/enota brez DDV v EUR]]*Sklop10[[#This Row],[Stopnja DDV (%)]]</f>
        <v>0</v>
      </c>
      <c r="R90" s="86">
        <f>+Sklop10[[#This Row],[cena/enota brez DDV v EUR]]+Sklop10[[#This Row],[Davek (EUR)]]</f>
        <v>0</v>
      </c>
      <c r="S90" s="86">
        <f>+Sklop10[[#This Row],[cena/enota brez DDV v EUR]]*Sklop10[[#This Row],[Okvirna količina]]</f>
        <v>0</v>
      </c>
      <c r="T90" s="86">
        <f>+Sklop10[[#This Row],[Končna cena/enoto mere (EUR) z DDV]]*Sklop10[[#This Row],[Okvirna količina]]</f>
        <v>0</v>
      </c>
      <c r="U90" s="141" t="s">
        <v>114</v>
      </c>
    </row>
    <row r="91" spans="1:21" s="55" customFormat="1" ht="12">
      <c r="A91" s="79" t="s">
        <v>200</v>
      </c>
      <c r="B91" s="162" t="s">
        <v>405</v>
      </c>
      <c r="C91" s="77" t="s">
        <v>114</v>
      </c>
      <c r="D91" s="457" t="s">
        <v>0</v>
      </c>
      <c r="E91" s="100"/>
      <c r="F91" s="163">
        <v>160</v>
      </c>
      <c r="G91" s="104" t="s">
        <v>0</v>
      </c>
      <c r="H9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91" s="80" t="str">
        <f>IF(Sklop10[[#This Row],[ZAHTEVANA SHEMA KAKOVOSTI]]&lt;&gt;"",Sklop10[[#This Row],[Preračunana masa/volumen/kos na enoto kg]],"")</f>
        <v/>
      </c>
      <c r="J91" s="88"/>
      <c r="K91" s="142" t="s">
        <v>114</v>
      </c>
      <c r="L91" s="142" t="s">
        <v>114</v>
      </c>
      <c r="M91" s="142" t="s">
        <v>114</v>
      </c>
      <c r="N91" s="358"/>
      <c r="O91" s="141" t="s">
        <v>114</v>
      </c>
      <c r="P91" s="91"/>
      <c r="Q91" s="86">
        <f>+Sklop10[[#This Row],[cena/enota brez DDV v EUR]]*Sklop10[[#This Row],[Stopnja DDV (%)]]</f>
        <v>0</v>
      </c>
      <c r="R91" s="86">
        <f>+Sklop10[[#This Row],[cena/enota brez DDV v EUR]]+Sklop10[[#This Row],[Davek (EUR)]]</f>
        <v>0</v>
      </c>
      <c r="S91" s="86">
        <f>+Sklop10[[#This Row],[cena/enota brez DDV v EUR]]*Sklop10[[#This Row],[Okvirna količina]]</f>
        <v>0</v>
      </c>
      <c r="T91" s="86">
        <f>+Sklop10[[#This Row],[Končna cena/enoto mere (EUR) z DDV]]*Sklop10[[#This Row],[Okvirna količina]]</f>
        <v>0</v>
      </c>
      <c r="U91" s="141" t="s">
        <v>114</v>
      </c>
    </row>
    <row r="92" spans="1:21" s="55" customFormat="1" ht="12">
      <c r="A92" s="79" t="s">
        <v>201</v>
      </c>
      <c r="B92" s="213" t="s">
        <v>406</v>
      </c>
      <c r="C92" s="176" t="s">
        <v>114</v>
      </c>
      <c r="D92" s="214" t="s">
        <v>0</v>
      </c>
      <c r="E92" s="208"/>
      <c r="F92" s="215">
        <v>500</v>
      </c>
      <c r="G92" s="209" t="s">
        <v>0</v>
      </c>
      <c r="H92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92" s="202" t="str">
        <f>IF(Sklop10[[#This Row],[ZAHTEVANA SHEMA KAKOVOSTI]]&lt;&gt;"",Sklop10[[#This Row],[Preračunana masa/volumen/kos na enoto kg]],"")</f>
        <v/>
      </c>
      <c r="J92" s="179"/>
      <c r="K92" s="142" t="s">
        <v>114</v>
      </c>
      <c r="L92" s="142" t="s">
        <v>114</v>
      </c>
      <c r="M92" s="142" t="s">
        <v>114</v>
      </c>
      <c r="N92" s="358"/>
      <c r="O92" s="141" t="s">
        <v>114</v>
      </c>
      <c r="P92" s="183"/>
      <c r="Q92" s="182">
        <f>+Sklop10[[#This Row],[cena/enota brez DDV v EUR]]*Sklop10[[#This Row],[Stopnja DDV (%)]]</f>
        <v>0</v>
      </c>
      <c r="R92" s="182">
        <f>+Sklop10[[#This Row],[cena/enota brez DDV v EUR]]+Sklop10[[#This Row],[Davek (EUR)]]</f>
        <v>0</v>
      </c>
      <c r="S92" s="182">
        <f>+Sklop10[[#This Row],[cena/enota brez DDV v EUR]]*Sklop10[[#This Row],[Okvirna količina]]</f>
        <v>0</v>
      </c>
      <c r="T92" s="203">
        <f>+Sklop10[[#This Row],[Končna cena/enoto mere (EUR) z DDV]]*Sklop10[[#This Row],[Okvirna količina]]</f>
        <v>0</v>
      </c>
      <c r="U92" s="141" t="s">
        <v>114</v>
      </c>
    </row>
    <row r="93" spans="1:21" s="55" customFormat="1" ht="12">
      <c r="A93" s="79" t="s">
        <v>202</v>
      </c>
      <c r="B93" s="310" t="s">
        <v>795</v>
      </c>
      <c r="C93" s="176" t="s">
        <v>114</v>
      </c>
      <c r="D93" s="313" t="s">
        <v>0</v>
      </c>
      <c r="E93" s="107"/>
      <c r="F93" s="314">
        <v>200</v>
      </c>
      <c r="G93" s="315" t="s">
        <v>0</v>
      </c>
      <c r="H93" s="3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93" s="232" t="str">
        <f>IF(Sklop10[[#This Row],[ZAHTEVANA SHEMA KAKOVOSTI]]&lt;&gt;"",Sklop10[[#This Row],[Preračunana masa/volumen/kos na enoto kg]],"")</f>
        <v/>
      </c>
      <c r="J93" s="270"/>
      <c r="K93" s="142" t="s">
        <v>114</v>
      </c>
      <c r="L93" s="142" t="s">
        <v>114</v>
      </c>
      <c r="M93" s="142" t="s">
        <v>114</v>
      </c>
      <c r="N93" s="358"/>
      <c r="O93" s="141" t="s">
        <v>114</v>
      </c>
      <c r="P93" s="272"/>
      <c r="Q93" s="271">
        <f>+Sklop10[[#This Row],[cena/enota brez DDV v EUR]]*Sklop10[[#This Row],[Stopnja DDV (%)]]</f>
        <v>0</v>
      </c>
      <c r="R93" s="271">
        <f>+Sklop10[[#This Row],[cena/enota brez DDV v EUR]]+Sklop10[[#This Row],[Davek (EUR)]]</f>
        <v>0</v>
      </c>
      <c r="S93" s="271">
        <f>+Sklop10[[#This Row],[cena/enota brez DDV v EUR]]*Sklop10[[#This Row],[Okvirna količina]]</f>
        <v>0</v>
      </c>
      <c r="T93" s="311">
        <f>+Sklop10[[#This Row],[Končna cena/enoto mere (EUR) z DDV]]*Sklop10[[#This Row],[Okvirna količina]]</f>
        <v>0</v>
      </c>
      <c r="U93" s="141" t="s">
        <v>114</v>
      </c>
    </row>
    <row r="94" spans="1:21" s="55" customFormat="1" ht="12">
      <c r="A94" s="79" t="s">
        <v>203</v>
      </c>
      <c r="B94" s="213" t="s">
        <v>407</v>
      </c>
      <c r="C94" s="176" t="s">
        <v>114</v>
      </c>
      <c r="D94" s="214" t="s">
        <v>0</v>
      </c>
      <c r="E94" s="208"/>
      <c r="F94" s="215">
        <v>300</v>
      </c>
      <c r="G94" s="209" t="s">
        <v>0</v>
      </c>
      <c r="H94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94" s="202" t="str">
        <f>IF(Sklop10[[#This Row],[ZAHTEVANA SHEMA KAKOVOSTI]]&lt;&gt;"",Sklop10[[#This Row],[Preračunana masa/volumen/kos na enoto kg]],"")</f>
        <v/>
      </c>
      <c r="J94" s="179"/>
      <c r="K94" s="142" t="s">
        <v>114</v>
      </c>
      <c r="L94" s="142" t="s">
        <v>114</v>
      </c>
      <c r="M94" s="142" t="s">
        <v>114</v>
      </c>
      <c r="N94" s="182"/>
      <c r="O94" s="141" t="s">
        <v>114</v>
      </c>
      <c r="P94" s="183"/>
      <c r="Q94" s="182">
        <f>+Sklop10[[#This Row],[cena/enota brez DDV v EUR]]*Sklop10[[#This Row],[Stopnja DDV (%)]]</f>
        <v>0</v>
      </c>
      <c r="R94" s="182">
        <f>+Sklop10[[#This Row],[cena/enota brez DDV v EUR]]+Sklop10[[#This Row],[Davek (EUR)]]</f>
        <v>0</v>
      </c>
      <c r="S94" s="182">
        <f>+Sklop10[[#This Row],[cena/enota brez DDV v EUR]]*Sklop10[[#This Row],[Okvirna količina]]</f>
        <v>0</v>
      </c>
      <c r="T94" s="203">
        <f>+Sklop10[[#This Row],[Končna cena/enoto mere (EUR) z DDV]]*Sklop10[[#This Row],[Okvirna količina]]</f>
        <v>0</v>
      </c>
      <c r="U94" s="141" t="s">
        <v>114</v>
      </c>
    </row>
    <row r="95" spans="1:21" s="55" customFormat="1" ht="12">
      <c r="A95" s="79" t="s">
        <v>204</v>
      </c>
      <c r="B95" s="310" t="s">
        <v>797</v>
      </c>
      <c r="C95" s="312" t="s">
        <v>178</v>
      </c>
      <c r="D95" s="313" t="s">
        <v>0</v>
      </c>
      <c r="E95" s="107"/>
      <c r="F95" s="314">
        <v>50</v>
      </c>
      <c r="G95" s="315" t="s">
        <v>0</v>
      </c>
      <c r="H95" s="3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95" s="232" t="str">
        <f>IF(Sklop10[[#This Row],[ZAHTEVANA SHEMA KAKOVOSTI]]&lt;&gt;"",Sklop10[[#This Row],[Preračunana masa/volumen/kos na enoto kg]],"")</f>
        <v/>
      </c>
      <c r="J95" s="270"/>
      <c r="K95" s="142" t="s">
        <v>114</v>
      </c>
      <c r="L95" s="142" t="s">
        <v>114</v>
      </c>
      <c r="M95" s="142" t="s">
        <v>114</v>
      </c>
      <c r="N95" s="271"/>
      <c r="O95" s="141" t="s">
        <v>114</v>
      </c>
      <c r="P95" s="272"/>
      <c r="Q95" s="271">
        <f>+Sklop10[[#This Row],[cena/enota brez DDV v EUR]]*Sklop10[[#This Row],[Stopnja DDV (%)]]</f>
        <v>0</v>
      </c>
      <c r="R95" s="271">
        <f>+Sklop10[[#This Row],[cena/enota brez DDV v EUR]]+Sklop10[[#This Row],[Davek (EUR)]]</f>
        <v>0</v>
      </c>
      <c r="S95" s="271">
        <f>+Sklop10[[#This Row],[cena/enota brez DDV v EUR]]*Sklop10[[#This Row],[Okvirna količina]]</f>
        <v>0</v>
      </c>
      <c r="T95" s="311">
        <f>+Sklop10[[#This Row],[Končna cena/enoto mere (EUR) z DDV]]*Sklop10[[#This Row],[Okvirna količina]]</f>
        <v>0</v>
      </c>
      <c r="U95" s="141" t="s">
        <v>114</v>
      </c>
    </row>
    <row r="96" spans="1:21" s="55" customFormat="1" ht="12">
      <c r="A96" s="79" t="s">
        <v>205</v>
      </c>
      <c r="B96" s="213" t="s">
        <v>408</v>
      </c>
      <c r="C96" s="312" t="s">
        <v>178</v>
      </c>
      <c r="D96" s="313" t="s">
        <v>0</v>
      </c>
      <c r="E96" s="208"/>
      <c r="F96" s="215">
        <v>50</v>
      </c>
      <c r="G96" s="209" t="s">
        <v>0</v>
      </c>
      <c r="H96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96" s="202" t="str">
        <f>IF(Sklop10[[#This Row],[ZAHTEVANA SHEMA KAKOVOSTI]]&lt;&gt;"",Sklop10[[#This Row],[Preračunana masa/volumen/kos na enoto kg]],"")</f>
        <v/>
      </c>
      <c r="J96" s="179"/>
      <c r="K96" s="142" t="s">
        <v>114</v>
      </c>
      <c r="L96" s="142" t="s">
        <v>114</v>
      </c>
      <c r="M96" s="142" t="s">
        <v>114</v>
      </c>
      <c r="N96" s="358"/>
      <c r="O96" s="141" t="s">
        <v>114</v>
      </c>
      <c r="P96" s="183"/>
      <c r="Q96" s="182">
        <f>+Sklop10[[#This Row],[cena/enota brez DDV v EUR]]*Sklop10[[#This Row],[Stopnja DDV (%)]]</f>
        <v>0</v>
      </c>
      <c r="R96" s="182">
        <f>+Sklop10[[#This Row],[cena/enota brez DDV v EUR]]+Sklop10[[#This Row],[Davek (EUR)]]</f>
        <v>0</v>
      </c>
      <c r="S96" s="182">
        <f>+Sklop10[[#This Row],[cena/enota brez DDV v EUR]]*Sklop10[[#This Row],[Okvirna količina]]</f>
        <v>0</v>
      </c>
      <c r="T96" s="203">
        <f>+Sklop10[[#This Row],[Končna cena/enoto mere (EUR) z DDV]]*Sklop10[[#This Row],[Okvirna količina]]</f>
        <v>0</v>
      </c>
      <c r="U96" s="141" t="s">
        <v>114</v>
      </c>
    </row>
    <row r="97" spans="1:22" s="55" customFormat="1" ht="12">
      <c r="A97" s="79" t="s">
        <v>206</v>
      </c>
      <c r="B97" s="213" t="s">
        <v>410</v>
      </c>
      <c r="C97" s="312" t="s">
        <v>178</v>
      </c>
      <c r="D97" s="313" t="s">
        <v>0</v>
      </c>
      <c r="E97" s="208"/>
      <c r="F97" s="215">
        <v>50</v>
      </c>
      <c r="G97" s="209" t="s">
        <v>0</v>
      </c>
      <c r="H97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97" s="202" t="str">
        <f>IF(Sklop10[[#This Row],[ZAHTEVANA SHEMA KAKOVOSTI]]&lt;&gt;"",Sklop10[[#This Row],[Preračunana masa/volumen/kos na enoto kg]],"")</f>
        <v/>
      </c>
      <c r="J97" s="179"/>
      <c r="K97" s="142" t="s">
        <v>114</v>
      </c>
      <c r="L97" s="142" t="s">
        <v>114</v>
      </c>
      <c r="M97" s="142" t="s">
        <v>114</v>
      </c>
      <c r="N97" s="358"/>
      <c r="O97" s="141" t="s">
        <v>114</v>
      </c>
      <c r="P97" s="183"/>
      <c r="Q97" s="182">
        <f>+Sklop10[[#This Row],[cena/enota brez DDV v EUR]]*Sklop10[[#This Row],[Stopnja DDV (%)]]</f>
        <v>0</v>
      </c>
      <c r="R97" s="182">
        <f>+Sklop10[[#This Row],[cena/enota brez DDV v EUR]]+Sklop10[[#This Row],[Davek (EUR)]]</f>
        <v>0</v>
      </c>
      <c r="S97" s="182">
        <f>+Sklop10[[#This Row],[cena/enota brez DDV v EUR]]*Sklop10[[#This Row],[Okvirna količina]]</f>
        <v>0</v>
      </c>
      <c r="T97" s="203">
        <f>+Sklop10[[#This Row],[Končna cena/enoto mere (EUR) z DDV]]*Sklop10[[#This Row],[Okvirna količina]]</f>
        <v>0</v>
      </c>
      <c r="U97" s="141" t="s">
        <v>114</v>
      </c>
    </row>
    <row r="98" spans="1:22" s="55" customFormat="1" ht="12">
      <c r="A98" s="79" t="s">
        <v>207</v>
      </c>
      <c r="B98" s="213" t="s">
        <v>411</v>
      </c>
      <c r="C98" s="312" t="s">
        <v>178</v>
      </c>
      <c r="D98" s="313" t="s">
        <v>0</v>
      </c>
      <c r="E98" s="208"/>
      <c r="F98" s="215">
        <v>20</v>
      </c>
      <c r="G98" s="209" t="s">
        <v>0</v>
      </c>
      <c r="H98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98" s="202" t="str">
        <f>IF(Sklop10[[#This Row],[ZAHTEVANA SHEMA KAKOVOSTI]]&lt;&gt;"",Sklop10[[#This Row],[Preračunana masa/volumen/kos na enoto kg]],"")</f>
        <v/>
      </c>
      <c r="J98" s="179"/>
      <c r="K98" s="142" t="s">
        <v>114</v>
      </c>
      <c r="L98" s="142" t="s">
        <v>114</v>
      </c>
      <c r="M98" s="142" t="s">
        <v>114</v>
      </c>
      <c r="N98" s="358"/>
      <c r="O98" s="141" t="s">
        <v>114</v>
      </c>
      <c r="P98" s="183"/>
      <c r="Q98" s="182">
        <f>+Sklop10[[#This Row],[cena/enota brez DDV v EUR]]*Sklop10[[#This Row],[Stopnja DDV (%)]]</f>
        <v>0</v>
      </c>
      <c r="R98" s="182">
        <f>+Sklop10[[#This Row],[cena/enota brez DDV v EUR]]+Sklop10[[#This Row],[Davek (EUR)]]</f>
        <v>0</v>
      </c>
      <c r="S98" s="182">
        <f>+Sklop10[[#This Row],[cena/enota brez DDV v EUR]]*Sklop10[[#This Row],[Okvirna količina]]</f>
        <v>0</v>
      </c>
      <c r="T98" s="203">
        <f>+Sklop10[[#This Row],[Končna cena/enoto mere (EUR) z DDV]]*Sklop10[[#This Row],[Okvirna količina]]</f>
        <v>0</v>
      </c>
      <c r="U98" s="141" t="s">
        <v>114</v>
      </c>
    </row>
    <row r="99" spans="1:22" s="55" customFormat="1" ht="12">
      <c r="A99" s="79" t="s">
        <v>209</v>
      </c>
      <c r="B99" s="213" t="s">
        <v>411</v>
      </c>
      <c r="C99" s="176" t="s">
        <v>412</v>
      </c>
      <c r="D99" s="214" t="s">
        <v>0</v>
      </c>
      <c r="E99" s="208"/>
      <c r="F99" s="215">
        <v>50</v>
      </c>
      <c r="G99" s="209" t="s">
        <v>0</v>
      </c>
      <c r="H99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99" s="202" t="str">
        <f>IF(Sklop10[[#This Row],[ZAHTEVANA SHEMA KAKOVOSTI]]&lt;&gt;"",Sklop10[[#This Row],[Preračunana masa/volumen/kos na enoto kg]],"")</f>
        <v/>
      </c>
      <c r="J99" s="179"/>
      <c r="K99" s="142" t="s">
        <v>114</v>
      </c>
      <c r="L99" s="142" t="s">
        <v>114</v>
      </c>
      <c r="M99" s="142" t="s">
        <v>114</v>
      </c>
      <c r="N99" s="358"/>
      <c r="O99" s="141" t="s">
        <v>114</v>
      </c>
      <c r="P99" s="183"/>
      <c r="Q99" s="182">
        <f>+Sklop10[[#This Row],[cena/enota brez DDV v EUR]]*Sklop10[[#This Row],[Stopnja DDV (%)]]</f>
        <v>0</v>
      </c>
      <c r="R99" s="182">
        <f>+Sklop10[[#This Row],[cena/enota brez DDV v EUR]]+Sklop10[[#This Row],[Davek (EUR)]]</f>
        <v>0</v>
      </c>
      <c r="S99" s="182">
        <f>+Sklop10[[#This Row],[cena/enota brez DDV v EUR]]*Sklop10[[#This Row],[Okvirna količina]]</f>
        <v>0</v>
      </c>
      <c r="T99" s="203">
        <f>+Sklop10[[#This Row],[Končna cena/enoto mere (EUR) z DDV]]*Sklop10[[#This Row],[Okvirna količina]]</f>
        <v>0</v>
      </c>
      <c r="U99" s="141" t="s">
        <v>114</v>
      </c>
    </row>
    <row r="100" spans="1:22" s="55" customFormat="1" ht="12">
      <c r="A100" s="79" t="s">
        <v>210</v>
      </c>
      <c r="B100" s="213" t="s">
        <v>413</v>
      </c>
      <c r="C100" s="144" t="s">
        <v>178</v>
      </c>
      <c r="D100" s="214" t="s">
        <v>0</v>
      </c>
      <c r="E100" s="208"/>
      <c r="F100" s="215">
        <v>80</v>
      </c>
      <c r="G100" s="209" t="s">
        <v>0</v>
      </c>
      <c r="H100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100" s="202" t="str">
        <f>IF(Sklop10[[#This Row],[ZAHTEVANA SHEMA KAKOVOSTI]]&lt;&gt;"",Sklop10[[#This Row],[Preračunana masa/volumen/kos na enoto kg]],"")</f>
        <v/>
      </c>
      <c r="J100" s="179"/>
      <c r="K100" s="142" t="s">
        <v>114</v>
      </c>
      <c r="L100" s="142" t="s">
        <v>114</v>
      </c>
      <c r="M100" s="142" t="s">
        <v>114</v>
      </c>
      <c r="N100" s="358"/>
      <c r="O100" s="141" t="s">
        <v>114</v>
      </c>
      <c r="P100" s="183"/>
      <c r="Q100" s="182">
        <f>+Sklop10[[#This Row],[cena/enota brez DDV v EUR]]*Sklop10[[#This Row],[Stopnja DDV (%)]]</f>
        <v>0</v>
      </c>
      <c r="R100" s="182">
        <f>+Sklop10[[#This Row],[cena/enota brez DDV v EUR]]+Sklop10[[#This Row],[Davek (EUR)]]</f>
        <v>0</v>
      </c>
      <c r="S100" s="182">
        <f>+Sklop10[[#This Row],[cena/enota brez DDV v EUR]]*Sklop10[[#This Row],[Okvirna količina]]</f>
        <v>0</v>
      </c>
      <c r="T100" s="203">
        <f>+Sklop10[[#This Row],[Končna cena/enoto mere (EUR) z DDV]]*Sklop10[[#This Row],[Okvirna količina]]</f>
        <v>0</v>
      </c>
      <c r="U100" s="141" t="s">
        <v>114</v>
      </c>
    </row>
    <row r="101" spans="1:22" s="55" customFormat="1" ht="12">
      <c r="A101" s="79" t="s">
        <v>211</v>
      </c>
      <c r="B101" s="213" t="s">
        <v>414</v>
      </c>
      <c r="C101" s="176" t="s">
        <v>178</v>
      </c>
      <c r="D101" s="214" t="s">
        <v>0</v>
      </c>
      <c r="E101" s="208"/>
      <c r="F101" s="215">
        <v>40</v>
      </c>
      <c r="G101" s="209" t="s">
        <v>0</v>
      </c>
      <c r="H101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101" s="202" t="str">
        <f>IF(Sklop10[[#This Row],[ZAHTEVANA SHEMA KAKOVOSTI]]&lt;&gt;"",Sklop10[[#This Row],[Preračunana masa/volumen/kos na enoto kg]],"")</f>
        <v/>
      </c>
      <c r="J101" s="179"/>
      <c r="K101" s="142" t="s">
        <v>114</v>
      </c>
      <c r="L101" s="142" t="s">
        <v>114</v>
      </c>
      <c r="M101" s="142" t="s">
        <v>114</v>
      </c>
      <c r="N101" s="358"/>
      <c r="O101" s="141" t="s">
        <v>114</v>
      </c>
      <c r="P101" s="183"/>
      <c r="Q101" s="182">
        <f>+Sklop10[[#This Row],[cena/enota brez DDV v EUR]]*Sklop10[[#This Row],[Stopnja DDV (%)]]</f>
        <v>0</v>
      </c>
      <c r="R101" s="182">
        <f>+Sklop10[[#This Row],[cena/enota brez DDV v EUR]]+Sklop10[[#This Row],[Davek (EUR)]]</f>
        <v>0</v>
      </c>
      <c r="S101" s="182">
        <f>+Sklop10[[#This Row],[cena/enota brez DDV v EUR]]*Sklop10[[#This Row],[Okvirna količina]]</f>
        <v>0</v>
      </c>
      <c r="T101" s="203">
        <f>+Sklop10[[#This Row],[Končna cena/enoto mere (EUR) z DDV]]*Sklop10[[#This Row],[Okvirna količina]]</f>
        <v>0</v>
      </c>
      <c r="U101" s="141" t="s">
        <v>114</v>
      </c>
    </row>
    <row r="102" spans="1:22" s="55" customFormat="1" ht="12">
      <c r="A102" s="79" t="s">
        <v>212</v>
      </c>
      <c r="B102" s="213" t="s">
        <v>415</v>
      </c>
      <c r="C102" s="144" t="s">
        <v>178</v>
      </c>
      <c r="D102" s="214" t="s">
        <v>0</v>
      </c>
      <c r="E102" s="208"/>
      <c r="F102" s="215">
        <v>50</v>
      </c>
      <c r="G102" s="209" t="s">
        <v>0</v>
      </c>
      <c r="H102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02" s="202" t="str">
        <f>IF(Sklop10[[#This Row],[ZAHTEVANA SHEMA KAKOVOSTI]]&lt;&gt;"",Sklop10[[#This Row],[Preračunana masa/volumen/kos na enoto kg]],"")</f>
        <v/>
      </c>
      <c r="J102" s="179"/>
      <c r="K102" s="142" t="s">
        <v>114</v>
      </c>
      <c r="L102" s="142" t="s">
        <v>114</v>
      </c>
      <c r="M102" s="142" t="s">
        <v>114</v>
      </c>
      <c r="N102" s="358"/>
      <c r="O102" s="141" t="s">
        <v>114</v>
      </c>
      <c r="P102" s="183"/>
      <c r="Q102" s="182">
        <f>+Sklop10[[#This Row],[cena/enota brez DDV v EUR]]*Sklop10[[#This Row],[Stopnja DDV (%)]]</f>
        <v>0</v>
      </c>
      <c r="R102" s="182">
        <f>+Sklop10[[#This Row],[cena/enota brez DDV v EUR]]+Sklop10[[#This Row],[Davek (EUR)]]</f>
        <v>0</v>
      </c>
      <c r="S102" s="182">
        <f>+Sklop10[[#This Row],[cena/enota brez DDV v EUR]]*Sklop10[[#This Row],[Okvirna količina]]</f>
        <v>0</v>
      </c>
      <c r="T102" s="203">
        <f>+Sklop10[[#This Row],[Končna cena/enoto mere (EUR) z DDV]]*Sklop10[[#This Row],[Okvirna količina]]</f>
        <v>0</v>
      </c>
      <c r="U102" s="141" t="s">
        <v>114</v>
      </c>
    </row>
    <row r="103" spans="1:22" s="55" customFormat="1" ht="12">
      <c r="A103" s="79" t="s">
        <v>213</v>
      </c>
      <c r="B103" s="213" t="s">
        <v>416</v>
      </c>
      <c r="C103" s="176" t="s">
        <v>178</v>
      </c>
      <c r="D103" s="214" t="s">
        <v>0</v>
      </c>
      <c r="E103" s="208"/>
      <c r="F103" s="215">
        <v>80</v>
      </c>
      <c r="G103" s="209" t="s">
        <v>0</v>
      </c>
      <c r="H103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103" s="202" t="str">
        <f>IF(Sklop10[[#This Row],[ZAHTEVANA SHEMA KAKOVOSTI]]&lt;&gt;"",Sklop10[[#This Row],[Preračunana masa/volumen/kos na enoto kg]],"")</f>
        <v/>
      </c>
      <c r="J103" s="179"/>
      <c r="K103" s="142" t="s">
        <v>114</v>
      </c>
      <c r="L103" s="142" t="s">
        <v>114</v>
      </c>
      <c r="M103" s="142" t="s">
        <v>114</v>
      </c>
      <c r="N103" s="358"/>
      <c r="O103" s="141" t="s">
        <v>114</v>
      </c>
      <c r="P103" s="183"/>
      <c r="Q103" s="182">
        <f>+Sklop10[[#This Row],[cena/enota brez DDV v EUR]]*Sklop10[[#This Row],[Stopnja DDV (%)]]</f>
        <v>0</v>
      </c>
      <c r="R103" s="182">
        <f>+Sklop10[[#This Row],[cena/enota brez DDV v EUR]]+Sklop10[[#This Row],[Davek (EUR)]]</f>
        <v>0</v>
      </c>
      <c r="S103" s="182">
        <f>+Sklop10[[#This Row],[cena/enota brez DDV v EUR]]*Sklop10[[#This Row],[Okvirna količina]]</f>
        <v>0</v>
      </c>
      <c r="T103" s="203">
        <f>+Sklop10[[#This Row],[Končna cena/enoto mere (EUR) z DDV]]*Sklop10[[#This Row],[Okvirna količina]]</f>
        <v>0</v>
      </c>
      <c r="U103" s="141" t="s">
        <v>114</v>
      </c>
    </row>
    <row r="104" spans="1:22" s="55" customFormat="1" ht="22.5">
      <c r="A104" s="79" t="s">
        <v>214</v>
      </c>
      <c r="B104" s="213" t="s">
        <v>417</v>
      </c>
      <c r="C104" s="144" t="s">
        <v>178</v>
      </c>
      <c r="D104" s="214" t="s">
        <v>0</v>
      </c>
      <c r="E104" s="208"/>
      <c r="F104" s="215">
        <v>30</v>
      </c>
      <c r="G104" s="209" t="s">
        <v>0</v>
      </c>
      <c r="H104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04" s="202" t="str">
        <f>IF(Sklop10[[#This Row],[ZAHTEVANA SHEMA KAKOVOSTI]]&lt;&gt;"",Sklop10[[#This Row],[Preračunana masa/volumen/kos na enoto kg]],"")</f>
        <v/>
      </c>
      <c r="J104" s="179"/>
      <c r="K104" s="142" t="s">
        <v>114</v>
      </c>
      <c r="L104" s="142" t="s">
        <v>114</v>
      </c>
      <c r="M104" s="142" t="s">
        <v>114</v>
      </c>
      <c r="N104" s="358"/>
      <c r="O104" s="141" t="s">
        <v>114</v>
      </c>
      <c r="P104" s="183"/>
      <c r="Q104" s="182">
        <f>+Sklop10[[#This Row],[cena/enota brez DDV v EUR]]*Sklop10[[#This Row],[Stopnja DDV (%)]]</f>
        <v>0</v>
      </c>
      <c r="R104" s="182">
        <f>+Sklop10[[#This Row],[cena/enota brez DDV v EUR]]+Sklop10[[#This Row],[Davek (EUR)]]</f>
        <v>0</v>
      </c>
      <c r="S104" s="182">
        <f>+Sklop10[[#This Row],[cena/enota brez DDV v EUR]]*Sklop10[[#This Row],[Okvirna količina]]</f>
        <v>0</v>
      </c>
      <c r="T104" s="203">
        <f>+Sklop10[[#This Row],[Končna cena/enoto mere (EUR) z DDV]]*Sklop10[[#This Row],[Okvirna količina]]</f>
        <v>0</v>
      </c>
      <c r="U104" s="141" t="s">
        <v>114</v>
      </c>
    </row>
    <row r="105" spans="1:22" s="55" customFormat="1" ht="22.5">
      <c r="A105" s="79" t="s">
        <v>215</v>
      </c>
      <c r="B105" s="162" t="s">
        <v>796</v>
      </c>
      <c r="C105" s="176" t="s">
        <v>412</v>
      </c>
      <c r="D105" s="214" t="s">
        <v>0</v>
      </c>
      <c r="E105" s="208"/>
      <c r="F105" s="215">
        <v>190</v>
      </c>
      <c r="G105" s="209" t="s">
        <v>0</v>
      </c>
      <c r="H105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190</v>
      </c>
      <c r="I105" s="202" t="str">
        <f>IF(Sklop10[[#This Row],[ZAHTEVANA SHEMA KAKOVOSTI]]&lt;&gt;"",Sklop10[[#This Row],[Preračunana masa/volumen/kos na enoto kg]],"")</f>
        <v/>
      </c>
      <c r="J105" s="179"/>
      <c r="K105" s="142" t="s">
        <v>114</v>
      </c>
      <c r="L105" s="142" t="s">
        <v>114</v>
      </c>
      <c r="M105" s="142" t="s">
        <v>114</v>
      </c>
      <c r="N105" s="358"/>
      <c r="O105" s="141" t="s">
        <v>114</v>
      </c>
      <c r="P105" s="183"/>
      <c r="Q105" s="182">
        <f>+Sklop10[[#This Row],[cena/enota brez DDV v EUR]]*Sklop10[[#This Row],[Stopnja DDV (%)]]</f>
        <v>0</v>
      </c>
      <c r="R105" s="182">
        <f>+Sklop10[[#This Row],[cena/enota brez DDV v EUR]]+Sklop10[[#This Row],[Davek (EUR)]]</f>
        <v>0</v>
      </c>
      <c r="S105" s="182">
        <f>+Sklop10[[#This Row],[cena/enota brez DDV v EUR]]*Sklop10[[#This Row],[Okvirna količina]]</f>
        <v>0</v>
      </c>
      <c r="T105" s="203">
        <f>+Sklop10[[#This Row],[Končna cena/enoto mere (EUR) z DDV]]*Sklop10[[#This Row],[Okvirna količina]]</f>
        <v>0</v>
      </c>
      <c r="U105" s="141" t="s">
        <v>114</v>
      </c>
    </row>
    <row r="106" spans="1:22" s="55" customFormat="1" ht="22.5">
      <c r="A106" s="79" t="s">
        <v>216</v>
      </c>
      <c r="B106" s="213" t="s">
        <v>418</v>
      </c>
      <c r="C106" s="176" t="s">
        <v>178</v>
      </c>
      <c r="D106" s="214" t="s">
        <v>0</v>
      </c>
      <c r="E106" s="208"/>
      <c r="F106" s="215">
        <v>40</v>
      </c>
      <c r="G106" s="209" t="s">
        <v>0</v>
      </c>
      <c r="H106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106" s="202" t="str">
        <f>IF(Sklop10[[#This Row],[ZAHTEVANA SHEMA KAKOVOSTI]]&lt;&gt;"",Sklop10[[#This Row],[Preračunana masa/volumen/kos na enoto kg]],"")</f>
        <v/>
      </c>
      <c r="J106" s="179"/>
      <c r="K106" s="142" t="s">
        <v>114</v>
      </c>
      <c r="L106" s="142" t="s">
        <v>114</v>
      </c>
      <c r="M106" s="142" t="s">
        <v>114</v>
      </c>
      <c r="N106" s="358"/>
      <c r="O106" s="141" t="s">
        <v>114</v>
      </c>
      <c r="P106" s="183"/>
      <c r="Q106" s="182">
        <f>+Sklop10[[#This Row],[cena/enota brez DDV v EUR]]*Sklop10[[#This Row],[Stopnja DDV (%)]]</f>
        <v>0</v>
      </c>
      <c r="R106" s="182">
        <f>+Sklop10[[#This Row],[cena/enota brez DDV v EUR]]+Sklop10[[#This Row],[Davek (EUR)]]</f>
        <v>0</v>
      </c>
      <c r="S106" s="182">
        <f>+Sklop10[[#This Row],[cena/enota brez DDV v EUR]]*Sklop10[[#This Row],[Okvirna količina]]</f>
        <v>0</v>
      </c>
      <c r="T106" s="203">
        <f>+Sklop10[[#This Row],[Končna cena/enoto mere (EUR) z DDV]]*Sklop10[[#This Row],[Okvirna količina]]</f>
        <v>0</v>
      </c>
      <c r="U106" s="141" t="s">
        <v>114</v>
      </c>
    </row>
    <row r="107" spans="1:22" s="55" customFormat="1" ht="12">
      <c r="A107" s="79" t="s">
        <v>217</v>
      </c>
      <c r="B107" s="213" t="s">
        <v>419</v>
      </c>
      <c r="C107" s="176" t="s">
        <v>177</v>
      </c>
      <c r="D107" s="214" t="s">
        <v>0</v>
      </c>
      <c r="E107" s="208"/>
      <c r="F107" s="215">
        <v>100</v>
      </c>
      <c r="G107" s="209" t="s">
        <v>0</v>
      </c>
      <c r="H107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07" s="202" t="str">
        <f>IF(Sklop10[[#This Row],[ZAHTEVANA SHEMA KAKOVOSTI]]&lt;&gt;"",Sklop10[[#This Row],[Preračunana masa/volumen/kos na enoto kg]],"")</f>
        <v/>
      </c>
      <c r="J107" s="179"/>
      <c r="K107" s="142" t="s">
        <v>114</v>
      </c>
      <c r="L107" s="142" t="s">
        <v>114</v>
      </c>
      <c r="M107" s="142" t="s">
        <v>114</v>
      </c>
      <c r="N107" s="358"/>
      <c r="O107" s="141" t="s">
        <v>114</v>
      </c>
      <c r="P107" s="183"/>
      <c r="Q107" s="182">
        <f>+Sklop10[[#This Row],[cena/enota brez DDV v EUR]]*Sklop10[[#This Row],[Stopnja DDV (%)]]</f>
        <v>0</v>
      </c>
      <c r="R107" s="182">
        <f>+Sklop10[[#This Row],[cena/enota brez DDV v EUR]]+Sklop10[[#This Row],[Davek (EUR)]]</f>
        <v>0</v>
      </c>
      <c r="S107" s="182">
        <f>+Sklop10[[#This Row],[cena/enota brez DDV v EUR]]*Sklop10[[#This Row],[Okvirna količina]]</f>
        <v>0</v>
      </c>
      <c r="T107" s="203">
        <f>+Sklop10[[#This Row],[Končna cena/enoto mere (EUR) z DDV]]*Sklop10[[#This Row],[Okvirna količina]]</f>
        <v>0</v>
      </c>
      <c r="U107" s="141" t="s">
        <v>114</v>
      </c>
    </row>
    <row r="108" spans="1:22" s="55" customFormat="1" ht="12">
      <c r="A108" s="79" t="s">
        <v>218</v>
      </c>
      <c r="B108" s="213" t="s">
        <v>420</v>
      </c>
      <c r="C108" s="176" t="s">
        <v>1038</v>
      </c>
      <c r="D108" s="214" t="s">
        <v>0</v>
      </c>
      <c r="E108" s="208"/>
      <c r="F108" s="215">
        <v>10</v>
      </c>
      <c r="G108" s="209" t="s">
        <v>0</v>
      </c>
      <c r="H108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08" s="202" t="str">
        <f>IF(Sklop10[[#This Row],[ZAHTEVANA SHEMA KAKOVOSTI]]&lt;&gt;"",Sklop10[[#This Row],[Preračunana masa/volumen/kos na enoto kg]],"")</f>
        <v/>
      </c>
      <c r="J108" s="179"/>
      <c r="K108" s="142" t="s">
        <v>114</v>
      </c>
      <c r="L108" s="142" t="s">
        <v>114</v>
      </c>
      <c r="M108" s="142" t="s">
        <v>114</v>
      </c>
      <c r="N108" s="358"/>
      <c r="O108" s="141" t="s">
        <v>114</v>
      </c>
      <c r="P108" s="183"/>
      <c r="Q108" s="182">
        <f>+Sklop10[[#This Row],[cena/enota brez DDV v EUR]]*Sklop10[[#This Row],[Stopnja DDV (%)]]</f>
        <v>0</v>
      </c>
      <c r="R108" s="182">
        <f>+Sklop10[[#This Row],[cena/enota brez DDV v EUR]]+Sklop10[[#This Row],[Davek (EUR)]]</f>
        <v>0</v>
      </c>
      <c r="S108" s="182">
        <f>+Sklop10[[#This Row],[cena/enota brez DDV v EUR]]*Sklop10[[#This Row],[Okvirna količina]]</f>
        <v>0</v>
      </c>
      <c r="T108" s="203">
        <f>+Sklop10[[#This Row],[Končna cena/enoto mere (EUR) z DDV]]*Sklop10[[#This Row],[Okvirna količina]]</f>
        <v>0</v>
      </c>
      <c r="U108" s="141" t="s">
        <v>114</v>
      </c>
    </row>
    <row r="109" spans="1:22">
      <c r="A109" s="516" t="s">
        <v>136</v>
      </c>
      <c r="B109" s="130"/>
      <c r="C109" s="131"/>
      <c r="D109" s="131"/>
      <c r="E109" s="132"/>
      <c r="F109" s="133"/>
      <c r="G109" s="134"/>
      <c r="H109" s="135">
        <f>SUBTOTAL(109,Sklop10[Preračunana masa/volumen/kos na enoto kg])</f>
        <v>54860</v>
      </c>
      <c r="I109" s="135">
        <f>SUBTOTAL(109,Sklop10[Živila iz shem kakovosti (kg)])</f>
        <v>0</v>
      </c>
      <c r="J109" s="133"/>
      <c r="K109" s="136"/>
      <c r="L109" s="136"/>
      <c r="M109" s="137"/>
      <c r="N109" s="138"/>
      <c r="O109" s="138"/>
      <c r="P109" s="138"/>
      <c r="Q109" s="139"/>
      <c r="R109" s="133"/>
      <c r="S109" s="139">
        <f>SUBTOTAL(109,Sklop10[Vrednost za okvirno količino (EUR) brez DDV])</f>
        <v>0</v>
      </c>
      <c r="T109" s="139">
        <f>SUBTOTAL(109,Sklop10[Vrednost za okvirno količino (EUR) z DDV])</f>
        <v>0</v>
      </c>
      <c r="U109" s="517"/>
    </row>
    <row r="110" spans="1:22" s="479" customFormat="1">
      <c r="A110" s="467"/>
      <c r="B110" s="468"/>
      <c r="C110" s="469"/>
      <c r="D110" s="469"/>
      <c r="E110" s="470"/>
      <c r="F110" s="471"/>
      <c r="G110" s="472"/>
      <c r="H110" s="473"/>
      <c r="I110" s="473"/>
      <c r="J110" s="471"/>
      <c r="K110" s="474"/>
      <c r="L110" s="474"/>
      <c r="M110" s="475"/>
      <c r="N110" s="476"/>
      <c r="O110" s="476"/>
      <c r="P110" s="476"/>
      <c r="Q110" s="477"/>
      <c r="R110" s="471"/>
      <c r="S110" s="477"/>
      <c r="T110" s="477"/>
      <c r="U110" s="478"/>
    </row>
    <row r="111" spans="1:22">
      <c r="A111" s="48" t="s">
        <v>132</v>
      </c>
      <c r="B111" s="16"/>
      <c r="C111" s="28"/>
      <c r="D111" s="28"/>
      <c r="E111" s="101"/>
      <c r="Q111" s="48"/>
      <c r="R111" s="48"/>
      <c r="S111" s="48"/>
      <c r="T111" s="48"/>
    </row>
    <row r="112" spans="1:22">
      <c r="A112" s="11" t="s">
        <v>134</v>
      </c>
      <c r="B112" s="16"/>
      <c r="C112" s="28"/>
      <c r="D112" s="28"/>
      <c r="E112" s="101"/>
      <c r="V112" s="109"/>
    </row>
    <row r="113" spans="1:21">
      <c r="A113" s="96" t="s">
        <v>186</v>
      </c>
      <c r="F113" s="68"/>
      <c r="G113" s="68"/>
      <c r="H113" s="29"/>
      <c r="I113" s="29"/>
      <c r="J113" s="29"/>
      <c r="K113" s="29"/>
      <c r="L113" s="54"/>
      <c r="M113" s="54"/>
      <c r="N113" s="29"/>
      <c r="O113" s="29"/>
      <c r="P113" s="29"/>
      <c r="Q113" s="29"/>
      <c r="R113" s="29"/>
    </row>
    <row r="114" spans="1:21">
      <c r="A114" s="554" t="s">
        <v>179</v>
      </c>
      <c r="B114" s="554"/>
      <c r="C114" s="554"/>
      <c r="D114" s="554"/>
      <c r="E114" s="554"/>
      <c r="F114" s="554"/>
      <c r="G114" s="554"/>
      <c r="H114" s="554"/>
      <c r="I114" s="554"/>
      <c r="J114" s="554"/>
      <c r="K114" s="554"/>
      <c r="L114" s="554"/>
      <c r="M114" s="54"/>
      <c r="N114" s="29"/>
      <c r="O114" s="29"/>
      <c r="P114" s="29"/>
      <c r="Q114" s="29"/>
      <c r="R114" s="29"/>
    </row>
    <row r="115" spans="1:21">
      <c r="A115" s="110" t="s">
        <v>226</v>
      </c>
      <c r="N115" s="29"/>
      <c r="O115" s="29"/>
      <c r="P115" s="29"/>
      <c r="Q115" s="29"/>
      <c r="R115" s="29"/>
    </row>
    <row r="116" spans="1:21">
      <c r="A116" s="110"/>
      <c r="N116" s="29"/>
      <c r="O116" s="29"/>
      <c r="P116" s="29"/>
      <c r="Q116" s="29"/>
      <c r="R116" s="29"/>
    </row>
    <row r="117" spans="1:21">
      <c r="A117" s="96" t="s">
        <v>65</v>
      </c>
      <c r="F117" s="68"/>
      <c r="G117" s="68" t="s">
        <v>66</v>
      </c>
      <c r="H117" s="29"/>
      <c r="I117" s="29"/>
      <c r="J117" s="29"/>
      <c r="K117" s="29"/>
      <c r="L117" s="54"/>
      <c r="M117" s="54"/>
      <c r="N117" s="29"/>
      <c r="O117" s="29"/>
      <c r="P117" s="29"/>
      <c r="Q117" s="29" t="s">
        <v>67</v>
      </c>
      <c r="R117" s="29"/>
    </row>
    <row r="118" spans="1:21" ht="15">
      <c r="A118" s="6"/>
      <c r="B118" s="4"/>
      <c r="C118" s="26"/>
      <c r="D118" s="26"/>
      <c r="E118" s="25"/>
      <c r="F118" s="7"/>
      <c r="H118" s="8"/>
      <c r="I118" s="8"/>
      <c r="J118" s="8"/>
      <c r="K118" s="8"/>
      <c r="L118" s="20"/>
      <c r="M118" s="20"/>
      <c r="N118" s="8"/>
      <c r="O118" s="8"/>
      <c r="P118" s="8"/>
      <c r="Q118" s="8"/>
      <c r="R118" s="8"/>
      <c r="S118" s="3"/>
      <c r="T118" s="3"/>
      <c r="U118" s="7"/>
    </row>
    <row r="119" spans="1:21">
      <c r="B119" s="16"/>
      <c r="C119" s="28"/>
      <c r="D119" s="28"/>
      <c r="E119" s="101"/>
    </row>
    <row r="120" spans="1:21">
      <c r="B120" s="16"/>
      <c r="C120" s="28"/>
      <c r="D120" s="28"/>
      <c r="E120" s="101"/>
    </row>
    <row r="121" spans="1:21">
      <c r="B121" s="16"/>
      <c r="C121" s="28"/>
      <c r="D121" s="28"/>
      <c r="E121" s="101"/>
    </row>
    <row r="122" spans="1:21">
      <c r="B122" s="16"/>
      <c r="C122" s="28"/>
      <c r="D122" s="28"/>
      <c r="E122" s="101"/>
    </row>
    <row r="123" spans="1:21">
      <c r="B123" s="16"/>
      <c r="C123" s="28"/>
      <c r="D123" s="28"/>
      <c r="E123" s="101"/>
    </row>
    <row r="124" spans="1:21">
      <c r="B124" s="16"/>
      <c r="C124" s="28"/>
      <c r="D124" s="28"/>
      <c r="E124" s="101"/>
    </row>
    <row r="125" spans="1:21">
      <c r="B125" s="16"/>
      <c r="C125" s="28"/>
      <c r="D125" s="28"/>
      <c r="E125" s="101"/>
    </row>
    <row r="126" spans="1:21">
      <c r="B126" s="16"/>
      <c r="C126" s="28"/>
      <c r="D126" s="28"/>
      <c r="E126" s="101"/>
    </row>
    <row r="127" spans="1:21">
      <c r="B127" s="16"/>
      <c r="C127" s="28"/>
      <c r="D127" s="28"/>
      <c r="E127" s="101"/>
    </row>
    <row r="128" spans="1:21">
      <c r="B128" s="16"/>
      <c r="C128" s="28"/>
      <c r="D128" s="28"/>
      <c r="E128" s="101"/>
    </row>
    <row r="129" spans="1:22">
      <c r="B129" s="16"/>
      <c r="C129" s="28"/>
      <c r="D129" s="28"/>
      <c r="E129" s="101"/>
    </row>
    <row r="130" spans="1:22">
      <c r="B130" s="16"/>
      <c r="C130" s="28"/>
      <c r="D130" s="28"/>
      <c r="E130" s="10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1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1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1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1"/>
      <c r="F318" s="102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1"/>
      <c r="F319" s="102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1"/>
      <c r="F320" s="102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1"/>
      <c r="F321" s="102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1"/>
      <c r="F322" s="102"/>
      <c r="G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1"/>
      <c r="F323" s="102"/>
      <c r="G323" s="10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1"/>
      <c r="F324" s="102"/>
      <c r="G324" s="10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1"/>
      <c r="F325" s="102"/>
      <c r="G325" s="10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1"/>
      <c r="F326" s="102"/>
      <c r="G326" s="10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1"/>
      <c r="F327" s="102"/>
      <c r="G327" s="10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1"/>
      <c r="F328" s="102"/>
      <c r="G328" s="10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1"/>
      <c r="F329" s="102"/>
      <c r="G329" s="10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1"/>
      <c r="F330" s="102"/>
      <c r="G330" s="102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1"/>
      <c r="F331" s="102"/>
      <c r="G331" s="102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1"/>
      <c r="F332" s="102"/>
      <c r="G332" s="102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1"/>
      <c r="F333" s="102"/>
      <c r="G333" s="102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1"/>
      <c r="F334" s="102"/>
      <c r="G334" s="102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1"/>
      <c r="F335" s="102"/>
      <c r="G335" s="102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1"/>
      <c r="F336" s="102"/>
      <c r="G336" s="102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1"/>
      <c r="F337" s="102"/>
      <c r="G337" s="102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1"/>
      <c r="F338" s="102"/>
      <c r="G338" s="102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1"/>
      <c r="F339" s="102"/>
      <c r="G339" s="102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>
      <c r="B340" s="16"/>
      <c r="C340" s="28"/>
      <c r="D340" s="28"/>
      <c r="E340" s="101"/>
    </row>
    <row r="341" spans="1:22">
      <c r="B341" s="16"/>
      <c r="C341" s="28"/>
      <c r="D341" s="28"/>
      <c r="E341" s="101"/>
    </row>
  </sheetData>
  <sheetProtection insertRows="0" deleteRows="0"/>
  <protectedRanges>
    <protectedRange sqref="J115:P1048576 M114:P114 J1:P87 N94:N95 O88:P113 N109:N113 U1:U1048576 J88:M113" name="Obseg1"/>
    <protectedRange sqref="J114:L114" name="Obseg1_2"/>
    <protectedRange sqref="N88" name="Obseg1_1"/>
    <protectedRange sqref="N89:N93" name="Obseg1_3"/>
    <protectedRange sqref="N96:N99" name="Obseg1_4"/>
    <protectedRange sqref="N100:N108" name="Obseg1_5"/>
  </protectedRanges>
  <mergeCells count="8">
    <mergeCell ref="A114:L11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85:B88 B19 B22:B23 B25:B43">
    <cfRule type="colorScale" priority="650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3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V261"/>
  <sheetViews>
    <sheetView zoomScaleNormal="100" zoomScaleSheetLayoutView="100" workbookViewId="0">
      <selection activeCell="N54" sqref="N5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545" t="str">
        <f>+'prva stran'!B6</f>
        <v>OSNOVNA ŠOLA DOMŽALE</v>
      </c>
      <c r="D2" s="546"/>
      <c r="E2" s="546"/>
      <c r="F2" s="546"/>
      <c r="G2" s="546"/>
      <c r="H2" s="546"/>
      <c r="I2" s="546"/>
      <c r="J2" s="546"/>
    </row>
    <row r="3" spans="1:21" ht="15">
      <c r="B3" s="50" t="s">
        <v>84</v>
      </c>
      <c r="C3" s="547" t="str">
        <f>+'prva stran'!B7</f>
        <v xml:space="preserve">BISTRIŠKA CESTA 19, 1230 DOMŽALE </v>
      </c>
      <c r="D3" s="548"/>
      <c r="E3" s="548"/>
      <c r="F3" s="548"/>
      <c r="G3" s="548"/>
      <c r="H3" s="548"/>
      <c r="I3" s="548"/>
      <c r="J3" s="54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549">
        <f>+'prva stran'!B10</f>
        <v>0</v>
      </c>
      <c r="D6" s="550"/>
      <c r="E6" s="550"/>
      <c r="F6" s="550"/>
      <c r="G6" s="550"/>
      <c r="H6" s="550"/>
      <c r="I6" s="550"/>
      <c r="J6" s="550"/>
    </row>
    <row r="7" spans="1:21" ht="17.25" customHeight="1">
      <c r="B7" s="51" t="s">
        <v>84</v>
      </c>
      <c r="C7" s="551">
        <f>+'prva stran'!B11</f>
        <v>0</v>
      </c>
      <c r="D7" s="552"/>
      <c r="E7" s="552"/>
      <c r="F7" s="552"/>
      <c r="G7" s="552"/>
      <c r="H7" s="552"/>
      <c r="I7" s="552"/>
      <c r="J7" s="552"/>
    </row>
    <row r="8" spans="1:21" ht="17.25" customHeight="1">
      <c r="B8" s="51" t="s">
        <v>85</v>
      </c>
      <c r="C8" s="551">
        <f>+'prva stran'!B12</f>
        <v>0</v>
      </c>
      <c r="D8" s="552"/>
      <c r="E8" s="552"/>
      <c r="F8" s="552"/>
      <c r="G8" s="552"/>
      <c r="H8" s="552"/>
      <c r="I8" s="552"/>
      <c r="J8" s="552"/>
    </row>
    <row r="9" spans="1:21" s="12" customFormat="1" ht="17.25" customHeight="1">
      <c r="A9" s="9"/>
      <c r="B9" s="52" t="s">
        <v>87</v>
      </c>
      <c r="C9" s="553">
        <f>+'prva stran'!B13</f>
        <v>0</v>
      </c>
      <c r="D9" s="552"/>
      <c r="E9" s="552"/>
      <c r="F9" s="552"/>
      <c r="G9" s="552"/>
      <c r="H9" s="552"/>
      <c r="I9" s="552"/>
      <c r="J9" s="55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pred_rekapitulacija'!A24</f>
        <v>11.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44" t="str">
        <f>+'Ponudbeni pred_rekapitulacija'!B24</f>
        <v>EKO SADJE IN EKO ZELENJAVA</v>
      </c>
      <c r="C13" s="544"/>
      <c r="D13" s="544"/>
      <c r="E13" s="544"/>
      <c r="F13" s="544"/>
      <c r="G13" s="544"/>
      <c r="H13" s="544"/>
      <c r="I13" s="544"/>
      <c r="J13" s="544"/>
      <c r="K13" s="54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171</v>
      </c>
      <c r="F14" s="47">
        <v>3</v>
      </c>
      <c r="G14" s="47">
        <v>4</v>
      </c>
      <c r="H14" s="70" t="s">
        <v>78</v>
      </c>
      <c r="I14" s="70" t="s">
        <v>126</v>
      </c>
      <c r="J14" s="71">
        <v>5</v>
      </c>
      <c r="K14" s="71">
        <v>6</v>
      </c>
      <c r="L14" s="71" t="s">
        <v>64</v>
      </c>
      <c r="M14" s="71" t="s">
        <v>166</v>
      </c>
      <c r="N14" s="71">
        <v>7</v>
      </c>
      <c r="O14" s="71" t="s">
        <v>167</v>
      </c>
      <c r="P14" s="71">
        <v>8</v>
      </c>
      <c r="Q14" s="72" t="s">
        <v>168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173</v>
      </c>
      <c r="C15" s="56" t="s">
        <v>163</v>
      </c>
      <c r="D15" s="56" t="s">
        <v>164</v>
      </c>
      <c r="E15" s="56" t="s">
        <v>172</v>
      </c>
      <c r="F15" s="56" t="s">
        <v>97</v>
      </c>
      <c r="G15" s="56" t="s">
        <v>98</v>
      </c>
      <c r="H15" s="57" t="s">
        <v>135</v>
      </c>
      <c r="I15" s="57" t="s">
        <v>159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125</v>
      </c>
      <c r="P15" s="58" t="s">
        <v>101</v>
      </c>
      <c r="Q15" s="59" t="s">
        <v>102</v>
      </c>
      <c r="R15" s="59" t="s">
        <v>117</v>
      </c>
      <c r="S15" s="59" t="s">
        <v>106</v>
      </c>
      <c r="T15" s="59" t="s">
        <v>107</v>
      </c>
      <c r="U15" s="58" t="s">
        <v>122</v>
      </c>
    </row>
    <row r="16" spans="1:21" s="55" customFormat="1" ht="12">
      <c r="A16" s="79" t="s">
        <v>1</v>
      </c>
      <c r="B16" s="162" t="s">
        <v>421</v>
      </c>
      <c r="C16" s="77" t="s">
        <v>114</v>
      </c>
      <c r="D16" s="77" t="s">
        <v>0</v>
      </c>
      <c r="E16" s="100"/>
      <c r="F16" s="163">
        <v>3500</v>
      </c>
      <c r="G16" s="104" t="s">
        <v>0</v>
      </c>
      <c r="H1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3500</v>
      </c>
      <c r="I16" s="80" t="str">
        <f>IF(Sklop11[[#This Row],[ZAHTEVANA SHEMA KAKOVOSTI]]&lt;&gt;"",Sklop11[[#This Row],[Preračunana masa/volumen/kos na enoto kg]],"")</f>
        <v/>
      </c>
      <c r="J16" s="87"/>
      <c r="K16" s="140" t="s">
        <v>114</v>
      </c>
      <c r="L16" s="140" t="s">
        <v>114</v>
      </c>
      <c r="M16" s="140" t="s">
        <v>114</v>
      </c>
      <c r="N16" s="83"/>
      <c r="O16" s="140" t="s">
        <v>114</v>
      </c>
      <c r="P16" s="89"/>
      <c r="Q16" s="83">
        <f>+Sklop11[[#This Row],[cena/enota brez DDV v EUR]]*Sklop11[[#This Row],[Stopnja DDV (%)]]</f>
        <v>0</v>
      </c>
      <c r="R16" s="83">
        <f>+Sklop11[[#This Row],[cena/enota brez DDV v EUR]]+Sklop11[[#This Row],[Davek (EUR)]]</f>
        <v>0</v>
      </c>
      <c r="S16" s="83">
        <f>+Sklop11[[#This Row],[cena/enota brez DDV v EUR]]*Sklop11[[#This Row],[Okvirna količina]]</f>
        <v>0</v>
      </c>
      <c r="T16" s="83">
        <f>+Sklop11[[#This Row],[Končna cena/enoto mere (EUR) z DDV]]*Sklop11[[#This Row],[Okvirna količina]]</f>
        <v>0</v>
      </c>
      <c r="U16" s="140" t="s">
        <v>114</v>
      </c>
    </row>
    <row r="17" spans="1:21" s="55" customFormat="1" ht="12">
      <c r="A17" s="79" t="s">
        <v>3</v>
      </c>
      <c r="B17" s="162" t="s">
        <v>422</v>
      </c>
      <c r="C17" s="77" t="s">
        <v>114</v>
      </c>
      <c r="D17" s="77" t="s">
        <v>0</v>
      </c>
      <c r="E17" s="100"/>
      <c r="F17" s="163">
        <v>500</v>
      </c>
      <c r="G17" s="104" t="s">
        <v>0</v>
      </c>
      <c r="H1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17" s="80" t="str">
        <f>IF(Sklop11[[#This Row],[ZAHTEVANA SHEMA KAKOVOSTI]]&lt;&gt;"",Sklop11[[#This Row],[Preračunana masa/volumen/kos na enoto kg]],"")</f>
        <v/>
      </c>
      <c r="J17" s="88"/>
      <c r="K17" s="140" t="s">
        <v>114</v>
      </c>
      <c r="L17" s="140" t="s">
        <v>114</v>
      </c>
      <c r="M17" s="140" t="s">
        <v>114</v>
      </c>
      <c r="N17" s="86"/>
      <c r="O17" s="140" t="s">
        <v>114</v>
      </c>
      <c r="P17" s="91"/>
      <c r="Q17" s="86">
        <f>+Sklop11[[#This Row],[cena/enota brez DDV v EUR]]*Sklop11[[#This Row],[Stopnja DDV (%)]]</f>
        <v>0</v>
      </c>
      <c r="R17" s="86">
        <f>+Sklop11[[#This Row],[cena/enota brez DDV v EUR]]+Sklop11[[#This Row],[Davek (EUR)]]</f>
        <v>0</v>
      </c>
      <c r="S17" s="86">
        <f>+Sklop11[[#This Row],[cena/enota brez DDV v EUR]]*Sklop11[[#This Row],[Okvirna količina]]</f>
        <v>0</v>
      </c>
      <c r="T17" s="86">
        <f>+Sklop11[[#This Row],[Končna cena/enoto mere (EUR) z DDV]]*Sklop11[[#This Row],[Okvirna količina]]</f>
        <v>0</v>
      </c>
      <c r="U17" s="140" t="s">
        <v>114</v>
      </c>
    </row>
    <row r="18" spans="1:21" s="55" customFormat="1" ht="12">
      <c r="A18" s="79" t="s">
        <v>4</v>
      </c>
      <c r="B18" s="162" t="s">
        <v>423</v>
      </c>
      <c r="C18" s="77" t="s">
        <v>114</v>
      </c>
      <c r="D18" s="77" t="s">
        <v>0</v>
      </c>
      <c r="E18" s="100"/>
      <c r="F18" s="163">
        <v>3000</v>
      </c>
      <c r="G18" s="104" t="s">
        <v>0</v>
      </c>
      <c r="H1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3000</v>
      </c>
      <c r="I18" s="80" t="str">
        <f>IF(Sklop11[[#This Row],[ZAHTEVANA SHEMA KAKOVOSTI]]&lt;&gt;"",Sklop11[[#This Row],[Preračunana masa/volumen/kos na enoto kg]],"")</f>
        <v/>
      </c>
      <c r="J18" s="88"/>
      <c r="K18" s="140" t="s">
        <v>114</v>
      </c>
      <c r="L18" s="140" t="s">
        <v>114</v>
      </c>
      <c r="M18" s="140" t="s">
        <v>114</v>
      </c>
      <c r="N18" s="86"/>
      <c r="O18" s="140" t="s">
        <v>114</v>
      </c>
      <c r="P18" s="91"/>
      <c r="Q18" s="86">
        <f>+Sklop11[[#This Row],[cena/enota brez DDV v EUR]]*Sklop11[[#This Row],[Stopnja DDV (%)]]</f>
        <v>0</v>
      </c>
      <c r="R18" s="86">
        <f>+Sklop11[[#This Row],[cena/enota brez DDV v EUR]]+Sklop11[[#This Row],[Davek (EUR)]]</f>
        <v>0</v>
      </c>
      <c r="S18" s="86">
        <f>+Sklop11[[#This Row],[cena/enota brez DDV v EUR]]*Sklop11[[#This Row],[Okvirna količina]]</f>
        <v>0</v>
      </c>
      <c r="T18" s="86">
        <f>+Sklop11[[#This Row],[Končna cena/enoto mere (EUR) z DDV]]*Sklop11[[#This Row],[Okvirna količina]]</f>
        <v>0</v>
      </c>
      <c r="U18" s="140" t="s">
        <v>114</v>
      </c>
    </row>
    <row r="19" spans="1:21" s="55" customFormat="1" ht="12">
      <c r="A19" s="79" t="s">
        <v>5</v>
      </c>
      <c r="B19" s="162" t="s">
        <v>424</v>
      </c>
      <c r="C19" s="77" t="s">
        <v>114</v>
      </c>
      <c r="D19" s="77" t="s">
        <v>0</v>
      </c>
      <c r="E19" s="100"/>
      <c r="F19" s="163">
        <v>130</v>
      </c>
      <c r="G19" s="104" t="s">
        <v>0</v>
      </c>
      <c r="H1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130</v>
      </c>
      <c r="I19" s="80" t="str">
        <f>IF(Sklop11[[#This Row],[ZAHTEVANA SHEMA KAKOVOSTI]]&lt;&gt;"",Sklop11[[#This Row],[Preračunana masa/volumen/kos na enoto kg]],"")</f>
        <v/>
      </c>
      <c r="J19" s="88"/>
      <c r="K19" s="140" t="s">
        <v>114</v>
      </c>
      <c r="L19" s="140" t="s">
        <v>114</v>
      </c>
      <c r="M19" s="140" t="s">
        <v>114</v>
      </c>
      <c r="N19" s="86"/>
      <c r="O19" s="140" t="s">
        <v>114</v>
      </c>
      <c r="P19" s="91"/>
      <c r="Q19" s="86">
        <f>+Sklop11[[#This Row],[cena/enota brez DDV v EUR]]*Sklop11[[#This Row],[Stopnja DDV (%)]]</f>
        <v>0</v>
      </c>
      <c r="R19" s="86">
        <f>+Sklop11[[#This Row],[cena/enota brez DDV v EUR]]+Sklop11[[#This Row],[Davek (EUR)]]</f>
        <v>0</v>
      </c>
      <c r="S19" s="86">
        <f>+Sklop11[[#This Row],[cena/enota brez DDV v EUR]]*Sklop11[[#This Row],[Okvirna količina]]</f>
        <v>0</v>
      </c>
      <c r="T19" s="86">
        <f>+Sklop11[[#This Row],[Končna cena/enoto mere (EUR) z DDV]]*Sklop11[[#This Row],[Okvirna količina]]</f>
        <v>0</v>
      </c>
      <c r="U19" s="140" t="s">
        <v>114</v>
      </c>
    </row>
    <row r="20" spans="1:21" s="55" customFormat="1" ht="12">
      <c r="A20" s="79" t="s">
        <v>6</v>
      </c>
      <c r="B20" s="310" t="s">
        <v>799</v>
      </c>
      <c r="C20" s="77" t="s">
        <v>114</v>
      </c>
      <c r="D20" s="77" t="s">
        <v>0</v>
      </c>
      <c r="E20" s="107"/>
      <c r="F20" s="458">
        <v>150</v>
      </c>
      <c r="G20" s="315" t="s">
        <v>0</v>
      </c>
      <c r="H20" s="3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0" s="232" t="str">
        <f>IF(Sklop11[[#This Row],[ZAHTEVANA SHEMA KAKOVOSTI]]&lt;&gt;"",Sklop11[[#This Row],[Preračunana masa/volumen/kos na enoto kg]],"")</f>
        <v/>
      </c>
      <c r="J20" s="270"/>
      <c r="K20" s="140" t="s">
        <v>114</v>
      </c>
      <c r="L20" s="140" t="s">
        <v>114</v>
      </c>
      <c r="M20" s="140" t="s">
        <v>114</v>
      </c>
      <c r="N20" s="271"/>
      <c r="O20" s="140" t="s">
        <v>114</v>
      </c>
      <c r="P20" s="272"/>
      <c r="Q20" s="271">
        <f>+Sklop11[[#This Row],[cena/enota brez DDV v EUR]]*Sklop11[[#This Row],[Stopnja DDV (%)]]</f>
        <v>0</v>
      </c>
      <c r="R20" s="271">
        <f>+Sklop11[[#This Row],[cena/enota brez DDV v EUR]]+Sklop11[[#This Row],[Davek (EUR)]]</f>
        <v>0</v>
      </c>
      <c r="S20" s="271">
        <f>+Sklop11[[#This Row],[cena/enota brez DDV v EUR]]*Sklop11[[#This Row],[Okvirna količina]]</f>
        <v>0</v>
      </c>
      <c r="T20" s="271">
        <f>+Sklop11[[#This Row],[Končna cena/enoto mere (EUR) z DDV]]*Sklop11[[#This Row],[Okvirna količina]]</f>
        <v>0</v>
      </c>
      <c r="U20" s="140" t="s">
        <v>114</v>
      </c>
    </row>
    <row r="21" spans="1:21" s="55" customFormat="1" ht="12">
      <c r="A21" s="79" t="s">
        <v>7</v>
      </c>
      <c r="B21" s="162" t="s">
        <v>425</v>
      </c>
      <c r="C21" s="77" t="s">
        <v>114</v>
      </c>
      <c r="D21" s="77" t="s">
        <v>0</v>
      </c>
      <c r="E21" s="100"/>
      <c r="F21" s="163">
        <v>600</v>
      </c>
      <c r="G21" s="104" t="s">
        <v>0</v>
      </c>
      <c r="H21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21" s="80" t="str">
        <f>IF(Sklop11[[#This Row],[ZAHTEVANA SHEMA KAKOVOSTI]]&lt;&gt;"",Sklop11[[#This Row],[Preračunana masa/volumen/kos na enoto kg]],"")</f>
        <v/>
      </c>
      <c r="J21" s="88"/>
      <c r="K21" s="140" t="s">
        <v>114</v>
      </c>
      <c r="L21" s="140" t="s">
        <v>114</v>
      </c>
      <c r="M21" s="140" t="s">
        <v>114</v>
      </c>
      <c r="N21" s="86"/>
      <c r="O21" s="140" t="s">
        <v>114</v>
      </c>
      <c r="P21" s="91"/>
      <c r="Q21" s="86">
        <f>+Sklop11[[#This Row],[cena/enota brez DDV v EUR]]*Sklop11[[#This Row],[Stopnja DDV (%)]]</f>
        <v>0</v>
      </c>
      <c r="R21" s="86">
        <f>+Sklop11[[#This Row],[cena/enota brez DDV v EUR]]+Sklop11[[#This Row],[Davek (EUR)]]</f>
        <v>0</v>
      </c>
      <c r="S21" s="86">
        <f>+Sklop11[[#This Row],[cena/enota brez DDV v EUR]]*Sklop11[[#This Row],[Okvirna količina]]</f>
        <v>0</v>
      </c>
      <c r="T21" s="86">
        <f>+Sklop11[[#This Row],[Končna cena/enoto mere (EUR) z DDV]]*Sklop11[[#This Row],[Okvirna količina]]</f>
        <v>0</v>
      </c>
      <c r="U21" s="140" t="s">
        <v>114</v>
      </c>
    </row>
    <row r="22" spans="1:21" s="55" customFormat="1" ht="12">
      <c r="A22" s="79" t="s">
        <v>8</v>
      </c>
      <c r="B22" s="162" t="s">
        <v>426</v>
      </c>
      <c r="C22" s="77" t="s">
        <v>114</v>
      </c>
      <c r="D22" s="77" t="s">
        <v>0</v>
      </c>
      <c r="E22" s="100"/>
      <c r="F22" s="163">
        <v>300</v>
      </c>
      <c r="G22" s="104" t="s">
        <v>0</v>
      </c>
      <c r="H22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2" s="80" t="str">
        <f>IF(Sklop11[[#This Row],[ZAHTEVANA SHEMA KAKOVOSTI]]&lt;&gt;"",Sklop11[[#This Row],[Preračunana masa/volumen/kos na enoto kg]],"")</f>
        <v/>
      </c>
      <c r="J22" s="88"/>
      <c r="K22" s="140" t="s">
        <v>114</v>
      </c>
      <c r="L22" s="140" t="s">
        <v>114</v>
      </c>
      <c r="M22" s="140" t="s">
        <v>114</v>
      </c>
      <c r="N22" s="86"/>
      <c r="O22" s="140" t="s">
        <v>114</v>
      </c>
      <c r="P22" s="91"/>
      <c r="Q22" s="86">
        <f>+Sklop11[[#This Row],[cena/enota brez DDV v EUR]]*Sklop11[[#This Row],[Stopnja DDV (%)]]</f>
        <v>0</v>
      </c>
      <c r="R22" s="86">
        <f>+Sklop11[[#This Row],[cena/enota brez DDV v EUR]]+Sklop11[[#This Row],[Davek (EUR)]]</f>
        <v>0</v>
      </c>
      <c r="S22" s="86">
        <f>+Sklop11[[#This Row],[cena/enota brez DDV v EUR]]*Sklop11[[#This Row],[Okvirna količina]]</f>
        <v>0</v>
      </c>
      <c r="T22" s="86">
        <f>+Sklop11[[#This Row],[Končna cena/enoto mere (EUR) z DDV]]*Sklop11[[#This Row],[Okvirna količina]]</f>
        <v>0</v>
      </c>
      <c r="U22" s="140" t="s">
        <v>114</v>
      </c>
    </row>
    <row r="23" spans="1:21" s="55" customFormat="1" ht="12">
      <c r="A23" s="79" t="s">
        <v>9</v>
      </c>
      <c r="B23" s="162" t="s">
        <v>427</v>
      </c>
      <c r="C23" s="77" t="s">
        <v>114</v>
      </c>
      <c r="D23" s="77" t="s">
        <v>0</v>
      </c>
      <c r="E23" s="100"/>
      <c r="F23" s="163">
        <v>200</v>
      </c>
      <c r="G23" s="104" t="s">
        <v>0</v>
      </c>
      <c r="H23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3" s="80" t="str">
        <f>IF(Sklop11[[#This Row],[ZAHTEVANA SHEMA KAKOVOSTI]]&lt;&gt;"",Sklop11[[#This Row],[Preračunana masa/volumen/kos na enoto kg]],"")</f>
        <v/>
      </c>
      <c r="J23" s="88"/>
      <c r="K23" s="140" t="s">
        <v>114</v>
      </c>
      <c r="L23" s="140" t="s">
        <v>114</v>
      </c>
      <c r="M23" s="140" t="s">
        <v>114</v>
      </c>
      <c r="N23" s="86"/>
      <c r="O23" s="140" t="s">
        <v>114</v>
      </c>
      <c r="P23" s="91"/>
      <c r="Q23" s="86">
        <f>+Sklop11[[#This Row],[cena/enota brez DDV v EUR]]*Sklop11[[#This Row],[Stopnja DDV (%)]]</f>
        <v>0</v>
      </c>
      <c r="R23" s="86">
        <f>+Sklop11[[#This Row],[cena/enota brez DDV v EUR]]+Sklop11[[#This Row],[Davek (EUR)]]</f>
        <v>0</v>
      </c>
      <c r="S23" s="86">
        <f>+Sklop11[[#This Row],[cena/enota brez DDV v EUR]]*Sklop11[[#This Row],[Okvirna količina]]</f>
        <v>0</v>
      </c>
      <c r="T23" s="86">
        <f>+Sklop11[[#This Row],[Končna cena/enoto mere (EUR) z DDV]]*Sklop11[[#This Row],[Okvirna količina]]</f>
        <v>0</v>
      </c>
      <c r="U23" s="140" t="s">
        <v>114</v>
      </c>
    </row>
    <row r="24" spans="1:21" s="55" customFormat="1" ht="12">
      <c r="A24" s="79" t="s">
        <v>10</v>
      </c>
      <c r="B24" s="162" t="s">
        <v>428</v>
      </c>
      <c r="C24" s="77" t="s">
        <v>114</v>
      </c>
      <c r="D24" s="77" t="s">
        <v>0</v>
      </c>
      <c r="E24" s="100"/>
      <c r="F24" s="163">
        <v>100</v>
      </c>
      <c r="G24" s="104" t="s">
        <v>0</v>
      </c>
      <c r="H24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4" s="80" t="str">
        <f>IF(Sklop11[[#This Row],[ZAHTEVANA SHEMA KAKOVOSTI]]&lt;&gt;"",Sklop11[[#This Row],[Preračunana masa/volumen/kos na enoto kg]],"")</f>
        <v/>
      </c>
      <c r="J24" s="88"/>
      <c r="K24" s="140" t="s">
        <v>114</v>
      </c>
      <c r="L24" s="140" t="s">
        <v>114</v>
      </c>
      <c r="M24" s="140" t="s">
        <v>114</v>
      </c>
      <c r="N24" s="86"/>
      <c r="O24" s="140" t="s">
        <v>114</v>
      </c>
      <c r="P24" s="91"/>
      <c r="Q24" s="86">
        <f>+Sklop11[[#This Row],[cena/enota brez DDV v EUR]]*Sklop11[[#This Row],[Stopnja DDV (%)]]</f>
        <v>0</v>
      </c>
      <c r="R24" s="86">
        <f>+Sklop11[[#This Row],[cena/enota brez DDV v EUR]]+Sklop11[[#This Row],[Davek (EUR)]]</f>
        <v>0</v>
      </c>
      <c r="S24" s="86">
        <f>+Sklop11[[#This Row],[cena/enota brez DDV v EUR]]*Sklop11[[#This Row],[Okvirna količina]]</f>
        <v>0</v>
      </c>
      <c r="T24" s="86">
        <f>+Sklop11[[#This Row],[Končna cena/enoto mere (EUR) z DDV]]*Sklop11[[#This Row],[Okvirna količina]]</f>
        <v>0</v>
      </c>
      <c r="U24" s="140" t="s">
        <v>114</v>
      </c>
    </row>
    <row r="25" spans="1:21" s="55" customFormat="1" ht="12">
      <c r="A25" s="79" t="s">
        <v>11</v>
      </c>
      <c r="B25" s="310" t="s">
        <v>800</v>
      </c>
      <c r="C25" s="77" t="s">
        <v>114</v>
      </c>
      <c r="D25" s="77" t="s">
        <v>0</v>
      </c>
      <c r="E25" s="107"/>
      <c r="F25" s="458">
        <v>300</v>
      </c>
      <c r="G25" s="315" t="s">
        <v>0</v>
      </c>
      <c r="H25" s="3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5" s="232" t="str">
        <f>IF(Sklop11[[#This Row],[ZAHTEVANA SHEMA KAKOVOSTI]]&lt;&gt;"",Sklop11[[#This Row],[Preračunana masa/volumen/kos na enoto kg]],"")</f>
        <v/>
      </c>
      <c r="J25" s="270"/>
      <c r="K25" s="140" t="s">
        <v>114</v>
      </c>
      <c r="L25" s="140" t="s">
        <v>114</v>
      </c>
      <c r="M25" s="140" t="s">
        <v>114</v>
      </c>
      <c r="N25" s="271"/>
      <c r="O25" s="140" t="s">
        <v>114</v>
      </c>
      <c r="P25" s="272"/>
      <c r="Q25" s="271">
        <f>+Sklop11[[#This Row],[cena/enota brez DDV v EUR]]*Sklop11[[#This Row],[Stopnja DDV (%)]]</f>
        <v>0</v>
      </c>
      <c r="R25" s="271">
        <f>+Sklop11[[#This Row],[cena/enota brez DDV v EUR]]+Sklop11[[#This Row],[Davek (EUR)]]</f>
        <v>0</v>
      </c>
      <c r="S25" s="271">
        <f>+Sklop11[[#This Row],[cena/enota brez DDV v EUR]]*Sklop11[[#This Row],[Okvirna količina]]</f>
        <v>0</v>
      </c>
      <c r="T25" s="271">
        <f>+Sklop11[[#This Row],[Končna cena/enoto mere (EUR) z DDV]]*Sklop11[[#This Row],[Okvirna količina]]</f>
        <v>0</v>
      </c>
      <c r="U25" s="140" t="s">
        <v>114</v>
      </c>
    </row>
    <row r="26" spans="1:21" s="55" customFormat="1" ht="12">
      <c r="A26" s="79" t="s">
        <v>12</v>
      </c>
      <c r="B26" s="310" t="s">
        <v>798</v>
      </c>
      <c r="C26" s="77" t="s">
        <v>114</v>
      </c>
      <c r="D26" s="77" t="s">
        <v>0</v>
      </c>
      <c r="E26" s="107"/>
      <c r="F26" s="458">
        <v>60</v>
      </c>
      <c r="G26" s="315" t="s">
        <v>0</v>
      </c>
      <c r="H26" s="3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6" s="232" t="str">
        <f>IF(Sklop11[[#This Row],[ZAHTEVANA SHEMA KAKOVOSTI]]&lt;&gt;"",Sklop11[[#This Row],[Preračunana masa/volumen/kos na enoto kg]],"")</f>
        <v/>
      </c>
      <c r="J26" s="270"/>
      <c r="K26" s="140" t="s">
        <v>114</v>
      </c>
      <c r="L26" s="140" t="s">
        <v>114</v>
      </c>
      <c r="M26" s="140" t="s">
        <v>114</v>
      </c>
      <c r="N26" s="271"/>
      <c r="O26" s="140" t="s">
        <v>114</v>
      </c>
      <c r="P26" s="272"/>
      <c r="Q26" s="271">
        <f>+Sklop11[[#This Row],[cena/enota brez DDV v EUR]]*Sklop11[[#This Row],[Stopnja DDV (%)]]</f>
        <v>0</v>
      </c>
      <c r="R26" s="271">
        <f>+Sklop11[[#This Row],[cena/enota brez DDV v EUR]]+Sklop11[[#This Row],[Davek (EUR)]]</f>
        <v>0</v>
      </c>
      <c r="S26" s="271">
        <f>+Sklop11[[#This Row],[cena/enota brez DDV v EUR]]*Sklop11[[#This Row],[Okvirna količina]]</f>
        <v>0</v>
      </c>
      <c r="T26" s="271">
        <f>+Sklop11[[#This Row],[Končna cena/enoto mere (EUR) z DDV]]*Sklop11[[#This Row],[Okvirna količina]]</f>
        <v>0</v>
      </c>
      <c r="U26" s="140" t="s">
        <v>114</v>
      </c>
    </row>
    <row r="27" spans="1:21" s="55" customFormat="1" ht="12">
      <c r="A27" s="79" t="s">
        <v>13</v>
      </c>
      <c r="B27" s="310" t="s">
        <v>801</v>
      </c>
      <c r="C27" s="77" t="s">
        <v>114</v>
      </c>
      <c r="D27" s="77" t="s">
        <v>0</v>
      </c>
      <c r="E27" s="107"/>
      <c r="F27" s="458">
        <v>120</v>
      </c>
      <c r="G27" s="315" t="s">
        <v>0</v>
      </c>
      <c r="H27" s="31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27" s="232" t="str">
        <f>IF(Sklop11[[#This Row],[ZAHTEVANA SHEMA KAKOVOSTI]]&lt;&gt;"",Sklop11[[#This Row],[Preračunana masa/volumen/kos na enoto kg]],"")</f>
        <v/>
      </c>
      <c r="J27" s="270"/>
      <c r="K27" s="140" t="s">
        <v>114</v>
      </c>
      <c r="L27" s="140" t="s">
        <v>114</v>
      </c>
      <c r="M27" s="140" t="s">
        <v>114</v>
      </c>
      <c r="N27" s="271"/>
      <c r="O27" s="140" t="s">
        <v>114</v>
      </c>
      <c r="P27" s="272"/>
      <c r="Q27" s="271">
        <f>+Sklop11[[#This Row],[cena/enota brez DDV v EUR]]*Sklop11[[#This Row],[Stopnja DDV (%)]]</f>
        <v>0</v>
      </c>
      <c r="R27" s="271">
        <f>+Sklop11[[#This Row],[cena/enota brez DDV v EUR]]+Sklop11[[#This Row],[Davek (EUR)]]</f>
        <v>0</v>
      </c>
      <c r="S27" s="271">
        <f>+Sklop11[[#This Row],[cena/enota brez DDV v EUR]]*Sklop11[[#This Row],[Okvirna količina]]</f>
        <v>0</v>
      </c>
      <c r="T27" s="271">
        <f>+Sklop11[[#This Row],[Končna cena/enoto mere (EUR) z DDV]]*Sklop11[[#This Row],[Okvirna količina]]</f>
        <v>0</v>
      </c>
      <c r="U27" s="140" t="s">
        <v>114</v>
      </c>
    </row>
    <row r="28" spans="1:21" s="55" customFormat="1" ht="12">
      <c r="A28" s="79" t="s">
        <v>14</v>
      </c>
      <c r="B28" s="162" t="s">
        <v>429</v>
      </c>
      <c r="C28" s="77" t="s">
        <v>114</v>
      </c>
      <c r="D28" s="77" t="s">
        <v>0</v>
      </c>
      <c r="E28" s="100"/>
      <c r="F28" s="163">
        <v>500</v>
      </c>
      <c r="G28" s="104" t="s">
        <v>0</v>
      </c>
      <c r="H2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28" s="80" t="str">
        <f>IF(Sklop11[[#This Row],[ZAHTEVANA SHEMA KAKOVOSTI]]&lt;&gt;"",Sklop11[[#This Row],[Preračunana masa/volumen/kos na enoto kg]],"")</f>
        <v/>
      </c>
      <c r="J28" s="88"/>
      <c r="K28" s="140" t="s">
        <v>114</v>
      </c>
      <c r="L28" s="140" t="s">
        <v>114</v>
      </c>
      <c r="M28" s="140" t="s">
        <v>114</v>
      </c>
      <c r="N28" s="86"/>
      <c r="O28" s="140" t="s">
        <v>114</v>
      </c>
      <c r="P28" s="91"/>
      <c r="Q28" s="86">
        <f>+Sklop11[[#This Row],[cena/enota brez DDV v EUR]]*Sklop11[[#This Row],[Stopnja DDV (%)]]</f>
        <v>0</v>
      </c>
      <c r="R28" s="86">
        <f>+Sklop11[[#This Row],[cena/enota brez DDV v EUR]]+Sklop11[[#This Row],[Davek (EUR)]]</f>
        <v>0</v>
      </c>
      <c r="S28" s="86">
        <f>+Sklop11[[#This Row],[cena/enota brez DDV v EUR]]*Sklop11[[#This Row],[Okvirna količina]]</f>
        <v>0</v>
      </c>
      <c r="T28" s="86">
        <f>+Sklop11[[#This Row],[Končna cena/enoto mere (EUR) z DDV]]*Sklop11[[#This Row],[Okvirna količina]]</f>
        <v>0</v>
      </c>
      <c r="U28" s="140" t="s">
        <v>114</v>
      </c>
    </row>
    <row r="29" spans="1:21" s="55" customFormat="1" ht="12">
      <c r="A29" s="79" t="s">
        <v>15</v>
      </c>
      <c r="B29" s="162" t="s">
        <v>430</v>
      </c>
      <c r="C29" s="77" t="s">
        <v>114</v>
      </c>
      <c r="D29" s="77" t="s">
        <v>0</v>
      </c>
      <c r="E29" s="100"/>
      <c r="F29" s="163">
        <v>700</v>
      </c>
      <c r="G29" s="104" t="s">
        <v>0</v>
      </c>
      <c r="H2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700</v>
      </c>
      <c r="I29" s="80" t="str">
        <f>IF(Sklop11[[#This Row],[ZAHTEVANA SHEMA KAKOVOSTI]]&lt;&gt;"",Sklop11[[#This Row],[Preračunana masa/volumen/kos na enoto kg]],"")</f>
        <v/>
      </c>
      <c r="J29" s="88"/>
      <c r="K29" s="140" t="s">
        <v>114</v>
      </c>
      <c r="L29" s="140" t="s">
        <v>114</v>
      </c>
      <c r="M29" s="140" t="s">
        <v>114</v>
      </c>
      <c r="N29" s="86"/>
      <c r="O29" s="140" t="s">
        <v>114</v>
      </c>
      <c r="P29" s="91"/>
      <c r="Q29" s="86">
        <f>+Sklop11[[#This Row],[cena/enota brez DDV v EUR]]*Sklop11[[#This Row],[Stopnja DDV (%)]]</f>
        <v>0</v>
      </c>
      <c r="R29" s="86">
        <f>+Sklop11[[#This Row],[cena/enota brez DDV v EUR]]+Sklop11[[#This Row],[Davek (EUR)]]</f>
        <v>0</v>
      </c>
      <c r="S29" s="86">
        <f>+Sklop11[[#This Row],[cena/enota brez DDV v EUR]]*Sklop11[[#This Row],[Okvirna količina]]</f>
        <v>0</v>
      </c>
      <c r="T29" s="86">
        <f>+Sklop11[[#This Row],[Končna cena/enoto mere (EUR) z DDV]]*Sklop11[[#This Row],[Okvirna količina]]</f>
        <v>0</v>
      </c>
      <c r="U29" s="140" t="s">
        <v>114</v>
      </c>
    </row>
    <row r="30" spans="1:21">
      <c r="A30" s="516" t="s">
        <v>136</v>
      </c>
      <c r="B30" s="130"/>
      <c r="C30" s="131"/>
      <c r="D30" s="131"/>
      <c r="E30" s="132"/>
      <c r="F30" s="133"/>
      <c r="G30" s="134"/>
      <c r="H30" s="135">
        <f>SUBTOTAL(109,Sklop11[Preračunana masa/volumen/kos na enoto kg])</f>
        <v>10160</v>
      </c>
      <c r="I30" s="135">
        <f>SUBTOTAL(109,Sklop11[Živila iz shem kakovosti (kg)])</f>
        <v>0</v>
      </c>
      <c r="J30" s="133"/>
      <c r="K30" s="136"/>
      <c r="L30" s="136"/>
      <c r="M30" s="137"/>
      <c r="N30" s="138"/>
      <c r="O30" s="138"/>
      <c r="P30" s="138"/>
      <c r="Q30" s="139"/>
      <c r="R30" s="133"/>
      <c r="S30" s="139">
        <f>SUBTOTAL(109,Sklop11[Vrednost za okvirno količino (EUR) brez DDV])</f>
        <v>0</v>
      </c>
      <c r="T30" s="139">
        <f>SUBTOTAL(109,Sklop11[Vrednost za okvirno količino (EUR) z DDV])</f>
        <v>0</v>
      </c>
      <c r="U30" s="517"/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A32" s="48" t="s">
        <v>132</v>
      </c>
      <c r="B32" s="16"/>
      <c r="C32" s="28"/>
      <c r="D32" s="28"/>
      <c r="E32" s="101"/>
      <c r="Q32" s="48"/>
      <c r="R32" s="48"/>
      <c r="S32" s="48"/>
      <c r="T32" s="48"/>
    </row>
    <row r="33" spans="1:22">
      <c r="A33" s="11" t="s">
        <v>134</v>
      </c>
      <c r="B33" s="16"/>
      <c r="C33" s="28"/>
      <c r="D33" s="28"/>
      <c r="E33" s="101"/>
    </row>
    <row r="34" spans="1:22">
      <c r="A34" s="96" t="s">
        <v>186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2" ht="12.75" customHeight="1">
      <c r="A35" s="554" t="s">
        <v>224</v>
      </c>
      <c r="B35" s="554"/>
      <c r="C35" s="554"/>
      <c r="D35" s="554"/>
      <c r="E35" s="554"/>
      <c r="F35" s="554"/>
      <c r="G35" s="554"/>
      <c r="H35" s="554"/>
      <c r="I35" s="554"/>
      <c r="J35" s="554"/>
      <c r="K35" s="554"/>
      <c r="L35" s="554"/>
      <c r="M35" s="109"/>
      <c r="N35" s="109"/>
      <c r="O35" s="109"/>
      <c r="P35" s="109"/>
      <c r="Q35" s="109"/>
      <c r="R35" s="109"/>
      <c r="S35" s="109"/>
      <c r="T35" s="109"/>
      <c r="U35" s="109"/>
      <c r="V35" s="109"/>
    </row>
    <row r="36" spans="1:22">
      <c r="N36" s="29"/>
      <c r="O36" s="29"/>
      <c r="P36" s="29"/>
      <c r="Q36" s="29"/>
      <c r="R36" s="29"/>
    </row>
    <row r="37" spans="1:22">
      <c r="A37" s="96" t="s">
        <v>65</v>
      </c>
      <c r="F37" s="68"/>
      <c r="G37" s="68" t="s">
        <v>66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67</v>
      </c>
      <c r="R37" s="29"/>
    </row>
    <row r="38" spans="1:22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</sheetData>
  <sheetProtection insertRows="0" deleteRows="0"/>
  <protectedRanges>
    <protectedRange sqref="J36:P1048576 U36:U1048576 U1:U34 J1:P34" name="Obseg1"/>
    <protectedRange sqref="U35 J35:P35" name="Obseg1_1"/>
  </protectedRanges>
  <mergeCells count="8">
    <mergeCell ref="A35:L3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3:B27 B19:B20 B29">
    <cfRule type="colorScale" priority="6501">
      <colorScale>
        <cfvo type="min"/>
        <cfvo type="max"/>
        <color rgb="FFFCFCFF"/>
        <color rgb="FFF8696B"/>
      </colorScale>
    </cfRule>
  </conditionalFormatting>
  <conditionalFormatting sqref="B28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76"/>
  <sheetViews>
    <sheetView zoomScale="90" zoomScaleNormal="90" zoomScaleSheetLayoutView="100" workbookViewId="0">
      <selection activeCell="Q20" sqref="Q20"/>
    </sheetView>
  </sheetViews>
  <sheetFormatPr defaultColWidth="8.85546875" defaultRowHeight="12.75"/>
  <cols>
    <col min="1" max="1" width="3.5703125" style="11" customWidth="1"/>
    <col min="2" max="2" width="44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545" t="str">
        <f>+'prva stran'!B6</f>
        <v>OSNOVNA ŠOLA DOMŽALE</v>
      </c>
      <c r="D2" s="546"/>
      <c r="E2" s="546"/>
      <c r="F2" s="546"/>
      <c r="G2" s="546"/>
      <c r="H2" s="546"/>
      <c r="I2" s="546"/>
      <c r="J2" s="546"/>
    </row>
    <row r="3" spans="1:21" ht="15">
      <c r="B3" s="50" t="s">
        <v>84</v>
      </c>
      <c r="C3" s="547" t="str">
        <f>+'prva stran'!B7</f>
        <v xml:space="preserve">BISTRIŠKA CESTA 19, 1230 DOMŽALE </v>
      </c>
      <c r="D3" s="548"/>
      <c r="E3" s="548"/>
      <c r="F3" s="548"/>
      <c r="G3" s="548"/>
      <c r="H3" s="548"/>
      <c r="I3" s="548"/>
      <c r="J3" s="54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549">
        <f>+'prva stran'!B10</f>
        <v>0</v>
      </c>
      <c r="D6" s="550"/>
      <c r="E6" s="550"/>
      <c r="F6" s="550"/>
      <c r="G6" s="550"/>
      <c r="H6" s="550"/>
      <c r="I6" s="550"/>
      <c r="J6" s="550"/>
    </row>
    <row r="7" spans="1:21" ht="17.25" customHeight="1">
      <c r="B7" s="51" t="s">
        <v>84</v>
      </c>
      <c r="C7" s="551">
        <f>+'prva stran'!B11</f>
        <v>0</v>
      </c>
      <c r="D7" s="552"/>
      <c r="E7" s="552"/>
      <c r="F7" s="552"/>
      <c r="G7" s="552"/>
      <c r="H7" s="552"/>
      <c r="I7" s="552"/>
      <c r="J7" s="552"/>
    </row>
    <row r="8" spans="1:21" ht="17.25" customHeight="1">
      <c r="B8" s="51" t="s">
        <v>85</v>
      </c>
      <c r="C8" s="551">
        <f>+'prva stran'!B12</f>
        <v>0</v>
      </c>
      <c r="D8" s="552"/>
      <c r="E8" s="552"/>
      <c r="F8" s="552"/>
      <c r="G8" s="552"/>
      <c r="H8" s="552"/>
      <c r="I8" s="552"/>
      <c r="J8" s="552"/>
    </row>
    <row r="9" spans="1:21" s="12" customFormat="1" ht="17.25" customHeight="1">
      <c r="A9" s="9"/>
      <c r="B9" s="52" t="s">
        <v>87</v>
      </c>
      <c r="C9" s="553">
        <f>+'prva stran'!B13</f>
        <v>0</v>
      </c>
      <c r="D9" s="552"/>
      <c r="E9" s="552"/>
      <c r="F9" s="552"/>
      <c r="G9" s="552"/>
      <c r="H9" s="552"/>
      <c r="I9" s="552"/>
      <c r="J9" s="55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pred_rekapitulacija'!A25</f>
        <v>12.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44" t="str">
        <f>+'Ponudbeni pred_rekapitulacija'!B25</f>
        <v>ZAMRZNJENA ZELENJAVA IN SADJE</v>
      </c>
      <c r="C13" s="544"/>
      <c r="D13" s="544"/>
      <c r="E13" s="544"/>
      <c r="F13" s="544"/>
      <c r="G13" s="544"/>
      <c r="H13" s="544"/>
      <c r="I13" s="544"/>
      <c r="J13" s="544"/>
      <c r="K13" s="54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171</v>
      </c>
      <c r="F14" s="47">
        <v>3</v>
      </c>
      <c r="G14" s="47">
        <v>4</v>
      </c>
      <c r="H14" s="70" t="s">
        <v>78</v>
      </c>
      <c r="I14" s="70" t="s">
        <v>126</v>
      </c>
      <c r="J14" s="71">
        <v>5</v>
      </c>
      <c r="K14" s="71">
        <v>6</v>
      </c>
      <c r="L14" s="71" t="s">
        <v>64</v>
      </c>
      <c r="M14" s="71" t="s">
        <v>166</v>
      </c>
      <c r="N14" s="71">
        <v>7</v>
      </c>
      <c r="O14" s="71" t="s">
        <v>167</v>
      </c>
      <c r="P14" s="71">
        <v>8</v>
      </c>
      <c r="Q14" s="72" t="s">
        <v>168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173</v>
      </c>
      <c r="C15" s="56" t="s">
        <v>163</v>
      </c>
      <c r="D15" s="56" t="s">
        <v>164</v>
      </c>
      <c r="E15" s="56" t="s">
        <v>172</v>
      </c>
      <c r="F15" s="56" t="s">
        <v>97</v>
      </c>
      <c r="G15" s="56" t="s">
        <v>98</v>
      </c>
      <c r="H15" s="57" t="s">
        <v>135</v>
      </c>
      <c r="I15" s="57" t="s">
        <v>159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125</v>
      </c>
      <c r="P15" s="58" t="s">
        <v>101</v>
      </c>
      <c r="Q15" s="59" t="s">
        <v>102</v>
      </c>
      <c r="R15" s="59" t="s">
        <v>117</v>
      </c>
      <c r="S15" s="59" t="s">
        <v>106</v>
      </c>
      <c r="T15" s="59" t="s">
        <v>107</v>
      </c>
      <c r="U15" s="58" t="s">
        <v>122</v>
      </c>
    </row>
    <row r="16" spans="1:21" s="55" customFormat="1" ht="22.5">
      <c r="A16" s="79" t="s">
        <v>1</v>
      </c>
      <c r="B16" s="173" t="s">
        <v>727</v>
      </c>
      <c r="C16" s="459" t="s">
        <v>256</v>
      </c>
      <c r="D16" s="395" t="s">
        <v>0</v>
      </c>
      <c r="E16" s="396"/>
      <c r="F16" s="460">
        <v>350</v>
      </c>
      <c r="G16" s="409" t="s">
        <v>0</v>
      </c>
      <c r="H16" s="3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350</v>
      </c>
      <c r="I16" s="80" t="str">
        <f>IF(Sklop12[[#This Row],[ZAHTEVANA SHEMA KAKOVOSTI]]&lt;&gt;"",Sklop12[[#This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+Sklop12[[#This Row],[cena/enota brez DDV v EUR]]*Sklop12[[#This Row],[Stopnja DDV (%)]]</f>
        <v>0</v>
      </c>
      <c r="R16" s="83">
        <f>+Sklop12[[#This Row],[cena/enota brez DDV v EUR]]+Sklop12[[#This Row],[Davek (EUR)]]</f>
        <v>0</v>
      </c>
      <c r="S16" s="83">
        <f>+Sklop12[[#This Row],[cena/enota brez DDV v EUR]]*Sklop12[[#This Row],[Okvirna količina]]</f>
        <v>0</v>
      </c>
      <c r="T16" s="83">
        <f>+Sklop12[[#This Row],[Končna cena/enoto mere (EUR) z DDV]]*Sklop12[[#This Row],[Okvirna količina]]</f>
        <v>0</v>
      </c>
      <c r="U16" s="92"/>
    </row>
    <row r="17" spans="1:21" s="55" customFormat="1" ht="22.5">
      <c r="A17" s="79" t="s">
        <v>3</v>
      </c>
      <c r="B17" s="173" t="s">
        <v>728</v>
      </c>
      <c r="C17" s="459" t="s">
        <v>256</v>
      </c>
      <c r="D17" s="395" t="s">
        <v>0</v>
      </c>
      <c r="E17" s="396"/>
      <c r="F17" s="460">
        <v>100</v>
      </c>
      <c r="G17" s="409" t="s">
        <v>0</v>
      </c>
      <c r="H17" s="3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7" s="80" t="str">
        <f>IF(Sklop12[[#This Row],[ZAHTEVANA SHEMA KAKOVOSTI]]&lt;&gt;"",Sklop12[[#This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+Sklop12[[#This Row],[cena/enota brez DDV v EUR]]*Sklop12[[#This Row],[Stopnja DDV (%)]]</f>
        <v>0</v>
      </c>
      <c r="R17" s="86">
        <f>+Sklop12[[#This Row],[cena/enota brez DDV v EUR]]+Sklop12[[#This Row],[Davek (EUR)]]</f>
        <v>0</v>
      </c>
      <c r="S17" s="86">
        <f>+Sklop12[[#This Row],[cena/enota brez DDV v EUR]]*Sklop12[[#This Row],[Okvirna količina]]</f>
        <v>0</v>
      </c>
      <c r="T17" s="86">
        <f>+Sklop12[[#This Row],[Končna cena/enoto mere (EUR) z DDV]]*Sklop12[[#This Row],[Okvirna količina]]</f>
        <v>0</v>
      </c>
      <c r="U17" s="93"/>
    </row>
    <row r="18" spans="1:21" s="55" customFormat="1" ht="22.5">
      <c r="A18" s="79" t="s">
        <v>4</v>
      </c>
      <c r="B18" s="173" t="s">
        <v>729</v>
      </c>
      <c r="C18" s="459" t="s">
        <v>256</v>
      </c>
      <c r="D18" s="395" t="s">
        <v>0</v>
      </c>
      <c r="E18" s="396"/>
      <c r="F18" s="460">
        <v>100</v>
      </c>
      <c r="G18" s="409" t="s">
        <v>0</v>
      </c>
      <c r="H18" s="3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8" s="80" t="str">
        <f>IF(Sklop12[[#This Row],[ZAHTEVANA SHEMA KAKOVOSTI]]&lt;&gt;"",Sklop12[[#This Row],[Preračunana masa/volumen/kos na enoto kg]],"")</f>
        <v/>
      </c>
      <c r="J18" s="88"/>
      <c r="K18" s="85"/>
      <c r="L18" s="85"/>
      <c r="M18" s="90"/>
      <c r="N18" s="86"/>
      <c r="O18" s="86"/>
      <c r="P18" s="91"/>
      <c r="Q18" s="86">
        <f>+Sklop12[[#This Row],[cena/enota brez DDV v EUR]]*Sklop12[[#This Row],[Stopnja DDV (%)]]</f>
        <v>0</v>
      </c>
      <c r="R18" s="86">
        <f>+Sklop12[[#This Row],[cena/enota brez DDV v EUR]]+Sklop12[[#This Row],[Davek (EUR)]]</f>
        <v>0</v>
      </c>
      <c r="S18" s="86">
        <f>+Sklop12[[#This Row],[cena/enota brez DDV v EUR]]*Sklop12[[#This Row],[Okvirna količina]]</f>
        <v>0</v>
      </c>
      <c r="T18" s="86">
        <f>+Sklop12[[#This Row],[Končna cena/enoto mere (EUR) z DDV]]*Sklop12[[#This Row],[Okvirna količina]]</f>
        <v>0</v>
      </c>
      <c r="U18" s="93"/>
    </row>
    <row r="19" spans="1:21" s="55" customFormat="1" ht="22.5">
      <c r="A19" s="79" t="s">
        <v>5</v>
      </c>
      <c r="B19" s="173" t="s">
        <v>730</v>
      </c>
      <c r="C19" s="459" t="s">
        <v>256</v>
      </c>
      <c r="D19" s="395" t="s">
        <v>0</v>
      </c>
      <c r="E19" s="396"/>
      <c r="F19" s="460">
        <v>300</v>
      </c>
      <c r="G19" s="409" t="s">
        <v>0</v>
      </c>
      <c r="H19" s="3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19" s="80" t="str">
        <f>IF(Sklop12[[#This Row],[ZAHTEVANA SHEMA KAKOVOSTI]]&lt;&gt;"",Sklop12[[#This Row],[Preračunana masa/volumen/kos na enoto kg]],"")</f>
        <v/>
      </c>
      <c r="J19" s="88"/>
      <c r="K19" s="85"/>
      <c r="L19" s="85"/>
      <c r="M19" s="90"/>
      <c r="N19" s="86"/>
      <c r="O19" s="86"/>
      <c r="P19" s="91"/>
      <c r="Q19" s="86">
        <f>+Sklop12[[#This Row],[cena/enota brez DDV v EUR]]*Sklop12[[#This Row],[Stopnja DDV (%)]]</f>
        <v>0</v>
      </c>
      <c r="R19" s="86">
        <f>+Sklop12[[#This Row],[cena/enota brez DDV v EUR]]+Sklop12[[#This Row],[Davek (EUR)]]</f>
        <v>0</v>
      </c>
      <c r="S19" s="86">
        <f>+Sklop12[[#This Row],[cena/enota brez DDV v EUR]]*Sklop12[[#This Row],[Okvirna količina]]</f>
        <v>0</v>
      </c>
      <c r="T19" s="86">
        <f>+Sklop12[[#This Row],[Končna cena/enoto mere (EUR) z DDV]]*Sklop12[[#This Row],[Okvirna količina]]</f>
        <v>0</v>
      </c>
      <c r="U19" s="93"/>
    </row>
    <row r="20" spans="1:21" s="55" customFormat="1" ht="22.5">
      <c r="A20" s="79" t="s">
        <v>6</v>
      </c>
      <c r="B20" s="173" t="s">
        <v>731</v>
      </c>
      <c r="C20" s="459" t="s">
        <v>256</v>
      </c>
      <c r="D20" s="395" t="s">
        <v>0</v>
      </c>
      <c r="E20" s="396"/>
      <c r="F20" s="460">
        <v>400</v>
      </c>
      <c r="G20" s="409" t="s">
        <v>0</v>
      </c>
      <c r="H20" s="3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20" s="80" t="str">
        <f>IF(Sklop12[[#This Row],[ZAHTEVANA SHEMA KAKOVOSTI]]&lt;&gt;"",Sklop12[[#This Row],[Preračunana masa/volumen/kos na enoto kg]],"")</f>
        <v/>
      </c>
      <c r="J20" s="88"/>
      <c r="K20" s="85"/>
      <c r="L20" s="85"/>
      <c r="M20" s="90"/>
      <c r="N20" s="86"/>
      <c r="O20" s="86"/>
      <c r="P20" s="91"/>
      <c r="Q20" s="86">
        <f>+Sklop12[[#This Row],[cena/enota brez DDV v EUR]]*Sklop12[[#This Row],[Stopnja DDV (%)]]</f>
        <v>0</v>
      </c>
      <c r="R20" s="86">
        <f>+Sklop12[[#This Row],[cena/enota brez DDV v EUR]]+Sklop12[[#This Row],[Davek (EUR)]]</f>
        <v>0</v>
      </c>
      <c r="S20" s="86">
        <f>+Sklop12[[#This Row],[cena/enota brez DDV v EUR]]*Sklop12[[#This Row],[Okvirna količina]]</f>
        <v>0</v>
      </c>
      <c r="T20" s="86">
        <f>+Sklop12[[#This Row],[Končna cena/enoto mere (EUR) z DDV]]*Sklop12[[#This Row],[Okvirna količina]]</f>
        <v>0</v>
      </c>
      <c r="U20" s="93"/>
    </row>
    <row r="21" spans="1:21" s="55" customFormat="1" ht="33.75">
      <c r="A21" s="79" t="s">
        <v>7</v>
      </c>
      <c r="B21" s="173" t="s">
        <v>732</v>
      </c>
      <c r="C21" s="459" t="s">
        <v>256</v>
      </c>
      <c r="D21" s="395" t="s">
        <v>0</v>
      </c>
      <c r="E21" s="396"/>
      <c r="F21" s="460">
        <v>400</v>
      </c>
      <c r="G21" s="409" t="s">
        <v>0</v>
      </c>
      <c r="H21" s="3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21" s="80" t="str">
        <f>IF(Sklop12[[#This Row],[ZAHTEVANA SHEMA KAKOVOSTI]]&lt;&gt;"",Sklop12[[#This Row],[Preračunana masa/volumen/kos na enoto kg]],"")</f>
        <v/>
      </c>
      <c r="J21" s="88"/>
      <c r="K21" s="85"/>
      <c r="L21" s="85"/>
      <c r="M21" s="90"/>
      <c r="N21" s="86"/>
      <c r="O21" s="86"/>
      <c r="P21" s="91"/>
      <c r="Q21" s="86">
        <f>+Sklop12[[#This Row],[cena/enota brez DDV v EUR]]*Sklop12[[#This Row],[Stopnja DDV (%)]]</f>
        <v>0</v>
      </c>
      <c r="R21" s="86">
        <f>+Sklop12[[#This Row],[cena/enota brez DDV v EUR]]+Sklop12[[#This Row],[Davek (EUR)]]</f>
        <v>0</v>
      </c>
      <c r="S21" s="86">
        <f>+Sklop12[[#This Row],[cena/enota brez DDV v EUR]]*Sklop12[[#This Row],[Okvirna količina]]</f>
        <v>0</v>
      </c>
      <c r="T21" s="86">
        <f>+Sklop12[[#This Row],[Končna cena/enoto mere (EUR) z DDV]]*Sklop12[[#This Row],[Okvirna količina]]</f>
        <v>0</v>
      </c>
      <c r="U21" s="93"/>
    </row>
    <row r="22" spans="1:21" s="55" customFormat="1" ht="33.75">
      <c r="A22" s="79" t="s">
        <v>8</v>
      </c>
      <c r="B22" s="173" t="s">
        <v>733</v>
      </c>
      <c r="C22" s="459" t="s">
        <v>256</v>
      </c>
      <c r="D22" s="395" t="s">
        <v>0</v>
      </c>
      <c r="E22" s="396"/>
      <c r="F22" s="460">
        <v>400</v>
      </c>
      <c r="G22" s="409" t="s">
        <v>0</v>
      </c>
      <c r="H22" s="3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22" s="80" t="str">
        <f>IF(Sklop12[[#This Row],[ZAHTEVANA SHEMA KAKOVOSTI]]&lt;&gt;"",Sklop12[[#This Row],[Preračunana masa/volumen/kos na enoto kg]],"")</f>
        <v/>
      </c>
      <c r="J22" s="88"/>
      <c r="K22" s="85"/>
      <c r="L22" s="85"/>
      <c r="M22" s="90"/>
      <c r="N22" s="86"/>
      <c r="O22" s="86"/>
      <c r="P22" s="91"/>
      <c r="Q22" s="86">
        <f>+Sklop12[[#This Row],[cena/enota brez DDV v EUR]]*Sklop12[[#This Row],[Stopnja DDV (%)]]</f>
        <v>0</v>
      </c>
      <c r="R22" s="86">
        <f>+Sklop12[[#This Row],[cena/enota brez DDV v EUR]]+Sklop12[[#This Row],[Davek (EUR)]]</f>
        <v>0</v>
      </c>
      <c r="S22" s="86">
        <f>+Sklop12[[#This Row],[cena/enota brez DDV v EUR]]*Sklop12[[#This Row],[Okvirna količina]]</f>
        <v>0</v>
      </c>
      <c r="T22" s="86">
        <f>+Sklop12[[#This Row],[Končna cena/enoto mere (EUR) z DDV]]*Sklop12[[#This Row],[Okvirna količina]]</f>
        <v>0</v>
      </c>
      <c r="U22" s="93"/>
    </row>
    <row r="23" spans="1:21" s="55" customFormat="1" ht="22.5">
      <c r="A23" s="79" t="s">
        <v>9</v>
      </c>
      <c r="B23" s="173" t="s">
        <v>734</v>
      </c>
      <c r="C23" s="459" t="s">
        <v>256</v>
      </c>
      <c r="D23" s="395" t="s">
        <v>0</v>
      </c>
      <c r="E23" s="396"/>
      <c r="F23" s="460">
        <v>120</v>
      </c>
      <c r="G23" s="409" t="s">
        <v>0</v>
      </c>
      <c r="H23" s="3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23" s="80" t="str">
        <f>IF(Sklop12[[#This Row],[ZAHTEVANA SHEMA KAKOVOSTI]]&lt;&gt;"",Sklop12[[#This Row],[Preračunana masa/volumen/kos na enoto kg]],"")</f>
        <v/>
      </c>
      <c r="J23" s="88"/>
      <c r="K23" s="85"/>
      <c r="L23" s="85"/>
      <c r="M23" s="90"/>
      <c r="N23" s="86"/>
      <c r="O23" s="86"/>
      <c r="P23" s="91"/>
      <c r="Q23" s="86">
        <f>+Sklop12[[#This Row],[cena/enota brez DDV v EUR]]*Sklop12[[#This Row],[Stopnja DDV (%)]]</f>
        <v>0</v>
      </c>
      <c r="R23" s="86">
        <f>+Sklop12[[#This Row],[cena/enota brez DDV v EUR]]+Sklop12[[#This Row],[Davek (EUR)]]</f>
        <v>0</v>
      </c>
      <c r="S23" s="86">
        <f>+Sklop12[[#This Row],[cena/enota brez DDV v EUR]]*Sklop12[[#This Row],[Okvirna količina]]</f>
        <v>0</v>
      </c>
      <c r="T23" s="86">
        <f>+Sklop12[[#This Row],[Končna cena/enoto mere (EUR) z DDV]]*Sklop12[[#This Row],[Okvirna količina]]</f>
        <v>0</v>
      </c>
      <c r="U23" s="93"/>
    </row>
    <row r="24" spans="1:21" s="55" customFormat="1" ht="12">
      <c r="A24" s="79" t="s">
        <v>10</v>
      </c>
      <c r="B24" s="173" t="s">
        <v>735</v>
      </c>
      <c r="C24" s="459" t="s">
        <v>256</v>
      </c>
      <c r="D24" s="395" t="s">
        <v>0</v>
      </c>
      <c r="E24" s="396"/>
      <c r="F24" s="460">
        <v>100</v>
      </c>
      <c r="G24" s="409" t="s">
        <v>0</v>
      </c>
      <c r="H24" s="3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4" s="80" t="str">
        <f>IF(Sklop12[[#This Row],[ZAHTEVANA SHEMA KAKOVOSTI]]&lt;&gt;"",Sklop12[[#This Row],[Preračunana masa/volumen/kos na enoto kg]],"")</f>
        <v/>
      </c>
      <c r="J24" s="88"/>
      <c r="K24" s="85"/>
      <c r="L24" s="85"/>
      <c r="M24" s="90"/>
      <c r="N24" s="86"/>
      <c r="O24" s="86"/>
      <c r="P24" s="91"/>
      <c r="Q24" s="86">
        <f>+Sklop12[[#This Row],[cena/enota brez DDV v EUR]]*Sklop12[[#This Row],[Stopnja DDV (%)]]</f>
        <v>0</v>
      </c>
      <c r="R24" s="86">
        <f>+Sklop12[[#This Row],[cena/enota brez DDV v EUR]]+Sklop12[[#This Row],[Davek (EUR)]]</f>
        <v>0</v>
      </c>
      <c r="S24" s="86">
        <f>+Sklop12[[#This Row],[cena/enota brez DDV v EUR]]*Sklop12[[#This Row],[Okvirna količina]]</f>
        <v>0</v>
      </c>
      <c r="T24" s="86">
        <f>+Sklop12[[#This Row],[Končna cena/enoto mere (EUR) z DDV]]*Sklop12[[#This Row],[Okvirna količina]]</f>
        <v>0</v>
      </c>
      <c r="U24" s="93"/>
    </row>
    <row r="25" spans="1:21" s="55" customFormat="1" ht="22.5">
      <c r="A25" s="79" t="s">
        <v>11</v>
      </c>
      <c r="B25" s="174" t="s">
        <v>736</v>
      </c>
      <c r="C25" s="459" t="s">
        <v>256</v>
      </c>
      <c r="D25" s="395" t="s">
        <v>0</v>
      </c>
      <c r="E25" s="396"/>
      <c r="F25" s="460">
        <v>100</v>
      </c>
      <c r="G25" s="409" t="s">
        <v>0</v>
      </c>
      <c r="H25" s="3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5" s="80" t="str">
        <f>IF(Sklop12[[#This Row],[ZAHTEVANA SHEMA KAKOVOSTI]]&lt;&gt;"",Sklop12[[#This Row],[Preračunana masa/volumen/kos na enoto kg]],"")</f>
        <v/>
      </c>
      <c r="J25" s="88"/>
      <c r="K25" s="85"/>
      <c r="L25" s="85"/>
      <c r="M25" s="90"/>
      <c r="N25" s="86"/>
      <c r="O25" s="86"/>
      <c r="P25" s="91"/>
      <c r="Q25" s="86">
        <f>+Sklop12[[#This Row],[cena/enota brez DDV v EUR]]*Sklop12[[#This Row],[Stopnja DDV (%)]]</f>
        <v>0</v>
      </c>
      <c r="R25" s="86">
        <f>+Sklop12[[#This Row],[cena/enota brez DDV v EUR]]+Sklop12[[#This Row],[Davek (EUR)]]</f>
        <v>0</v>
      </c>
      <c r="S25" s="86">
        <f>+Sklop12[[#This Row],[cena/enota brez DDV v EUR]]*Sklop12[[#This Row],[Okvirna količina]]</f>
        <v>0</v>
      </c>
      <c r="T25" s="86">
        <f>+Sklop12[[#This Row],[Končna cena/enoto mere (EUR) z DDV]]*Sklop12[[#This Row],[Okvirna količina]]</f>
        <v>0</v>
      </c>
      <c r="U25" s="93"/>
    </row>
    <row r="26" spans="1:21" s="55" customFormat="1" ht="22.5">
      <c r="A26" s="79" t="s">
        <v>12</v>
      </c>
      <c r="B26" s="173" t="s">
        <v>737</v>
      </c>
      <c r="C26" s="459" t="s">
        <v>256</v>
      </c>
      <c r="D26" s="395" t="s">
        <v>0</v>
      </c>
      <c r="E26" s="396"/>
      <c r="F26" s="460">
        <v>100</v>
      </c>
      <c r="G26" s="409" t="s">
        <v>0</v>
      </c>
      <c r="H26" s="3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6" s="80" t="str">
        <f>IF(Sklop12[[#This Row],[ZAHTEVANA SHEMA KAKOVOSTI]]&lt;&gt;"",Sklop12[[#This Row],[Preračunana masa/volumen/kos na enoto kg]],"")</f>
        <v/>
      </c>
      <c r="J26" s="88"/>
      <c r="K26" s="85"/>
      <c r="L26" s="85"/>
      <c r="M26" s="90"/>
      <c r="N26" s="86"/>
      <c r="O26" s="86"/>
      <c r="P26" s="91"/>
      <c r="Q26" s="86">
        <f>+Sklop12[[#This Row],[cena/enota brez DDV v EUR]]*Sklop12[[#This Row],[Stopnja DDV (%)]]</f>
        <v>0</v>
      </c>
      <c r="R26" s="86">
        <f>+Sklop12[[#This Row],[cena/enota brez DDV v EUR]]+Sklop12[[#This Row],[Davek (EUR)]]</f>
        <v>0</v>
      </c>
      <c r="S26" s="86">
        <f>+Sklop12[[#This Row],[cena/enota brez DDV v EUR]]*Sklop12[[#This Row],[Okvirna količina]]</f>
        <v>0</v>
      </c>
      <c r="T26" s="86">
        <f>+Sklop12[[#This Row],[Končna cena/enoto mere (EUR) z DDV]]*Sklop12[[#This Row],[Okvirna količina]]</f>
        <v>0</v>
      </c>
      <c r="U26" s="93"/>
    </row>
    <row r="27" spans="1:21" s="55" customFormat="1" ht="22.5">
      <c r="A27" s="79" t="s">
        <v>13</v>
      </c>
      <c r="B27" s="173" t="s">
        <v>738</v>
      </c>
      <c r="C27" s="459" t="s">
        <v>256</v>
      </c>
      <c r="D27" s="395" t="s">
        <v>0</v>
      </c>
      <c r="E27" s="396"/>
      <c r="F27" s="460">
        <v>50</v>
      </c>
      <c r="G27" s="409" t="s">
        <v>0</v>
      </c>
      <c r="H27" s="3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7" s="80" t="str">
        <f>IF(Sklop12[[#This Row],[ZAHTEVANA SHEMA KAKOVOSTI]]&lt;&gt;"",Sklop12[[#This Row],[Preračunana masa/volumen/kos na enoto kg]],"")</f>
        <v/>
      </c>
      <c r="J27" s="88"/>
      <c r="K27" s="85"/>
      <c r="L27" s="85"/>
      <c r="M27" s="90"/>
      <c r="N27" s="86"/>
      <c r="O27" s="86"/>
      <c r="P27" s="91"/>
      <c r="Q27" s="86">
        <f>+Sklop12[[#This Row],[cena/enota brez DDV v EUR]]*Sklop12[[#This Row],[Stopnja DDV (%)]]</f>
        <v>0</v>
      </c>
      <c r="R27" s="86">
        <f>+Sklop12[[#This Row],[cena/enota brez DDV v EUR]]+Sklop12[[#This Row],[Davek (EUR)]]</f>
        <v>0</v>
      </c>
      <c r="S27" s="86">
        <f>+Sklop12[[#This Row],[cena/enota brez DDV v EUR]]*Sklop12[[#This Row],[Okvirna količina]]</f>
        <v>0</v>
      </c>
      <c r="T27" s="86">
        <f>+Sklop12[[#This Row],[Končna cena/enoto mere (EUR) z DDV]]*Sklop12[[#This Row],[Okvirna količina]]</f>
        <v>0</v>
      </c>
      <c r="U27" s="93"/>
    </row>
    <row r="28" spans="1:21" s="55" customFormat="1" ht="36">
      <c r="A28" s="79" t="s">
        <v>14</v>
      </c>
      <c r="B28" s="297" t="s">
        <v>739</v>
      </c>
      <c r="C28" s="459" t="s">
        <v>256</v>
      </c>
      <c r="D28" s="395" t="s">
        <v>0</v>
      </c>
      <c r="E28" s="404"/>
      <c r="F28" s="410">
        <v>50</v>
      </c>
      <c r="G28" s="409" t="s">
        <v>0</v>
      </c>
      <c r="H28" s="40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8" s="260" t="str">
        <f>IF(Sklop12[[#This Row],[ZAHTEVANA SHEMA KAKOVOSTI]]&lt;&gt;"",Sklop12[[#This Row],[Preračunana masa/volumen/kos na enoto kg]],"")</f>
        <v/>
      </c>
      <c r="J28" s="261"/>
      <c r="K28" s="262"/>
      <c r="L28" s="262"/>
      <c r="M28" s="263"/>
      <c r="N28" s="264"/>
      <c r="O28" s="264"/>
      <c r="P28" s="265"/>
      <c r="Q28" s="264">
        <f>+Sklop12[[#This Row],[cena/enota brez DDV v EUR]]*Sklop12[[#This Row],[Stopnja DDV (%)]]</f>
        <v>0</v>
      </c>
      <c r="R28" s="264">
        <f>+Sklop12[[#This Row],[cena/enota brez DDV v EUR]]+Sklop12[[#This Row],[Davek (EUR)]]</f>
        <v>0</v>
      </c>
      <c r="S28" s="264">
        <f>+Sklop12[[#This Row],[cena/enota brez DDV v EUR]]*Sklop12[[#This Row],[Okvirna količina]]</f>
        <v>0</v>
      </c>
      <c r="T28" s="295">
        <f>+Sklop12[[#This Row],[Končna cena/enoto mere (EUR) z DDV]]*Sklop12[[#This Row],[Okvirna količina]]</f>
        <v>0</v>
      </c>
      <c r="U28" s="296"/>
    </row>
    <row r="29" spans="1:21" s="55" customFormat="1" ht="24">
      <c r="A29" s="79" t="s">
        <v>15</v>
      </c>
      <c r="B29" s="297" t="s">
        <v>740</v>
      </c>
      <c r="C29" s="459" t="s">
        <v>256</v>
      </c>
      <c r="D29" s="395" t="s">
        <v>0</v>
      </c>
      <c r="E29" s="404"/>
      <c r="F29" s="410">
        <v>400</v>
      </c>
      <c r="G29" s="409" t="s">
        <v>0</v>
      </c>
      <c r="H29" s="40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29" s="260" t="str">
        <f>IF(Sklop12[[#This Row],[ZAHTEVANA SHEMA KAKOVOSTI]]&lt;&gt;"",Sklop12[[#This Row],[Preračunana masa/volumen/kos na enoto kg]],"")</f>
        <v/>
      </c>
      <c r="J29" s="261"/>
      <c r="K29" s="262"/>
      <c r="L29" s="262"/>
      <c r="M29" s="263"/>
      <c r="N29" s="264"/>
      <c r="O29" s="264"/>
      <c r="P29" s="265"/>
      <c r="Q29" s="264">
        <f>+Sklop12[[#This Row],[cena/enota brez DDV v EUR]]*Sklop12[[#This Row],[Stopnja DDV (%)]]</f>
        <v>0</v>
      </c>
      <c r="R29" s="264">
        <f>+Sklop12[[#This Row],[cena/enota brez DDV v EUR]]+Sklop12[[#This Row],[Davek (EUR)]]</f>
        <v>0</v>
      </c>
      <c r="S29" s="264">
        <f>+Sklop12[[#This Row],[cena/enota brez DDV v EUR]]*Sklop12[[#This Row],[Okvirna količina]]</f>
        <v>0</v>
      </c>
      <c r="T29" s="295">
        <f>+Sklop12[[#This Row],[Končna cena/enoto mere (EUR) z DDV]]*Sklop12[[#This Row],[Okvirna količina]]</f>
        <v>0</v>
      </c>
      <c r="U29" s="296"/>
    </row>
    <row r="30" spans="1:21" s="55" customFormat="1" ht="24">
      <c r="A30" s="79" t="s">
        <v>16</v>
      </c>
      <c r="B30" s="297" t="s">
        <v>741</v>
      </c>
      <c r="C30" s="459" t="s">
        <v>256</v>
      </c>
      <c r="D30" s="395" t="s">
        <v>0</v>
      </c>
      <c r="E30" s="404"/>
      <c r="F30" s="410">
        <v>100</v>
      </c>
      <c r="G30" s="409" t="s">
        <v>0</v>
      </c>
      <c r="H30" s="40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0" s="260" t="str">
        <f>IF(Sklop12[[#This Row],[ZAHTEVANA SHEMA KAKOVOSTI]]&lt;&gt;"",Sklop12[[#This Row],[Preračunana masa/volumen/kos na enoto kg]],"")</f>
        <v/>
      </c>
      <c r="J30" s="261"/>
      <c r="K30" s="262"/>
      <c r="L30" s="262"/>
      <c r="M30" s="263"/>
      <c r="N30" s="264"/>
      <c r="O30" s="264"/>
      <c r="P30" s="265"/>
      <c r="Q30" s="264">
        <f>+Sklop12[[#This Row],[cena/enota brez DDV v EUR]]*Sklop12[[#This Row],[Stopnja DDV (%)]]</f>
        <v>0</v>
      </c>
      <c r="R30" s="264">
        <f>+Sklop12[[#This Row],[cena/enota brez DDV v EUR]]+Sklop12[[#This Row],[Davek (EUR)]]</f>
        <v>0</v>
      </c>
      <c r="S30" s="264">
        <f>+Sklop12[[#This Row],[cena/enota brez DDV v EUR]]*Sklop12[[#This Row],[Okvirna količina]]</f>
        <v>0</v>
      </c>
      <c r="T30" s="295">
        <f>+Sklop12[[#This Row],[Končna cena/enoto mere (EUR) z DDV]]*Sklop12[[#This Row],[Okvirna količina]]</f>
        <v>0</v>
      </c>
      <c r="U30" s="296"/>
    </row>
    <row r="31" spans="1:21" s="55" customFormat="1" ht="24">
      <c r="A31" s="79" t="s">
        <v>17</v>
      </c>
      <c r="B31" s="297" t="s">
        <v>742</v>
      </c>
      <c r="C31" s="459" t="s">
        <v>256</v>
      </c>
      <c r="D31" s="395" t="s">
        <v>0</v>
      </c>
      <c r="E31" s="404"/>
      <c r="F31" s="410">
        <v>100</v>
      </c>
      <c r="G31" s="409" t="s">
        <v>0</v>
      </c>
      <c r="H31" s="40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1" s="260" t="str">
        <f>IF(Sklop12[[#This Row],[ZAHTEVANA SHEMA KAKOVOSTI]]&lt;&gt;"",Sklop12[[#This Row],[Preračunana masa/volumen/kos na enoto kg]],"")</f>
        <v/>
      </c>
      <c r="J31" s="261"/>
      <c r="K31" s="262"/>
      <c r="L31" s="262"/>
      <c r="M31" s="263"/>
      <c r="N31" s="264"/>
      <c r="O31" s="264"/>
      <c r="P31" s="265"/>
      <c r="Q31" s="264">
        <f>+Sklop12[[#This Row],[cena/enota brez DDV v EUR]]*Sklop12[[#This Row],[Stopnja DDV (%)]]</f>
        <v>0</v>
      </c>
      <c r="R31" s="264">
        <f>+Sklop12[[#This Row],[cena/enota brez DDV v EUR]]+Sklop12[[#This Row],[Davek (EUR)]]</f>
        <v>0</v>
      </c>
      <c r="S31" s="264">
        <f>+Sklop12[[#This Row],[cena/enota brez DDV v EUR]]*Sklop12[[#This Row],[Okvirna količina]]</f>
        <v>0</v>
      </c>
      <c r="T31" s="295">
        <f>+Sklop12[[#This Row],[Končna cena/enoto mere (EUR) z DDV]]*Sklop12[[#This Row],[Okvirna količina]]</f>
        <v>0</v>
      </c>
      <c r="U31" s="296"/>
    </row>
    <row r="32" spans="1:21" s="55" customFormat="1" ht="24">
      <c r="A32" s="79" t="s">
        <v>18</v>
      </c>
      <c r="B32" s="297" t="s">
        <v>743</v>
      </c>
      <c r="C32" s="459" t="s">
        <v>256</v>
      </c>
      <c r="D32" s="395" t="s">
        <v>0</v>
      </c>
      <c r="E32" s="404"/>
      <c r="F32" s="410">
        <v>10</v>
      </c>
      <c r="G32" s="409" t="s">
        <v>0</v>
      </c>
      <c r="H32" s="40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2" s="260" t="str">
        <f>IF(Sklop12[[#This Row],[ZAHTEVANA SHEMA KAKOVOSTI]]&lt;&gt;"",Sklop12[[#This Row],[Preračunana masa/volumen/kos na enoto kg]],"")</f>
        <v/>
      </c>
      <c r="J32" s="261"/>
      <c r="K32" s="262"/>
      <c r="L32" s="262"/>
      <c r="M32" s="263"/>
      <c r="N32" s="264"/>
      <c r="O32" s="264"/>
      <c r="P32" s="265"/>
      <c r="Q32" s="264">
        <f>+Sklop12[[#This Row],[cena/enota brez DDV v EUR]]*Sklop12[[#This Row],[Stopnja DDV (%)]]</f>
        <v>0</v>
      </c>
      <c r="R32" s="264">
        <f>+Sklop12[[#This Row],[cena/enota brez DDV v EUR]]+Sklop12[[#This Row],[Davek (EUR)]]</f>
        <v>0</v>
      </c>
      <c r="S32" s="264">
        <f>+Sklop12[[#This Row],[cena/enota brez DDV v EUR]]*Sklop12[[#This Row],[Okvirna količina]]</f>
        <v>0</v>
      </c>
      <c r="T32" s="295">
        <f>+Sklop12[[#This Row],[Končna cena/enoto mere (EUR) z DDV]]*Sklop12[[#This Row],[Okvirna količina]]</f>
        <v>0</v>
      </c>
      <c r="U32" s="296"/>
    </row>
    <row r="33" spans="1:21" s="55" customFormat="1" ht="36">
      <c r="A33" s="79" t="s">
        <v>19</v>
      </c>
      <c r="B33" s="297" t="s">
        <v>744</v>
      </c>
      <c r="C33" s="459" t="s">
        <v>256</v>
      </c>
      <c r="D33" s="395" t="s">
        <v>0</v>
      </c>
      <c r="E33" s="404"/>
      <c r="F33" s="410">
        <v>50</v>
      </c>
      <c r="G33" s="409" t="s">
        <v>0</v>
      </c>
      <c r="H33" s="40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3" s="260" t="str">
        <f>IF(Sklop12[[#This Row],[ZAHTEVANA SHEMA KAKOVOSTI]]&lt;&gt;"",Sklop12[[#This Row],[Preračunana masa/volumen/kos na enoto kg]],"")</f>
        <v/>
      </c>
      <c r="J33" s="261"/>
      <c r="K33" s="262"/>
      <c r="L33" s="262"/>
      <c r="M33" s="263"/>
      <c r="N33" s="264"/>
      <c r="O33" s="264"/>
      <c r="P33" s="265"/>
      <c r="Q33" s="264">
        <f>+Sklop12[[#This Row],[cena/enota brez DDV v EUR]]*Sklop12[[#This Row],[Stopnja DDV (%)]]</f>
        <v>0</v>
      </c>
      <c r="R33" s="264">
        <f>+Sklop12[[#This Row],[cena/enota brez DDV v EUR]]+Sklop12[[#This Row],[Davek (EUR)]]</f>
        <v>0</v>
      </c>
      <c r="S33" s="264">
        <f>+Sklop12[[#This Row],[cena/enota brez DDV v EUR]]*Sklop12[[#This Row],[Okvirna količina]]</f>
        <v>0</v>
      </c>
      <c r="T33" s="295">
        <f>+Sklop12[[#This Row],[Končna cena/enoto mere (EUR) z DDV]]*Sklop12[[#This Row],[Okvirna količina]]</f>
        <v>0</v>
      </c>
      <c r="U33" s="296"/>
    </row>
    <row r="34" spans="1:21" s="55" customFormat="1" ht="36">
      <c r="A34" s="79" t="s">
        <v>20</v>
      </c>
      <c r="B34" s="297" t="s">
        <v>745</v>
      </c>
      <c r="C34" s="459" t="s">
        <v>256</v>
      </c>
      <c r="D34" s="395" t="s">
        <v>0</v>
      </c>
      <c r="E34" s="404"/>
      <c r="F34" s="410">
        <v>470</v>
      </c>
      <c r="G34" s="409" t="s">
        <v>0</v>
      </c>
      <c r="H34" s="40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470</v>
      </c>
      <c r="I34" s="260" t="str">
        <f>IF(Sklop12[[#This Row],[ZAHTEVANA SHEMA KAKOVOSTI]]&lt;&gt;"",Sklop12[[#This Row],[Preračunana masa/volumen/kos na enoto kg]],"")</f>
        <v/>
      </c>
      <c r="J34" s="261"/>
      <c r="K34" s="262"/>
      <c r="L34" s="262"/>
      <c r="M34" s="263"/>
      <c r="N34" s="264"/>
      <c r="O34" s="264"/>
      <c r="P34" s="265"/>
      <c r="Q34" s="264">
        <f>+Sklop12[[#This Row],[cena/enota brez DDV v EUR]]*Sklop12[[#This Row],[Stopnja DDV (%)]]</f>
        <v>0</v>
      </c>
      <c r="R34" s="264">
        <f>+Sklop12[[#This Row],[cena/enota brez DDV v EUR]]+Sklop12[[#This Row],[Davek (EUR)]]</f>
        <v>0</v>
      </c>
      <c r="S34" s="264">
        <f>+Sklop12[[#This Row],[cena/enota brez DDV v EUR]]*Sklop12[[#This Row],[Okvirna količina]]</f>
        <v>0</v>
      </c>
      <c r="T34" s="295">
        <f>+Sklop12[[#This Row],[Končna cena/enoto mere (EUR) z DDV]]*Sklop12[[#This Row],[Okvirna količina]]</f>
        <v>0</v>
      </c>
      <c r="U34" s="296"/>
    </row>
    <row r="35" spans="1:21" s="55" customFormat="1" ht="60">
      <c r="A35" s="79" t="s">
        <v>21</v>
      </c>
      <c r="B35" s="297" t="s">
        <v>746</v>
      </c>
      <c r="C35" s="459" t="s">
        <v>256</v>
      </c>
      <c r="D35" s="395" t="s">
        <v>0</v>
      </c>
      <c r="E35" s="404"/>
      <c r="F35" s="410">
        <v>470</v>
      </c>
      <c r="G35" s="409" t="s">
        <v>0</v>
      </c>
      <c r="H35" s="40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470</v>
      </c>
      <c r="I35" s="260" t="str">
        <f>IF(Sklop12[[#This Row],[ZAHTEVANA SHEMA KAKOVOSTI]]&lt;&gt;"",Sklop12[[#This Row],[Preračunana masa/volumen/kos na enoto kg]],"")</f>
        <v/>
      </c>
      <c r="J35" s="261"/>
      <c r="K35" s="262"/>
      <c r="L35" s="262"/>
      <c r="M35" s="263"/>
      <c r="N35" s="264"/>
      <c r="O35" s="264"/>
      <c r="P35" s="265"/>
      <c r="Q35" s="264">
        <f>+Sklop12[[#This Row],[cena/enota brez DDV v EUR]]*Sklop12[[#This Row],[Stopnja DDV (%)]]</f>
        <v>0</v>
      </c>
      <c r="R35" s="264">
        <f>+Sklop12[[#This Row],[cena/enota brez DDV v EUR]]+Sklop12[[#This Row],[Davek (EUR)]]</f>
        <v>0</v>
      </c>
      <c r="S35" s="264">
        <f>+Sklop12[[#This Row],[cena/enota brez DDV v EUR]]*Sklop12[[#This Row],[Okvirna količina]]</f>
        <v>0</v>
      </c>
      <c r="T35" s="295">
        <f>+Sklop12[[#This Row],[Končna cena/enoto mere (EUR) z DDV]]*Sklop12[[#This Row],[Okvirna količina]]</f>
        <v>0</v>
      </c>
      <c r="U35" s="296"/>
    </row>
    <row r="36" spans="1:21" s="55" customFormat="1" ht="48">
      <c r="A36" s="79" t="s">
        <v>22</v>
      </c>
      <c r="B36" s="297" t="s">
        <v>747</v>
      </c>
      <c r="C36" s="459" t="s">
        <v>256</v>
      </c>
      <c r="D36" s="395" t="s">
        <v>0</v>
      </c>
      <c r="E36" s="404"/>
      <c r="F36" s="410">
        <v>50</v>
      </c>
      <c r="G36" s="409" t="s">
        <v>0</v>
      </c>
      <c r="H36" s="40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6" s="260" t="str">
        <f>IF(Sklop12[[#This Row],[ZAHTEVANA SHEMA KAKOVOSTI]]&lt;&gt;"",Sklop12[[#This Row],[Preračunana masa/volumen/kos na enoto kg]],"")</f>
        <v/>
      </c>
      <c r="J36" s="261"/>
      <c r="K36" s="262"/>
      <c r="L36" s="262"/>
      <c r="M36" s="263"/>
      <c r="N36" s="264"/>
      <c r="O36" s="264"/>
      <c r="P36" s="265"/>
      <c r="Q36" s="264">
        <f>+Sklop12[[#This Row],[cena/enota brez DDV v EUR]]*Sklop12[[#This Row],[Stopnja DDV (%)]]</f>
        <v>0</v>
      </c>
      <c r="R36" s="264">
        <f>+Sklop12[[#This Row],[cena/enota brez DDV v EUR]]+Sklop12[[#This Row],[Davek (EUR)]]</f>
        <v>0</v>
      </c>
      <c r="S36" s="264">
        <f>+Sklop12[[#This Row],[cena/enota brez DDV v EUR]]*Sklop12[[#This Row],[Okvirna količina]]</f>
        <v>0</v>
      </c>
      <c r="T36" s="295">
        <f>+Sklop12[[#This Row],[Končna cena/enoto mere (EUR) z DDV]]*Sklop12[[#This Row],[Okvirna količina]]</f>
        <v>0</v>
      </c>
      <c r="U36" s="296"/>
    </row>
    <row r="37" spans="1:21" s="55" customFormat="1" ht="48">
      <c r="A37" s="79" t="s">
        <v>23</v>
      </c>
      <c r="B37" s="297" t="s">
        <v>748</v>
      </c>
      <c r="C37" s="459" t="s">
        <v>256</v>
      </c>
      <c r="D37" s="395" t="s">
        <v>0</v>
      </c>
      <c r="E37" s="404"/>
      <c r="F37" s="410">
        <v>50</v>
      </c>
      <c r="G37" s="409" t="s">
        <v>0</v>
      </c>
      <c r="H37" s="40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7" s="260" t="str">
        <f>IF(Sklop12[[#This Row],[ZAHTEVANA SHEMA KAKOVOSTI]]&lt;&gt;"",Sklop12[[#This Row],[Preračunana masa/volumen/kos na enoto kg]],"")</f>
        <v/>
      </c>
      <c r="J37" s="261"/>
      <c r="K37" s="262"/>
      <c r="L37" s="262"/>
      <c r="M37" s="263"/>
      <c r="N37" s="264"/>
      <c r="O37" s="264"/>
      <c r="P37" s="265"/>
      <c r="Q37" s="264">
        <f>+Sklop12[[#This Row],[cena/enota brez DDV v EUR]]*Sklop12[[#This Row],[Stopnja DDV (%)]]</f>
        <v>0</v>
      </c>
      <c r="R37" s="264">
        <f>+Sklop12[[#This Row],[cena/enota brez DDV v EUR]]+Sklop12[[#This Row],[Davek (EUR)]]</f>
        <v>0</v>
      </c>
      <c r="S37" s="264">
        <f>+Sklop12[[#This Row],[cena/enota brez DDV v EUR]]*Sklop12[[#This Row],[Okvirna količina]]</f>
        <v>0</v>
      </c>
      <c r="T37" s="295">
        <f>+Sklop12[[#This Row],[Končna cena/enoto mere (EUR) z DDV]]*Sklop12[[#This Row],[Okvirna količina]]</f>
        <v>0</v>
      </c>
      <c r="U37" s="296"/>
    </row>
    <row r="38" spans="1:21" s="55" customFormat="1" ht="12">
      <c r="A38" s="79" t="s">
        <v>24</v>
      </c>
      <c r="B38" s="297" t="s">
        <v>749</v>
      </c>
      <c r="C38" s="459" t="s">
        <v>256</v>
      </c>
      <c r="D38" s="395" t="s">
        <v>0</v>
      </c>
      <c r="E38" s="404"/>
      <c r="F38" s="410">
        <v>300</v>
      </c>
      <c r="G38" s="409" t="s">
        <v>0</v>
      </c>
      <c r="H38" s="40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38" s="260" t="str">
        <f>IF(Sklop12[[#This Row],[ZAHTEVANA SHEMA KAKOVOSTI]]&lt;&gt;"",Sklop12[[#This Row],[Preračunana masa/volumen/kos na enoto kg]],"")</f>
        <v/>
      </c>
      <c r="J38" s="261"/>
      <c r="K38" s="262"/>
      <c r="L38" s="262"/>
      <c r="M38" s="263"/>
      <c r="N38" s="264"/>
      <c r="O38" s="264"/>
      <c r="P38" s="265"/>
      <c r="Q38" s="264">
        <f>+Sklop12[[#This Row],[cena/enota brez DDV v EUR]]*Sklop12[[#This Row],[Stopnja DDV (%)]]</f>
        <v>0</v>
      </c>
      <c r="R38" s="264">
        <f>+Sklop12[[#This Row],[cena/enota brez DDV v EUR]]+Sklop12[[#This Row],[Davek (EUR)]]</f>
        <v>0</v>
      </c>
      <c r="S38" s="264">
        <f>+Sklop12[[#This Row],[cena/enota brez DDV v EUR]]*Sklop12[[#This Row],[Okvirna količina]]</f>
        <v>0</v>
      </c>
      <c r="T38" s="295">
        <f>+Sklop12[[#This Row],[Končna cena/enoto mere (EUR) z DDV]]*Sklop12[[#This Row],[Okvirna količina]]</f>
        <v>0</v>
      </c>
      <c r="U38" s="296"/>
    </row>
    <row r="39" spans="1:21" s="55" customFormat="1" ht="12">
      <c r="A39" s="79" t="s">
        <v>25</v>
      </c>
      <c r="B39" s="297" t="s">
        <v>750</v>
      </c>
      <c r="C39" s="459" t="s">
        <v>256</v>
      </c>
      <c r="D39" s="395" t="s">
        <v>0</v>
      </c>
      <c r="E39" s="404"/>
      <c r="F39" s="410">
        <v>80</v>
      </c>
      <c r="G39" s="409" t="s">
        <v>0</v>
      </c>
      <c r="H39" s="40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39" s="260" t="str">
        <f>IF(Sklop12[[#This Row],[ZAHTEVANA SHEMA KAKOVOSTI]]&lt;&gt;"",Sklop12[[#This Row],[Preračunana masa/volumen/kos na enoto kg]],"")</f>
        <v/>
      </c>
      <c r="J39" s="261"/>
      <c r="K39" s="262"/>
      <c r="L39" s="262"/>
      <c r="M39" s="263"/>
      <c r="N39" s="264"/>
      <c r="O39" s="264"/>
      <c r="P39" s="265"/>
      <c r="Q39" s="264">
        <f>+Sklop12[[#This Row],[cena/enota brez DDV v EUR]]*Sklop12[[#This Row],[Stopnja DDV (%)]]</f>
        <v>0</v>
      </c>
      <c r="R39" s="264">
        <f>+Sklop12[[#This Row],[cena/enota brez DDV v EUR]]+Sklop12[[#This Row],[Davek (EUR)]]</f>
        <v>0</v>
      </c>
      <c r="S39" s="264">
        <f>+Sklop12[[#This Row],[cena/enota brez DDV v EUR]]*Sklop12[[#This Row],[Okvirna količina]]</f>
        <v>0</v>
      </c>
      <c r="T39" s="295">
        <f>+Sklop12[[#This Row],[Končna cena/enoto mere (EUR) z DDV]]*Sklop12[[#This Row],[Okvirna količina]]</f>
        <v>0</v>
      </c>
      <c r="U39" s="296"/>
    </row>
    <row r="40" spans="1:21" s="55" customFormat="1" ht="24">
      <c r="A40" s="79" t="s">
        <v>26</v>
      </c>
      <c r="B40" s="297" t="s">
        <v>751</v>
      </c>
      <c r="C40" s="459" t="s">
        <v>256</v>
      </c>
      <c r="D40" s="395" t="s">
        <v>0</v>
      </c>
      <c r="E40" s="404"/>
      <c r="F40" s="410">
        <v>130</v>
      </c>
      <c r="G40" s="409" t="s">
        <v>0</v>
      </c>
      <c r="H40" s="40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130</v>
      </c>
      <c r="I40" s="260" t="str">
        <f>IF(Sklop12[[#This Row],[ZAHTEVANA SHEMA KAKOVOSTI]]&lt;&gt;"",Sklop12[[#This Row],[Preračunana masa/volumen/kos na enoto kg]],"")</f>
        <v/>
      </c>
      <c r="J40" s="261"/>
      <c r="K40" s="262"/>
      <c r="L40" s="262"/>
      <c r="M40" s="263"/>
      <c r="N40" s="264"/>
      <c r="O40" s="264"/>
      <c r="P40" s="265"/>
      <c r="Q40" s="264">
        <f>+Sklop12[[#This Row],[cena/enota brez DDV v EUR]]*Sklop12[[#This Row],[Stopnja DDV (%)]]</f>
        <v>0</v>
      </c>
      <c r="R40" s="264">
        <f>+Sklop12[[#This Row],[cena/enota brez DDV v EUR]]+Sklop12[[#This Row],[Davek (EUR)]]</f>
        <v>0</v>
      </c>
      <c r="S40" s="264">
        <f>+Sklop12[[#This Row],[cena/enota brez DDV v EUR]]*Sklop12[[#This Row],[Okvirna količina]]</f>
        <v>0</v>
      </c>
      <c r="T40" s="295">
        <f>+Sklop12[[#This Row],[Končna cena/enoto mere (EUR) z DDV]]*Sklop12[[#This Row],[Okvirna količina]]</f>
        <v>0</v>
      </c>
      <c r="U40" s="296"/>
    </row>
    <row r="41" spans="1:21" s="55" customFormat="1" ht="36">
      <c r="A41" s="79" t="s">
        <v>27</v>
      </c>
      <c r="B41" s="297" t="s">
        <v>752</v>
      </c>
      <c r="C41" s="459" t="s">
        <v>256</v>
      </c>
      <c r="D41" s="395" t="s">
        <v>0</v>
      </c>
      <c r="E41" s="404"/>
      <c r="F41" s="410">
        <v>200</v>
      </c>
      <c r="G41" s="409" t="s">
        <v>0</v>
      </c>
      <c r="H41" s="40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41" s="260" t="str">
        <f>IF(Sklop12[[#This Row],[ZAHTEVANA SHEMA KAKOVOSTI]]&lt;&gt;"",Sklop12[[#This Row],[Preračunana masa/volumen/kos na enoto kg]],"")</f>
        <v/>
      </c>
      <c r="J41" s="261"/>
      <c r="K41" s="262"/>
      <c r="L41" s="262"/>
      <c r="M41" s="263"/>
      <c r="N41" s="264"/>
      <c r="O41" s="264"/>
      <c r="P41" s="265"/>
      <c r="Q41" s="264">
        <f>+Sklop12[[#This Row],[cena/enota brez DDV v EUR]]*Sklop12[[#This Row],[Stopnja DDV (%)]]</f>
        <v>0</v>
      </c>
      <c r="R41" s="264">
        <f>+Sklop12[[#This Row],[cena/enota brez DDV v EUR]]+Sklop12[[#This Row],[Davek (EUR)]]</f>
        <v>0</v>
      </c>
      <c r="S41" s="264">
        <f>+Sklop12[[#This Row],[cena/enota brez DDV v EUR]]*Sklop12[[#This Row],[Okvirna količina]]</f>
        <v>0</v>
      </c>
      <c r="T41" s="295">
        <f>+Sklop12[[#This Row],[Končna cena/enoto mere (EUR) z DDV]]*Sklop12[[#This Row],[Okvirna količina]]</f>
        <v>0</v>
      </c>
      <c r="U41" s="296"/>
    </row>
    <row r="42" spans="1:21" s="55" customFormat="1" ht="24">
      <c r="A42" s="79" t="s">
        <v>28</v>
      </c>
      <c r="B42" s="297" t="s">
        <v>753</v>
      </c>
      <c r="C42" s="459" t="s">
        <v>256</v>
      </c>
      <c r="D42" s="395" t="s">
        <v>0</v>
      </c>
      <c r="E42" s="404"/>
      <c r="F42" s="410">
        <v>120</v>
      </c>
      <c r="G42" s="409" t="s">
        <v>0</v>
      </c>
      <c r="H42" s="40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42" s="260" t="str">
        <f>IF(Sklop12[[#This Row],[ZAHTEVANA SHEMA KAKOVOSTI]]&lt;&gt;"",Sklop12[[#This Row],[Preračunana masa/volumen/kos na enoto kg]],"")</f>
        <v/>
      </c>
      <c r="J42" s="261"/>
      <c r="K42" s="262"/>
      <c r="L42" s="262"/>
      <c r="M42" s="263"/>
      <c r="N42" s="264"/>
      <c r="O42" s="264"/>
      <c r="P42" s="265"/>
      <c r="Q42" s="264">
        <f>+Sklop12[[#This Row],[cena/enota brez DDV v EUR]]*Sklop12[[#This Row],[Stopnja DDV (%)]]</f>
        <v>0</v>
      </c>
      <c r="R42" s="264">
        <f>+Sklop12[[#This Row],[cena/enota brez DDV v EUR]]+Sklop12[[#This Row],[Davek (EUR)]]</f>
        <v>0</v>
      </c>
      <c r="S42" s="264">
        <f>+Sklop12[[#This Row],[cena/enota brez DDV v EUR]]*Sklop12[[#This Row],[Okvirna količina]]</f>
        <v>0</v>
      </c>
      <c r="T42" s="295">
        <f>+Sklop12[[#This Row],[Končna cena/enoto mere (EUR) z DDV]]*Sklop12[[#This Row],[Okvirna količina]]</f>
        <v>0</v>
      </c>
      <c r="U42" s="296"/>
    </row>
    <row r="43" spans="1:21" s="55" customFormat="1" ht="24">
      <c r="A43" s="79" t="s">
        <v>29</v>
      </c>
      <c r="B43" s="297" t="s">
        <v>754</v>
      </c>
      <c r="C43" s="459" t="s">
        <v>256</v>
      </c>
      <c r="D43" s="395" t="s">
        <v>0</v>
      </c>
      <c r="E43" s="404"/>
      <c r="F43" s="410">
        <v>100</v>
      </c>
      <c r="G43" s="409" t="s">
        <v>0</v>
      </c>
      <c r="H43" s="40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3" s="260" t="str">
        <f>IF(Sklop12[[#This Row],[ZAHTEVANA SHEMA KAKOVOSTI]]&lt;&gt;"",Sklop12[[#This Row],[Preračunana masa/volumen/kos na enoto kg]],"")</f>
        <v/>
      </c>
      <c r="J43" s="261"/>
      <c r="K43" s="262"/>
      <c r="L43" s="262"/>
      <c r="M43" s="263"/>
      <c r="N43" s="264"/>
      <c r="O43" s="264"/>
      <c r="P43" s="265"/>
      <c r="Q43" s="264">
        <f>+Sklop12[[#This Row],[cena/enota brez DDV v EUR]]*Sklop12[[#This Row],[Stopnja DDV (%)]]</f>
        <v>0</v>
      </c>
      <c r="R43" s="264">
        <f>+Sklop12[[#This Row],[cena/enota brez DDV v EUR]]+Sklop12[[#This Row],[Davek (EUR)]]</f>
        <v>0</v>
      </c>
      <c r="S43" s="264">
        <f>+Sklop12[[#This Row],[cena/enota brez DDV v EUR]]*Sklop12[[#This Row],[Okvirna količina]]</f>
        <v>0</v>
      </c>
      <c r="T43" s="295">
        <f>+Sklop12[[#This Row],[Končna cena/enoto mere (EUR) z DDV]]*Sklop12[[#This Row],[Okvirna količina]]</f>
        <v>0</v>
      </c>
      <c r="U43" s="296"/>
    </row>
    <row r="44" spans="1:21" s="55" customFormat="1" ht="24">
      <c r="A44" s="79" t="s">
        <v>30</v>
      </c>
      <c r="B44" s="515" t="s">
        <v>755</v>
      </c>
      <c r="C44" s="459" t="s">
        <v>256</v>
      </c>
      <c r="D44" s="395" t="s">
        <v>0</v>
      </c>
      <c r="E44" s="396"/>
      <c r="F44" s="460">
        <v>130</v>
      </c>
      <c r="G44" s="409" t="s">
        <v>0</v>
      </c>
      <c r="H44" s="3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130</v>
      </c>
      <c r="I44" s="80" t="str">
        <f>IF(Sklop12[[#This Row],[ZAHTEVANA SHEMA KAKOVOSTI]]&lt;&gt;"",Sklop12[[#This Row],[Preračunana masa/volumen/kos na enoto kg]],"")</f>
        <v/>
      </c>
      <c r="J44" s="88"/>
      <c r="K44" s="85"/>
      <c r="L44" s="85"/>
      <c r="M44" s="90"/>
      <c r="N44" s="358"/>
      <c r="O44" s="86"/>
      <c r="P44" s="91"/>
      <c r="Q44" s="86">
        <f>+Sklop12[[#This Row],[cena/enota brez DDV v EUR]]*Sklop12[[#This Row],[Stopnja DDV (%)]]</f>
        <v>0</v>
      </c>
      <c r="R44" s="86">
        <f>+Sklop12[[#This Row],[cena/enota brez DDV v EUR]]+Sklop12[[#This Row],[Davek (EUR)]]</f>
        <v>0</v>
      </c>
      <c r="S44" s="86">
        <f>+Sklop12[[#This Row],[cena/enota brez DDV v EUR]]*Sklop12[[#This Row],[Okvirna količina]]</f>
        <v>0</v>
      </c>
      <c r="T44" s="86">
        <f>+Sklop12[[#This Row],[Končna cena/enoto mere (EUR) z DDV]]*Sklop12[[#This Row],[Okvirna količina]]</f>
        <v>0</v>
      </c>
      <c r="U44" s="93"/>
    </row>
    <row r="45" spans="1:21">
      <c r="A45" s="516" t="s">
        <v>136</v>
      </c>
      <c r="B45" s="130"/>
      <c r="C45" s="131"/>
      <c r="D45" s="131"/>
      <c r="E45" s="132"/>
      <c r="F45" s="133"/>
      <c r="G45" s="134"/>
      <c r="H45" s="135">
        <f>SUBTOTAL(109,Sklop12[Preračunana masa/volumen/kos na enoto kg])</f>
        <v>5330</v>
      </c>
      <c r="I45" s="135">
        <f>SUBTOTAL(109,Sklop12[Živila iz shem kakovosti (kg)])</f>
        <v>0</v>
      </c>
      <c r="J45" s="133"/>
      <c r="K45" s="136"/>
      <c r="L45" s="136"/>
      <c r="M45" s="137"/>
      <c r="N45" s="138"/>
      <c r="O45" s="138"/>
      <c r="P45" s="138"/>
      <c r="Q45" s="139"/>
      <c r="R45" s="133"/>
      <c r="S45" s="139">
        <f>SUBTOTAL(109,Sklop12[Vrednost za okvirno količino (EUR) brez DDV])</f>
        <v>0</v>
      </c>
      <c r="T45" s="139">
        <f>SUBTOTAL(109,Sklop12[Vrednost za okvirno količino (EUR) z DDV])</f>
        <v>0</v>
      </c>
      <c r="U45" s="517">
        <f>SUBTOTAL(103,Sklop12[Shema kakovosti
(nacionalne, evropske)
])</f>
        <v>0</v>
      </c>
    </row>
    <row r="46" spans="1:21" ht="15">
      <c r="A46" s="6"/>
      <c r="B46" s="4"/>
      <c r="C46" s="26"/>
      <c r="D46" s="26"/>
      <c r="E46" s="25"/>
      <c r="F46" s="7"/>
      <c r="H46" s="8"/>
      <c r="I46" s="8"/>
      <c r="J46" s="8"/>
      <c r="K46" s="8"/>
      <c r="L46" s="20"/>
      <c r="M46" s="20"/>
      <c r="N46" s="8"/>
      <c r="O46" s="8"/>
      <c r="P46" s="8"/>
      <c r="Q46" s="8"/>
      <c r="R46" s="8"/>
      <c r="S46" s="3"/>
      <c r="T46" s="3"/>
      <c r="U46" s="7"/>
    </row>
    <row r="47" spans="1:21">
      <c r="A47" s="48" t="s">
        <v>132</v>
      </c>
      <c r="B47" s="16"/>
      <c r="C47" s="28"/>
      <c r="D47" s="28"/>
      <c r="E47" s="101"/>
      <c r="Q47" s="48"/>
      <c r="R47" s="48"/>
      <c r="S47" s="48"/>
      <c r="T47" s="48"/>
    </row>
    <row r="48" spans="1:21">
      <c r="A48" s="11" t="s">
        <v>134</v>
      </c>
      <c r="B48" s="16"/>
      <c r="C48" s="28"/>
      <c r="D48" s="28"/>
      <c r="E48" s="101"/>
    </row>
    <row r="49" spans="1:21">
      <c r="A49" s="96" t="s">
        <v>186</v>
      </c>
      <c r="F49" s="68"/>
      <c r="G49" s="68"/>
      <c r="H49" s="29"/>
      <c r="I49" s="29"/>
      <c r="J49" s="29"/>
      <c r="K49" s="29"/>
      <c r="L49" s="54"/>
      <c r="M49" s="54"/>
      <c r="N49" s="29"/>
      <c r="O49" s="29"/>
      <c r="P49" s="29"/>
      <c r="Q49" s="29"/>
      <c r="R49" s="29"/>
    </row>
    <row r="50" spans="1:21">
      <c r="A50" s="554" t="s">
        <v>179</v>
      </c>
      <c r="B50" s="554"/>
      <c r="C50" s="554"/>
      <c r="D50" s="554"/>
      <c r="E50" s="554"/>
      <c r="F50" s="554"/>
      <c r="G50" s="554"/>
      <c r="H50" s="554"/>
      <c r="I50" s="554"/>
      <c r="J50" s="554"/>
      <c r="K50" s="554"/>
      <c r="L50" s="554"/>
      <c r="M50" s="54"/>
      <c r="N50" s="29"/>
      <c r="O50" s="29"/>
      <c r="P50" s="29"/>
      <c r="Q50" s="29"/>
      <c r="R50" s="29"/>
    </row>
    <row r="51" spans="1:21">
      <c r="N51" s="29"/>
      <c r="O51" s="29"/>
      <c r="P51" s="29"/>
      <c r="Q51" s="29"/>
      <c r="R51" s="29"/>
    </row>
    <row r="52" spans="1:21">
      <c r="A52" s="96" t="s">
        <v>65</v>
      </c>
      <c r="F52" s="68"/>
      <c r="G52" s="68" t="s">
        <v>66</v>
      </c>
      <c r="H52" s="29"/>
      <c r="I52" s="29"/>
      <c r="J52" s="29"/>
      <c r="K52" s="29"/>
      <c r="L52" s="54"/>
      <c r="M52" s="54"/>
      <c r="N52" s="29"/>
      <c r="O52" s="29"/>
      <c r="P52" s="29"/>
      <c r="Q52" s="29" t="s">
        <v>67</v>
      </c>
      <c r="R52" s="29"/>
    </row>
    <row r="53" spans="1:21" ht="15">
      <c r="A53" s="6"/>
      <c r="B53" s="4"/>
      <c r="C53" s="26"/>
      <c r="D53" s="26"/>
      <c r="E53" s="25"/>
      <c r="F53" s="7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</row>
    <row r="54" spans="1:21">
      <c r="B54" s="16"/>
      <c r="C54" s="28"/>
      <c r="D54" s="28"/>
      <c r="E54" s="101"/>
    </row>
    <row r="55" spans="1:21">
      <c r="B55" s="16"/>
      <c r="C55" s="28"/>
      <c r="D55" s="28"/>
      <c r="E55" s="101"/>
    </row>
    <row r="56" spans="1:21">
      <c r="B56" s="16"/>
      <c r="C56" s="28"/>
      <c r="D56" s="28"/>
      <c r="E56" s="101"/>
    </row>
    <row r="57" spans="1:21">
      <c r="B57" s="16"/>
      <c r="C57" s="28"/>
      <c r="D57" s="28"/>
      <c r="E57" s="101"/>
    </row>
    <row r="58" spans="1:21">
      <c r="B58" s="16"/>
      <c r="C58" s="28"/>
      <c r="D58" s="28"/>
      <c r="E58" s="101"/>
    </row>
    <row r="59" spans="1:21">
      <c r="B59" s="16"/>
      <c r="C59" s="28"/>
      <c r="D59" s="28"/>
      <c r="E59" s="101"/>
    </row>
    <row r="60" spans="1:21">
      <c r="B60" s="16"/>
      <c r="C60" s="28"/>
      <c r="D60" s="28"/>
      <c r="E60" s="101"/>
    </row>
    <row r="61" spans="1:21">
      <c r="B61" s="16"/>
      <c r="C61" s="28"/>
      <c r="D61" s="28"/>
      <c r="E61" s="101"/>
    </row>
    <row r="62" spans="1:21">
      <c r="B62" s="16"/>
      <c r="C62" s="28"/>
      <c r="D62" s="28"/>
      <c r="E62" s="101"/>
    </row>
    <row r="63" spans="1:21">
      <c r="B63" s="16"/>
      <c r="C63" s="28"/>
      <c r="D63" s="28"/>
      <c r="E63" s="101"/>
    </row>
    <row r="64" spans="1:21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</sheetData>
  <sheetProtection insertRows="0" deleteRows="0"/>
  <protectedRanges>
    <protectedRange sqref="J51:P1048576 M50:P50 J1:P43 O44:P44 J44:M44 J45:P49 U1:U1048576" name="Obseg1"/>
    <protectedRange sqref="J50:L50" name="Obseg1_2"/>
    <protectedRange sqref="N44" name="Obseg1_1"/>
  </protectedRanges>
  <mergeCells count="8">
    <mergeCell ref="A50:L5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2:B23 B19 B25:B44">
    <cfRule type="colorScale" priority="6490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66"/>
  <sheetViews>
    <sheetView topLeftCell="A8" zoomScaleNormal="100" zoomScaleSheetLayoutView="100" workbookViewId="0">
      <selection activeCell="B34" sqref="B3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545" t="str">
        <f>+'prva stran'!B6</f>
        <v>OSNOVNA ŠOLA DOMŽALE</v>
      </c>
      <c r="D2" s="546"/>
      <c r="E2" s="546"/>
      <c r="F2" s="546"/>
      <c r="G2" s="546"/>
      <c r="H2" s="546"/>
      <c r="I2" s="546"/>
      <c r="J2" s="546"/>
    </row>
    <row r="3" spans="1:21" ht="15">
      <c r="B3" s="50" t="s">
        <v>84</v>
      </c>
      <c r="C3" s="547" t="str">
        <f>+'prva stran'!B7</f>
        <v xml:space="preserve">BISTRIŠKA CESTA 19, 1230 DOMŽALE </v>
      </c>
      <c r="D3" s="548"/>
      <c r="E3" s="548"/>
      <c r="F3" s="548"/>
      <c r="G3" s="548"/>
      <c r="H3" s="548"/>
      <c r="I3" s="548"/>
      <c r="J3" s="54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549">
        <f>+'prva stran'!B10</f>
        <v>0</v>
      </c>
      <c r="D6" s="550"/>
      <c r="E6" s="550"/>
      <c r="F6" s="550"/>
      <c r="G6" s="550"/>
      <c r="H6" s="550"/>
      <c r="I6" s="550"/>
      <c r="J6" s="550"/>
    </row>
    <row r="7" spans="1:21" ht="17.25" customHeight="1">
      <c r="B7" s="51" t="s">
        <v>84</v>
      </c>
      <c r="C7" s="551">
        <f>+'prva stran'!B11</f>
        <v>0</v>
      </c>
      <c r="D7" s="552"/>
      <c r="E7" s="552"/>
      <c r="F7" s="552"/>
      <c r="G7" s="552"/>
      <c r="H7" s="552"/>
      <c r="I7" s="552"/>
      <c r="J7" s="552"/>
    </row>
    <row r="8" spans="1:21" ht="17.25" customHeight="1">
      <c r="B8" s="51" t="s">
        <v>85</v>
      </c>
      <c r="C8" s="551">
        <f>+'prva stran'!B12</f>
        <v>0</v>
      </c>
      <c r="D8" s="552"/>
      <c r="E8" s="552"/>
      <c r="F8" s="552"/>
      <c r="G8" s="552"/>
      <c r="H8" s="552"/>
      <c r="I8" s="552"/>
      <c r="J8" s="552"/>
    </row>
    <row r="9" spans="1:21" s="12" customFormat="1" ht="17.25" customHeight="1">
      <c r="A9" s="9"/>
      <c r="B9" s="52" t="s">
        <v>87</v>
      </c>
      <c r="C9" s="553">
        <f>+'prva stran'!B13</f>
        <v>0</v>
      </c>
      <c r="D9" s="552"/>
      <c r="E9" s="552"/>
      <c r="F9" s="552"/>
      <c r="G9" s="552"/>
      <c r="H9" s="552"/>
      <c r="I9" s="552"/>
      <c r="J9" s="55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pred_rekapitulacija'!A26</f>
        <v>13.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44" t="str">
        <f>+'Ponudbeni pred_rekapitulacija'!B26</f>
        <v>SOKOVI, VODA, SADNO - ŽITNE REZINE</v>
      </c>
      <c r="C13" s="544"/>
      <c r="D13" s="544"/>
      <c r="E13" s="544"/>
      <c r="F13" s="544"/>
      <c r="G13" s="544"/>
      <c r="H13" s="544"/>
      <c r="I13" s="544"/>
      <c r="J13" s="544"/>
      <c r="K13" s="54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171</v>
      </c>
      <c r="F14" s="47">
        <v>3</v>
      </c>
      <c r="G14" s="47">
        <v>4</v>
      </c>
      <c r="H14" s="70" t="s">
        <v>78</v>
      </c>
      <c r="I14" s="70" t="s">
        <v>126</v>
      </c>
      <c r="J14" s="71">
        <v>5</v>
      </c>
      <c r="K14" s="71">
        <v>6</v>
      </c>
      <c r="L14" s="71" t="s">
        <v>64</v>
      </c>
      <c r="M14" s="71" t="s">
        <v>166</v>
      </c>
      <c r="N14" s="71">
        <v>7</v>
      </c>
      <c r="O14" s="71" t="s">
        <v>167</v>
      </c>
      <c r="P14" s="71">
        <v>8</v>
      </c>
      <c r="Q14" s="72" t="s">
        <v>168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173</v>
      </c>
      <c r="C15" s="56" t="s">
        <v>163</v>
      </c>
      <c r="D15" s="56" t="s">
        <v>164</v>
      </c>
      <c r="E15" s="56" t="s">
        <v>172</v>
      </c>
      <c r="F15" s="56" t="s">
        <v>97</v>
      </c>
      <c r="G15" s="56" t="s">
        <v>98</v>
      </c>
      <c r="H15" s="57" t="s">
        <v>135</v>
      </c>
      <c r="I15" s="57" t="s">
        <v>159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125</v>
      </c>
      <c r="P15" s="58" t="s">
        <v>101</v>
      </c>
      <c r="Q15" s="59" t="s">
        <v>102</v>
      </c>
      <c r="R15" s="59" t="s">
        <v>117</v>
      </c>
      <c r="S15" s="59" t="s">
        <v>106</v>
      </c>
      <c r="T15" s="59" t="s">
        <v>107</v>
      </c>
      <c r="U15" s="58" t="s">
        <v>122</v>
      </c>
    </row>
    <row r="16" spans="1:21" s="55" customFormat="1" ht="12">
      <c r="A16" s="79" t="s">
        <v>1</v>
      </c>
      <c r="B16" s="76" t="s">
        <v>431</v>
      </c>
      <c r="C16" s="77">
        <v>1</v>
      </c>
      <c r="D16" s="77" t="s">
        <v>75</v>
      </c>
      <c r="E16" s="116"/>
      <c r="F16" s="163">
        <v>200</v>
      </c>
      <c r="G16" s="233" t="s">
        <v>75</v>
      </c>
      <c r="H16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6" s="80" t="str">
        <f>IF(Sklop13[[#This Row],[ZAHTEVANA SHEMA KAKOVOSTI]]&lt;&gt;"",Sklop13[[#This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+Sklop13[[#This Row],[cena/enota brez DDV v EUR]]*Sklop13[[#This Row],[Stopnja DDV (%)]]</f>
        <v>0</v>
      </c>
      <c r="R16" s="83">
        <f>+Sklop13[[#This Row],[cena/enota brez DDV v EUR]]+Sklop13[[#This Row],[Davek (EUR)]]</f>
        <v>0</v>
      </c>
      <c r="S16" s="83">
        <f>+Sklop13[[#This Row],[cena/enota brez DDV v EUR]]*Sklop13[[#This Row],[Okvirna količina]]</f>
        <v>0</v>
      </c>
      <c r="T16" s="83">
        <f>+Sklop13[[#This Row],[Končna cena/enoto mere (EUR) z DDV]]*Sklop13[[#This Row],[Okvirna količina]]</f>
        <v>0</v>
      </c>
      <c r="U16" s="92"/>
    </row>
    <row r="17" spans="1:21" s="55" customFormat="1" ht="12">
      <c r="A17" s="79" t="s">
        <v>3</v>
      </c>
      <c r="B17" s="405" t="s">
        <v>431</v>
      </c>
      <c r="C17" s="163">
        <v>0.2</v>
      </c>
      <c r="D17" s="77" t="s">
        <v>75</v>
      </c>
      <c r="E17" s="116"/>
      <c r="F17" s="163">
        <v>1100</v>
      </c>
      <c r="G17" s="233" t="s">
        <v>190</v>
      </c>
      <c r="H17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220</v>
      </c>
      <c r="I17" s="80" t="str">
        <f>IF(Sklop13[[#This Row],[ZAHTEVANA SHEMA KAKOVOSTI]]&lt;&gt;"",Sklop13[[#This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+Sklop13[[#This Row],[cena/enota brez DDV v EUR]]*Sklop13[[#This Row],[Stopnja DDV (%)]]</f>
        <v>0</v>
      </c>
      <c r="R17" s="86">
        <f>+Sklop13[[#This Row],[cena/enota brez DDV v EUR]]+Sklop13[[#This Row],[Davek (EUR)]]</f>
        <v>0</v>
      </c>
      <c r="S17" s="86">
        <f>+Sklop13[[#This Row],[cena/enota brez DDV v EUR]]*Sklop13[[#This Row],[Okvirna količina]]</f>
        <v>0</v>
      </c>
      <c r="T17" s="86">
        <f>+Sklop13[[#This Row],[Končna cena/enoto mere (EUR) z DDV]]*Sklop13[[#This Row],[Okvirna količina]]</f>
        <v>0</v>
      </c>
      <c r="U17" s="93"/>
    </row>
    <row r="18" spans="1:21" s="55" customFormat="1" ht="12">
      <c r="A18" s="79" t="s">
        <v>4</v>
      </c>
      <c r="B18" s="405" t="s">
        <v>432</v>
      </c>
      <c r="C18" s="163">
        <v>1</v>
      </c>
      <c r="D18" s="77" t="s">
        <v>75</v>
      </c>
      <c r="E18" s="116"/>
      <c r="F18" s="163">
        <v>500</v>
      </c>
      <c r="G18" s="233" t="s">
        <v>75</v>
      </c>
      <c r="H18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18" s="80" t="str">
        <f>IF(Sklop13[[#This Row],[ZAHTEVANA SHEMA KAKOVOSTI]]&lt;&gt;"",Sklop13[[#This Row],[Preračunana masa/volumen/kos na enoto kg]],"")</f>
        <v/>
      </c>
      <c r="J18" s="88"/>
      <c r="K18" s="85"/>
      <c r="L18" s="85"/>
      <c r="M18" s="90"/>
      <c r="N18" s="86"/>
      <c r="O18" s="86"/>
      <c r="P18" s="91"/>
      <c r="Q18" s="86">
        <f>+Sklop13[[#This Row],[cena/enota brez DDV v EUR]]*Sklop13[[#This Row],[Stopnja DDV (%)]]</f>
        <v>0</v>
      </c>
      <c r="R18" s="86">
        <f>+Sklop13[[#This Row],[cena/enota brez DDV v EUR]]+Sklop13[[#This Row],[Davek (EUR)]]</f>
        <v>0</v>
      </c>
      <c r="S18" s="86">
        <f>+Sklop13[[#This Row],[cena/enota brez DDV v EUR]]*Sklop13[[#This Row],[Okvirna količina]]</f>
        <v>0</v>
      </c>
      <c r="T18" s="86">
        <f>+Sklop13[[#This Row],[Končna cena/enoto mere (EUR) z DDV]]*Sklop13[[#This Row],[Okvirna količina]]</f>
        <v>0</v>
      </c>
      <c r="U18" s="93"/>
    </row>
    <row r="19" spans="1:21" s="55" customFormat="1" ht="12">
      <c r="A19" s="79" t="s">
        <v>5</v>
      </c>
      <c r="B19" s="405" t="s">
        <v>1117</v>
      </c>
      <c r="C19" s="163">
        <v>0.2</v>
      </c>
      <c r="D19" s="77" t="s">
        <v>75</v>
      </c>
      <c r="E19" s="116"/>
      <c r="F19" s="163">
        <v>6700</v>
      </c>
      <c r="G19" s="233" t="s">
        <v>190</v>
      </c>
      <c r="H19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1340</v>
      </c>
      <c r="I19" s="80" t="str">
        <f>IF(Sklop13[[#This Row],[ZAHTEVANA SHEMA KAKOVOSTI]]&lt;&gt;"",Sklop13[[#This Row],[Preračunana masa/volumen/kos na enoto kg]],"")</f>
        <v/>
      </c>
      <c r="J19" s="88"/>
      <c r="K19" s="85"/>
      <c r="L19" s="85"/>
      <c r="M19" s="90"/>
      <c r="N19" s="86"/>
      <c r="O19" s="86"/>
      <c r="P19" s="91"/>
      <c r="Q19" s="86">
        <f>+Sklop13[[#This Row],[cena/enota brez DDV v EUR]]*Sklop13[[#This Row],[Stopnja DDV (%)]]</f>
        <v>0</v>
      </c>
      <c r="R19" s="86">
        <f>+Sklop13[[#This Row],[cena/enota brez DDV v EUR]]+Sklop13[[#This Row],[Davek (EUR)]]</f>
        <v>0</v>
      </c>
      <c r="S19" s="86">
        <f>+Sklop13[[#This Row],[cena/enota brez DDV v EUR]]*Sklop13[[#This Row],[Okvirna količina]]</f>
        <v>0</v>
      </c>
      <c r="T19" s="86">
        <f>+Sklop13[[#This Row],[Končna cena/enoto mere (EUR) z DDV]]*Sklop13[[#This Row],[Okvirna količina]]</f>
        <v>0</v>
      </c>
      <c r="U19" s="93"/>
    </row>
    <row r="20" spans="1:21" s="55" customFormat="1" ht="12">
      <c r="A20" s="79" t="s">
        <v>6</v>
      </c>
      <c r="B20" s="405" t="s">
        <v>433</v>
      </c>
      <c r="C20" s="163">
        <v>1</v>
      </c>
      <c r="D20" s="77" t="s">
        <v>75</v>
      </c>
      <c r="E20" s="116"/>
      <c r="F20" s="163">
        <v>500</v>
      </c>
      <c r="G20" s="233" t="s">
        <v>75</v>
      </c>
      <c r="H20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20" s="80" t="str">
        <f>IF(Sklop13[[#This Row],[ZAHTEVANA SHEMA KAKOVOSTI]]&lt;&gt;"",Sklop13[[#This Row],[Preračunana masa/volumen/kos na enoto kg]],"")</f>
        <v/>
      </c>
      <c r="J20" s="88"/>
      <c r="K20" s="85"/>
      <c r="L20" s="85"/>
      <c r="M20" s="90"/>
      <c r="N20" s="86"/>
      <c r="O20" s="86"/>
      <c r="P20" s="91"/>
      <c r="Q20" s="86">
        <f>+Sklop13[[#This Row],[cena/enota brez DDV v EUR]]*Sklop13[[#This Row],[Stopnja DDV (%)]]</f>
        <v>0</v>
      </c>
      <c r="R20" s="86">
        <f>+Sklop13[[#This Row],[cena/enota brez DDV v EUR]]+Sklop13[[#This Row],[Davek (EUR)]]</f>
        <v>0</v>
      </c>
      <c r="S20" s="86">
        <f>+Sklop13[[#This Row],[cena/enota brez DDV v EUR]]*Sklop13[[#This Row],[Okvirna količina]]</f>
        <v>0</v>
      </c>
      <c r="T20" s="86">
        <f>+Sklop13[[#This Row],[Končna cena/enoto mere (EUR) z DDV]]*Sklop13[[#This Row],[Okvirna količina]]</f>
        <v>0</v>
      </c>
      <c r="U20" s="93"/>
    </row>
    <row r="21" spans="1:21" s="55" customFormat="1" ht="12">
      <c r="A21" s="79" t="s">
        <v>7</v>
      </c>
      <c r="B21" s="405" t="s">
        <v>433</v>
      </c>
      <c r="C21" s="163">
        <v>0.2</v>
      </c>
      <c r="D21" s="77" t="s">
        <v>75</v>
      </c>
      <c r="E21" s="116"/>
      <c r="F21" s="163">
        <v>2700</v>
      </c>
      <c r="G21" s="233" t="s">
        <v>190</v>
      </c>
      <c r="H21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540</v>
      </c>
      <c r="I21" s="80" t="str">
        <f>IF(Sklop13[[#This Row],[ZAHTEVANA SHEMA KAKOVOSTI]]&lt;&gt;"",Sklop13[[#This Row],[Preračunana masa/volumen/kos na enoto kg]],"")</f>
        <v/>
      </c>
      <c r="J21" s="88"/>
      <c r="K21" s="85"/>
      <c r="L21" s="85"/>
      <c r="M21" s="90"/>
      <c r="N21" s="86"/>
      <c r="O21" s="86"/>
      <c r="P21" s="91"/>
      <c r="Q21" s="86">
        <f>+Sklop13[[#This Row],[cena/enota brez DDV v EUR]]*Sklop13[[#This Row],[Stopnja DDV (%)]]</f>
        <v>0</v>
      </c>
      <c r="R21" s="86">
        <f>+Sklop13[[#This Row],[cena/enota brez DDV v EUR]]+Sklop13[[#This Row],[Davek (EUR)]]</f>
        <v>0</v>
      </c>
      <c r="S21" s="86">
        <f>+Sklop13[[#This Row],[cena/enota brez DDV v EUR]]*Sklop13[[#This Row],[Okvirna količina]]</f>
        <v>0</v>
      </c>
      <c r="T21" s="86">
        <f>+Sklop13[[#This Row],[Končna cena/enoto mere (EUR) z DDV]]*Sklop13[[#This Row],[Okvirna količina]]</f>
        <v>0</v>
      </c>
      <c r="U21" s="93"/>
    </row>
    <row r="22" spans="1:21" s="55" customFormat="1" ht="36">
      <c r="A22" s="79" t="s">
        <v>8</v>
      </c>
      <c r="B22" s="405" t="s">
        <v>802</v>
      </c>
      <c r="C22" s="163" t="s">
        <v>178</v>
      </c>
      <c r="D22" s="77" t="s">
        <v>75</v>
      </c>
      <c r="E22" s="116"/>
      <c r="F22" s="163">
        <v>500</v>
      </c>
      <c r="G22" s="275" t="s">
        <v>75</v>
      </c>
      <c r="H22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22" s="80" t="str">
        <f>IF(Sklop13[[#This Row],[ZAHTEVANA SHEMA KAKOVOSTI]]&lt;&gt;"",Sklop13[[#This Row],[Preračunana masa/volumen/kos na enoto kg]],"")</f>
        <v/>
      </c>
      <c r="J22" s="88"/>
      <c r="K22" s="85"/>
      <c r="L22" s="85"/>
      <c r="M22" s="90"/>
      <c r="N22" s="86"/>
      <c r="O22" s="86"/>
      <c r="P22" s="91"/>
      <c r="Q22" s="86">
        <f>+Sklop13[[#This Row],[cena/enota brez DDV v EUR]]*Sklop13[[#This Row],[Stopnja DDV (%)]]</f>
        <v>0</v>
      </c>
      <c r="R22" s="86">
        <f>+Sklop13[[#This Row],[cena/enota brez DDV v EUR]]+Sklop13[[#This Row],[Davek (EUR)]]</f>
        <v>0</v>
      </c>
      <c r="S22" s="86">
        <f>+Sklop13[[#This Row],[cena/enota brez DDV v EUR]]*Sklop13[[#This Row],[Okvirna količina]]</f>
        <v>0</v>
      </c>
      <c r="T22" s="86">
        <f>+Sklop13[[#This Row],[Končna cena/enoto mere (EUR) z DDV]]*Sklop13[[#This Row],[Okvirna količina]]</f>
        <v>0</v>
      </c>
      <c r="U22" s="93"/>
    </row>
    <row r="23" spans="1:21" s="55" customFormat="1" ht="24">
      <c r="A23" s="79" t="s">
        <v>9</v>
      </c>
      <c r="B23" s="405" t="s">
        <v>434</v>
      </c>
      <c r="C23" s="163">
        <v>0.2</v>
      </c>
      <c r="D23" s="77" t="s">
        <v>75</v>
      </c>
      <c r="E23" s="116"/>
      <c r="F23" s="163">
        <v>1100</v>
      </c>
      <c r="G23" s="233" t="s">
        <v>190</v>
      </c>
      <c r="H23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220</v>
      </c>
      <c r="I23" s="80" t="str">
        <f>IF(Sklop13[[#This Row],[ZAHTEVANA SHEMA KAKOVOSTI]]&lt;&gt;"",Sklop13[[#This Row],[Preračunana masa/volumen/kos na enoto kg]],"")</f>
        <v/>
      </c>
      <c r="J23" s="88"/>
      <c r="K23" s="85"/>
      <c r="L23" s="85"/>
      <c r="M23" s="90"/>
      <c r="N23" s="86"/>
      <c r="O23" s="86"/>
      <c r="P23" s="91"/>
      <c r="Q23" s="86">
        <f>+Sklop13[[#This Row],[cena/enota brez DDV v EUR]]*Sklop13[[#This Row],[Stopnja DDV (%)]]</f>
        <v>0</v>
      </c>
      <c r="R23" s="86">
        <f>+Sklop13[[#This Row],[cena/enota brez DDV v EUR]]+Sklop13[[#This Row],[Davek (EUR)]]</f>
        <v>0</v>
      </c>
      <c r="S23" s="86">
        <f>+Sklop13[[#This Row],[cena/enota brez DDV v EUR]]*Sklop13[[#This Row],[Okvirna količina]]</f>
        <v>0</v>
      </c>
      <c r="T23" s="86">
        <f>+Sklop13[[#This Row],[Končna cena/enoto mere (EUR) z DDV]]*Sklop13[[#This Row],[Okvirna količina]]</f>
        <v>0</v>
      </c>
      <c r="U23" s="93"/>
    </row>
    <row r="24" spans="1:21" s="55" customFormat="1" ht="24">
      <c r="A24" s="79" t="s">
        <v>10</v>
      </c>
      <c r="B24" s="405" t="s">
        <v>435</v>
      </c>
      <c r="C24" s="163">
        <v>0.2</v>
      </c>
      <c r="D24" s="77" t="s">
        <v>75</v>
      </c>
      <c r="E24" s="116"/>
      <c r="F24" s="163">
        <v>3400</v>
      </c>
      <c r="G24" s="233" t="s">
        <v>190</v>
      </c>
      <c r="H24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680</v>
      </c>
      <c r="I24" s="80" t="str">
        <f>IF(Sklop13[[#This Row],[ZAHTEVANA SHEMA KAKOVOSTI]]&lt;&gt;"",Sklop13[[#This Row],[Preračunana masa/volumen/kos na enoto kg]],"")</f>
        <v/>
      </c>
      <c r="J24" s="88"/>
      <c r="K24" s="85"/>
      <c r="L24" s="85"/>
      <c r="M24" s="90"/>
      <c r="N24" s="86"/>
      <c r="O24" s="86"/>
      <c r="P24" s="91"/>
      <c r="Q24" s="86">
        <f>+Sklop13[[#This Row],[cena/enota brez DDV v EUR]]*Sklop13[[#This Row],[Stopnja DDV (%)]]</f>
        <v>0</v>
      </c>
      <c r="R24" s="86">
        <f>+Sklop13[[#This Row],[cena/enota brez DDV v EUR]]+Sklop13[[#This Row],[Davek (EUR)]]</f>
        <v>0</v>
      </c>
      <c r="S24" s="86">
        <f>+Sklop13[[#This Row],[cena/enota brez DDV v EUR]]*Sklop13[[#This Row],[Okvirna količina]]</f>
        <v>0</v>
      </c>
      <c r="T24" s="86">
        <f>+Sklop13[[#This Row],[Končna cena/enoto mere (EUR) z DDV]]*Sklop13[[#This Row],[Okvirna količina]]</f>
        <v>0</v>
      </c>
      <c r="U24" s="93"/>
    </row>
    <row r="25" spans="1:21" s="55" customFormat="1" ht="24">
      <c r="A25" s="79" t="s">
        <v>11</v>
      </c>
      <c r="B25" s="405" t="s">
        <v>436</v>
      </c>
      <c r="C25" s="163">
        <v>1</v>
      </c>
      <c r="D25" s="77" t="s">
        <v>75</v>
      </c>
      <c r="E25" s="211"/>
      <c r="F25" s="163">
        <v>100</v>
      </c>
      <c r="G25" s="233" t="s">
        <v>75</v>
      </c>
      <c r="H25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5" s="165" t="str">
        <f>IF(Sklop13[[#This Row],[ZAHTEVANA SHEMA KAKOVOSTI]]&lt;&gt;"",Sklop13[[#This Row],[Preračunana masa/volumen/kos na enoto kg]],"")</f>
        <v/>
      </c>
      <c r="J25" s="166"/>
      <c r="K25" s="167"/>
      <c r="L25" s="167"/>
      <c r="M25" s="172"/>
      <c r="N25" s="168"/>
      <c r="O25" s="168"/>
      <c r="P25" s="169"/>
      <c r="Q25" s="168">
        <f>+Sklop13[[#This Row],[cena/enota brez DDV v EUR]]*Sklop13[[#This Row],[Stopnja DDV (%)]]</f>
        <v>0</v>
      </c>
      <c r="R25" s="168">
        <f>+Sklop13[[#This Row],[cena/enota brez DDV v EUR]]+Sklop13[[#This Row],[Davek (EUR)]]</f>
        <v>0</v>
      </c>
      <c r="S25" s="168">
        <f>+Sklop13[[#This Row],[cena/enota brez DDV v EUR]]*Sklop13[[#This Row],[Okvirna količina]]</f>
        <v>0</v>
      </c>
      <c r="T25" s="170">
        <f>+Sklop13[[#This Row],[Končna cena/enoto mere (EUR) z DDV]]*Sklop13[[#This Row],[Okvirna količina]]</f>
        <v>0</v>
      </c>
      <c r="U25" s="171"/>
    </row>
    <row r="26" spans="1:21" s="55" customFormat="1" ht="12">
      <c r="A26" s="79" t="s">
        <v>12</v>
      </c>
      <c r="B26" s="405" t="s">
        <v>437</v>
      </c>
      <c r="C26" s="163">
        <v>0.2</v>
      </c>
      <c r="D26" s="77" t="s">
        <v>75</v>
      </c>
      <c r="E26" s="116"/>
      <c r="F26" s="163">
        <v>1100</v>
      </c>
      <c r="G26" s="233" t="s">
        <v>190</v>
      </c>
      <c r="H26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220</v>
      </c>
      <c r="I26" s="80" t="str">
        <f>IF(Sklop13[[#This Row],[ZAHTEVANA SHEMA KAKOVOSTI]]&lt;&gt;"",Sklop13[[#This Row],[Preračunana masa/volumen/kos na enoto kg]],"")</f>
        <v/>
      </c>
      <c r="J26" s="88"/>
      <c r="K26" s="85"/>
      <c r="L26" s="85"/>
      <c r="M26" s="90"/>
      <c r="N26" s="86"/>
      <c r="O26" s="86"/>
      <c r="P26" s="91"/>
      <c r="Q26" s="86">
        <f>+Sklop13[[#This Row],[cena/enota brez DDV v EUR]]*Sklop13[[#This Row],[Stopnja DDV (%)]]</f>
        <v>0</v>
      </c>
      <c r="R26" s="86">
        <f>+Sklop13[[#This Row],[cena/enota brez DDV v EUR]]+Sklop13[[#This Row],[Davek (EUR)]]</f>
        <v>0</v>
      </c>
      <c r="S26" s="86">
        <f>+Sklop13[[#This Row],[cena/enota brez DDV v EUR]]*Sklop13[[#This Row],[Okvirna količina]]</f>
        <v>0</v>
      </c>
      <c r="T26" s="86">
        <f>+Sklop13[[#This Row],[Končna cena/enoto mere (EUR) z DDV]]*Sklop13[[#This Row],[Okvirna količina]]</f>
        <v>0</v>
      </c>
      <c r="U26" s="93"/>
    </row>
    <row r="27" spans="1:21" s="55" customFormat="1" ht="36">
      <c r="A27" s="79" t="s">
        <v>13</v>
      </c>
      <c r="B27" s="342" t="s">
        <v>697</v>
      </c>
      <c r="C27" s="333" t="s">
        <v>991</v>
      </c>
      <c r="D27" s="334" t="s">
        <v>75</v>
      </c>
      <c r="E27" s="328"/>
      <c r="F27" s="335">
        <v>30</v>
      </c>
      <c r="G27" s="336" t="s">
        <v>75</v>
      </c>
      <c r="H27" s="3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7" s="338" t="str">
        <f>IF(Sklop13[[#This Row],[ZAHTEVANA SHEMA KAKOVOSTI]]&lt;&gt;"",Sklop13[[#This Row],[Preračunana masa/volumen/kos na enoto kg]],"")</f>
        <v/>
      </c>
      <c r="J27" s="329"/>
      <c r="K27" s="339"/>
      <c r="L27" s="339"/>
      <c r="M27" s="340"/>
      <c r="N27" s="330"/>
      <c r="O27" s="330"/>
      <c r="P27" s="331"/>
      <c r="Q27" s="330">
        <f>+Sklop13[[#This Row],[cena/enota brez DDV v EUR]]*Sklop13[[#This Row],[Stopnja DDV (%)]]</f>
        <v>0</v>
      </c>
      <c r="R27" s="330">
        <f>+Sklop13[[#This Row],[cena/enota brez DDV v EUR]]+Sklop13[[#This Row],[Davek (EUR)]]</f>
        <v>0</v>
      </c>
      <c r="S27" s="330">
        <f>+Sklop13[[#This Row],[cena/enota brez DDV v EUR]]*Sklop13[[#This Row],[Okvirna količina]]</f>
        <v>0</v>
      </c>
      <c r="T27" s="341">
        <f>+Sklop13[[#This Row],[Končna cena/enoto mere (EUR) z DDV]]*Sklop13[[#This Row],[Okvirna količina]]</f>
        <v>0</v>
      </c>
      <c r="U27" s="332"/>
    </row>
    <row r="28" spans="1:21" s="55" customFormat="1" ht="36">
      <c r="A28" s="79" t="s">
        <v>14</v>
      </c>
      <c r="B28" s="342" t="s">
        <v>698</v>
      </c>
      <c r="C28" s="333" t="s">
        <v>991</v>
      </c>
      <c r="D28" s="334" t="s">
        <v>75</v>
      </c>
      <c r="E28" s="328"/>
      <c r="F28" s="335">
        <v>30</v>
      </c>
      <c r="G28" s="336" t="s">
        <v>75</v>
      </c>
      <c r="H28" s="3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8" s="338" t="str">
        <f>IF(Sklop13[[#This Row],[ZAHTEVANA SHEMA KAKOVOSTI]]&lt;&gt;"",Sklop13[[#This Row],[Preračunana masa/volumen/kos na enoto kg]],"")</f>
        <v/>
      </c>
      <c r="J28" s="329"/>
      <c r="K28" s="339"/>
      <c r="L28" s="339"/>
      <c r="M28" s="340"/>
      <c r="N28" s="330"/>
      <c r="O28" s="330"/>
      <c r="P28" s="331"/>
      <c r="Q28" s="330">
        <f>+Sklop13[[#This Row],[cena/enota brez DDV v EUR]]*Sklop13[[#This Row],[Stopnja DDV (%)]]</f>
        <v>0</v>
      </c>
      <c r="R28" s="330">
        <f>+Sklop13[[#This Row],[cena/enota brez DDV v EUR]]+Sklop13[[#This Row],[Davek (EUR)]]</f>
        <v>0</v>
      </c>
      <c r="S28" s="330">
        <f>+Sklop13[[#This Row],[cena/enota brez DDV v EUR]]*Sklop13[[#This Row],[Okvirna količina]]</f>
        <v>0</v>
      </c>
      <c r="T28" s="341">
        <f>+Sklop13[[#This Row],[Končna cena/enoto mere (EUR) z DDV]]*Sklop13[[#This Row],[Okvirna količina]]</f>
        <v>0</v>
      </c>
      <c r="U28" s="332"/>
    </row>
    <row r="29" spans="1:21" s="55" customFormat="1" ht="12">
      <c r="A29" s="79" t="s">
        <v>15</v>
      </c>
      <c r="B29" s="405" t="s">
        <v>1118</v>
      </c>
      <c r="C29" s="163">
        <v>1.5</v>
      </c>
      <c r="D29" s="77" t="s">
        <v>75</v>
      </c>
      <c r="E29" s="116"/>
      <c r="F29" s="163">
        <v>500</v>
      </c>
      <c r="G29" s="275" t="s">
        <v>75</v>
      </c>
      <c r="H29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750</v>
      </c>
      <c r="I29" s="80" t="str">
        <f>IF(Sklop13[[#This Row],[ZAHTEVANA SHEMA KAKOVOSTI]]&lt;&gt;"",Sklop13[[#This Row],[Preračunana masa/volumen/kos na enoto kg]],"")</f>
        <v/>
      </c>
      <c r="J29" s="88"/>
      <c r="K29" s="85"/>
      <c r="L29" s="85"/>
      <c r="M29" s="90"/>
      <c r="N29" s="86"/>
      <c r="O29" s="86"/>
      <c r="P29" s="91"/>
      <c r="Q29" s="86">
        <f>+Sklop13[[#This Row],[cena/enota brez DDV v EUR]]*Sklop13[[#This Row],[Stopnja DDV (%)]]</f>
        <v>0</v>
      </c>
      <c r="R29" s="86">
        <f>+Sklop13[[#This Row],[cena/enota brez DDV v EUR]]+Sklop13[[#This Row],[Davek (EUR)]]</f>
        <v>0</v>
      </c>
      <c r="S29" s="86">
        <f>+Sklop13[[#This Row],[cena/enota brez DDV v EUR]]*Sklop13[[#This Row],[Okvirna količina]]</f>
        <v>0</v>
      </c>
      <c r="T29" s="86">
        <f>+Sklop13[[#This Row],[Končna cena/enoto mere (EUR) z DDV]]*Sklop13[[#This Row],[Okvirna količina]]</f>
        <v>0</v>
      </c>
      <c r="U29" s="93"/>
    </row>
    <row r="30" spans="1:21" s="55" customFormat="1" ht="12">
      <c r="A30" s="79" t="s">
        <v>16</v>
      </c>
      <c r="B30" s="266" t="s">
        <v>438</v>
      </c>
      <c r="C30" s="163">
        <v>0.5</v>
      </c>
      <c r="D30" s="77" t="s">
        <v>75</v>
      </c>
      <c r="E30" s="116"/>
      <c r="F30" s="163">
        <v>2000</v>
      </c>
      <c r="G30" s="233" t="s">
        <v>190</v>
      </c>
      <c r="H30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30" s="165" t="str">
        <f>IF(Sklop13[[#This Row],[ZAHTEVANA SHEMA KAKOVOSTI]]&lt;&gt;"",Sklop13[[#This Row],[Preračunana masa/volumen/kos na enoto kg]],"")</f>
        <v/>
      </c>
      <c r="J30" s="166"/>
      <c r="K30" s="167"/>
      <c r="L30" s="167"/>
      <c r="M30" s="172"/>
      <c r="N30" s="168"/>
      <c r="O30" s="168"/>
      <c r="P30" s="169"/>
      <c r="Q30" s="168">
        <f>+Sklop13[[#This Row],[cena/enota brez DDV v EUR]]*Sklop13[[#This Row],[Stopnja DDV (%)]]</f>
        <v>0</v>
      </c>
      <c r="R30" s="168">
        <f>+Sklop13[[#This Row],[cena/enota brez DDV v EUR]]+Sklop13[[#This Row],[Davek (EUR)]]</f>
        <v>0</v>
      </c>
      <c r="S30" s="168">
        <f>+Sklop13[[#This Row],[cena/enota brez DDV v EUR]]*Sklop13[[#This Row],[Okvirna količina]]</f>
        <v>0</v>
      </c>
      <c r="T30" s="170">
        <f>+Sklop13[[#This Row],[Končna cena/enoto mere (EUR) z DDV]]*Sklop13[[#This Row],[Okvirna količina]]</f>
        <v>0</v>
      </c>
      <c r="U30" s="171"/>
    </row>
    <row r="31" spans="1:21" s="55" customFormat="1" ht="24">
      <c r="A31" s="79" t="s">
        <v>17</v>
      </c>
      <c r="B31" s="405" t="s">
        <v>439</v>
      </c>
      <c r="C31" s="163">
        <v>30</v>
      </c>
      <c r="D31" s="77" t="s">
        <v>111</v>
      </c>
      <c r="E31" s="116"/>
      <c r="F31" s="163">
        <v>2400</v>
      </c>
      <c r="G31" s="233" t="s">
        <v>190</v>
      </c>
      <c r="H31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72</v>
      </c>
      <c r="I31" s="80" t="str">
        <f>IF(Sklop13[[#This Row],[ZAHTEVANA SHEMA KAKOVOSTI]]&lt;&gt;"",Sklop13[[#This Row],[Preračunana masa/volumen/kos na enoto kg]],"")</f>
        <v/>
      </c>
      <c r="J31" s="88"/>
      <c r="K31" s="85"/>
      <c r="L31" s="85"/>
      <c r="M31" s="90"/>
      <c r="N31" s="86"/>
      <c r="O31" s="86"/>
      <c r="P31" s="91"/>
      <c r="Q31" s="86">
        <f>+Sklop13[[#This Row],[cena/enota brez DDV v EUR]]*Sklop13[[#This Row],[Stopnja DDV (%)]]</f>
        <v>0</v>
      </c>
      <c r="R31" s="86">
        <f>+Sklop13[[#This Row],[cena/enota brez DDV v EUR]]+Sklop13[[#This Row],[Davek (EUR)]]</f>
        <v>0</v>
      </c>
      <c r="S31" s="86">
        <f>+Sklop13[[#This Row],[cena/enota brez DDV v EUR]]*Sklop13[[#This Row],[Okvirna količina]]</f>
        <v>0</v>
      </c>
      <c r="T31" s="86">
        <f>+Sklop13[[#This Row],[Končna cena/enoto mere (EUR) z DDV]]*Sklop13[[#This Row],[Okvirna količina]]</f>
        <v>0</v>
      </c>
      <c r="U31" s="93"/>
    </row>
    <row r="32" spans="1:21" s="55" customFormat="1" ht="24">
      <c r="A32" s="79" t="s">
        <v>18</v>
      </c>
      <c r="B32" s="405" t="s">
        <v>440</v>
      </c>
      <c r="C32" s="163">
        <v>30</v>
      </c>
      <c r="D32" s="77" t="s">
        <v>111</v>
      </c>
      <c r="E32" s="116"/>
      <c r="F32" s="163">
        <v>2400</v>
      </c>
      <c r="G32" s="233" t="s">
        <v>190</v>
      </c>
      <c r="H32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72</v>
      </c>
      <c r="I32" s="80" t="str">
        <f>IF(Sklop13[[#This Row],[ZAHTEVANA SHEMA KAKOVOSTI]]&lt;&gt;"",Sklop13[[#This Row],[Preračunana masa/volumen/kos na enoto kg]],"")</f>
        <v/>
      </c>
      <c r="J32" s="88"/>
      <c r="K32" s="85"/>
      <c r="L32" s="85"/>
      <c r="M32" s="90"/>
      <c r="N32" s="86"/>
      <c r="O32" s="86"/>
      <c r="P32" s="91"/>
      <c r="Q32" s="86">
        <f>+Sklop13[[#This Row],[cena/enota brez DDV v EUR]]*Sklop13[[#This Row],[Stopnja DDV (%)]]</f>
        <v>0</v>
      </c>
      <c r="R32" s="86">
        <f>+Sklop13[[#This Row],[cena/enota brez DDV v EUR]]+Sklop13[[#This Row],[Davek (EUR)]]</f>
        <v>0</v>
      </c>
      <c r="S32" s="86">
        <f>+Sklop13[[#This Row],[cena/enota brez DDV v EUR]]*Sklop13[[#This Row],[Okvirna količina]]</f>
        <v>0</v>
      </c>
      <c r="T32" s="86">
        <f>+Sklop13[[#This Row],[Končna cena/enoto mere (EUR) z DDV]]*Sklop13[[#This Row],[Okvirna količina]]</f>
        <v>0</v>
      </c>
      <c r="U32" s="93"/>
    </row>
    <row r="33" spans="1:21" s="55" customFormat="1" ht="36">
      <c r="A33" s="79" t="s">
        <v>19</v>
      </c>
      <c r="B33" s="405" t="s">
        <v>441</v>
      </c>
      <c r="C33" s="163">
        <v>25</v>
      </c>
      <c r="D33" s="77" t="s">
        <v>111</v>
      </c>
      <c r="E33" s="116"/>
      <c r="F33" s="163">
        <v>1900</v>
      </c>
      <c r="G33" s="233" t="s">
        <v>190</v>
      </c>
      <c r="H33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47.5</v>
      </c>
      <c r="I33" s="80" t="str">
        <f>IF(Sklop13[[#This Row],[ZAHTEVANA SHEMA KAKOVOSTI]]&lt;&gt;"",Sklop13[[#This Row],[Preračunana masa/volumen/kos na enoto kg]],"")</f>
        <v/>
      </c>
      <c r="J33" s="88"/>
      <c r="K33" s="85"/>
      <c r="L33" s="85"/>
      <c r="M33" s="90"/>
      <c r="N33" s="86"/>
      <c r="O33" s="86"/>
      <c r="P33" s="91"/>
      <c r="Q33" s="86">
        <f>+Sklop13[[#This Row],[cena/enota brez DDV v EUR]]*Sklop13[[#This Row],[Stopnja DDV (%)]]</f>
        <v>0</v>
      </c>
      <c r="R33" s="86">
        <f>+Sklop13[[#This Row],[cena/enota brez DDV v EUR]]+Sklop13[[#This Row],[Davek (EUR)]]</f>
        <v>0</v>
      </c>
      <c r="S33" s="86">
        <f>+Sklop13[[#This Row],[cena/enota brez DDV v EUR]]*Sklop13[[#This Row],[Okvirna količina]]</f>
        <v>0</v>
      </c>
      <c r="T33" s="86">
        <f>+Sklop13[[#This Row],[Končna cena/enoto mere (EUR) z DDV]]*Sklop13[[#This Row],[Okvirna količina]]</f>
        <v>0</v>
      </c>
      <c r="U33" s="93"/>
    </row>
    <row r="34" spans="1:21" s="55" customFormat="1" ht="24">
      <c r="A34" s="79" t="s">
        <v>20</v>
      </c>
      <c r="B34" s="405" t="s">
        <v>442</v>
      </c>
      <c r="C34" s="163">
        <v>30</v>
      </c>
      <c r="D34" s="77" t="s">
        <v>111</v>
      </c>
      <c r="E34" s="116"/>
      <c r="F34" s="163">
        <v>2400</v>
      </c>
      <c r="G34" s="233" t="s">
        <v>190</v>
      </c>
      <c r="H34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72</v>
      </c>
      <c r="I34" s="80" t="str">
        <f>IF(Sklop13[[#This Row],[ZAHTEVANA SHEMA KAKOVOSTI]]&lt;&gt;"",Sklop13[[#This Row],[Preračunana masa/volumen/kos na enoto kg]],"")</f>
        <v/>
      </c>
      <c r="J34" s="88"/>
      <c r="K34" s="85"/>
      <c r="L34" s="85"/>
      <c r="M34" s="90"/>
      <c r="N34" s="86"/>
      <c r="O34" s="86"/>
      <c r="P34" s="91"/>
      <c r="Q34" s="86">
        <f>+Sklop13[[#This Row],[cena/enota brez DDV v EUR]]*Sklop13[[#This Row],[Stopnja DDV (%)]]</f>
        <v>0</v>
      </c>
      <c r="R34" s="86">
        <f>+Sklop13[[#This Row],[cena/enota brez DDV v EUR]]+Sklop13[[#This Row],[Davek (EUR)]]</f>
        <v>0</v>
      </c>
      <c r="S34" s="86">
        <f>+Sklop13[[#This Row],[cena/enota brez DDV v EUR]]*Sklop13[[#This Row],[Okvirna količina]]</f>
        <v>0</v>
      </c>
      <c r="T34" s="86">
        <f>+Sklop13[[#This Row],[Končna cena/enoto mere (EUR) z DDV]]*Sklop13[[#This Row],[Okvirna količina]]</f>
        <v>0</v>
      </c>
      <c r="U34" s="93"/>
    </row>
    <row r="35" spans="1:21">
      <c r="A35" s="516" t="s">
        <v>136</v>
      </c>
      <c r="B35" s="130"/>
      <c r="C35" s="131"/>
      <c r="D35" s="131"/>
      <c r="E35" s="132"/>
      <c r="F35" s="133"/>
      <c r="G35" s="134"/>
      <c r="H35" s="135">
        <f>SUBTOTAL(109,Sklop13[Preračunana masa/volumen/kos na enoto kg])</f>
        <v>7093.5</v>
      </c>
      <c r="I35" s="135">
        <f>SUBTOTAL(109,Sklop13[Živila iz shem kakovosti (kg)])</f>
        <v>0</v>
      </c>
      <c r="J35" s="133"/>
      <c r="K35" s="136"/>
      <c r="L35" s="136"/>
      <c r="M35" s="137"/>
      <c r="N35" s="138"/>
      <c r="O35" s="138"/>
      <c r="P35" s="138"/>
      <c r="Q35" s="139"/>
      <c r="R35" s="133"/>
      <c r="S35" s="139">
        <f>SUBTOTAL(109,Sklop13[Vrednost za okvirno količino (EUR) brez DDV])</f>
        <v>0</v>
      </c>
      <c r="T35" s="139">
        <f>SUBTOTAL(109,Sklop13[Vrednost za okvirno količino (EUR) z DDV])</f>
        <v>0</v>
      </c>
      <c r="U35" s="517">
        <f>SUBTOTAL(103,Sklop13[Shema kakovosti
(nacionalne, evropske)
])</f>
        <v>0</v>
      </c>
    </row>
    <row r="36" spans="1:21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1">
      <c r="A37" s="48" t="s">
        <v>132</v>
      </c>
      <c r="B37" s="16"/>
      <c r="C37" s="28"/>
      <c r="D37" s="28"/>
      <c r="E37" s="101"/>
      <c r="Q37" s="48"/>
      <c r="R37" s="48"/>
      <c r="S37" s="48"/>
      <c r="T37" s="48"/>
    </row>
    <row r="38" spans="1:21">
      <c r="A38" s="11" t="s">
        <v>134</v>
      </c>
      <c r="B38" s="16"/>
      <c r="C38" s="28"/>
      <c r="D38" s="28"/>
      <c r="E38" s="101"/>
    </row>
    <row r="39" spans="1:21">
      <c r="A39" s="96" t="s">
        <v>186</v>
      </c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</row>
    <row r="40" spans="1:21">
      <c r="A40" s="554" t="s">
        <v>179</v>
      </c>
      <c r="B40" s="554"/>
      <c r="C40" s="554"/>
      <c r="D40" s="554"/>
      <c r="E40" s="554"/>
      <c r="F40" s="554"/>
      <c r="G40" s="554"/>
      <c r="H40" s="554"/>
      <c r="I40" s="554"/>
      <c r="J40" s="554"/>
      <c r="K40" s="554"/>
      <c r="L40" s="554"/>
      <c r="M40" s="54"/>
      <c r="N40" s="29"/>
      <c r="O40" s="29"/>
      <c r="P40" s="29"/>
      <c r="Q40" s="29"/>
      <c r="R40" s="29"/>
    </row>
    <row r="41" spans="1:21">
      <c r="N41" s="29"/>
      <c r="O41" s="29"/>
      <c r="P41" s="29"/>
      <c r="Q41" s="29"/>
      <c r="R41" s="29"/>
    </row>
    <row r="42" spans="1:21">
      <c r="A42" s="96" t="s">
        <v>65</v>
      </c>
      <c r="F42" s="68"/>
      <c r="G42" s="68" t="s">
        <v>66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67</v>
      </c>
      <c r="R42" s="29"/>
    </row>
    <row r="43" spans="1:21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1">
      <c r="B44" s="16"/>
      <c r="C44" s="28"/>
      <c r="D44" s="28"/>
      <c r="E44" s="101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</sheetData>
  <sheetProtection insertRows="0" deleteRows="0"/>
  <protectedRanges>
    <protectedRange sqref="J41:P1048576 M40:P40 J35:P39 U1:U1048576 J1:P34" name="Obseg1"/>
    <protectedRange sqref="J40:L40" name="Obseg1_2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6">
      <colorScale>
        <cfvo type="min"/>
        <cfvo type="max"/>
        <color rgb="FFFCFCFF"/>
        <color rgb="FFF8696B"/>
      </colorScale>
    </cfRule>
  </conditionalFormatting>
  <conditionalFormatting sqref="B18 B34 B21:B22 B24:B31">
    <cfRule type="colorScale" priority="6482">
      <colorScale>
        <cfvo type="min"/>
        <cfvo type="max"/>
        <color rgb="FFFCFCFF"/>
        <color rgb="FFF8696B"/>
      </colorScale>
    </cfRule>
  </conditionalFormatting>
  <conditionalFormatting sqref="B23">
    <cfRule type="colorScale" priority="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65"/>
  <sheetViews>
    <sheetView zoomScaleNormal="100" zoomScaleSheetLayoutView="100" workbookViewId="0">
      <selection activeCell="L50" sqref="L50"/>
    </sheetView>
  </sheetViews>
  <sheetFormatPr defaultColWidth="8.85546875" defaultRowHeight="12.75"/>
  <cols>
    <col min="1" max="1" width="3.5703125" style="11" customWidth="1"/>
    <col min="2" max="2" width="43.285156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545" t="str">
        <f>+'prva stran'!B6</f>
        <v>OSNOVNA ŠOLA DOMŽALE</v>
      </c>
      <c r="D2" s="546"/>
      <c r="E2" s="546"/>
      <c r="F2" s="546"/>
      <c r="G2" s="546"/>
      <c r="H2" s="546"/>
      <c r="I2" s="546"/>
      <c r="J2" s="546"/>
    </row>
    <row r="3" spans="1:21" ht="15">
      <c r="B3" s="50" t="s">
        <v>84</v>
      </c>
      <c r="C3" s="547" t="str">
        <f>+'prva stran'!B7</f>
        <v xml:space="preserve">BISTRIŠKA CESTA 19, 1230 DOMŽALE </v>
      </c>
      <c r="D3" s="548"/>
      <c r="E3" s="548"/>
      <c r="F3" s="548"/>
      <c r="G3" s="548"/>
      <c r="H3" s="548"/>
      <c r="I3" s="548"/>
      <c r="J3" s="54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549">
        <f>+'prva stran'!B10</f>
        <v>0</v>
      </c>
      <c r="D6" s="550"/>
      <c r="E6" s="550"/>
      <c r="F6" s="550"/>
      <c r="G6" s="550"/>
      <c r="H6" s="550"/>
      <c r="I6" s="550"/>
      <c r="J6" s="550"/>
    </row>
    <row r="7" spans="1:21" ht="17.25" customHeight="1">
      <c r="B7" s="51" t="s">
        <v>84</v>
      </c>
      <c r="C7" s="551">
        <f>+'prva stran'!B11</f>
        <v>0</v>
      </c>
      <c r="D7" s="552"/>
      <c r="E7" s="552"/>
      <c r="F7" s="552"/>
      <c r="G7" s="552"/>
      <c r="H7" s="552"/>
      <c r="I7" s="552"/>
      <c r="J7" s="552"/>
    </row>
    <row r="8" spans="1:21" ht="17.25" customHeight="1">
      <c r="B8" s="51" t="s">
        <v>85</v>
      </c>
      <c r="C8" s="551">
        <f>+'prva stran'!B12</f>
        <v>0</v>
      </c>
      <c r="D8" s="552"/>
      <c r="E8" s="552"/>
      <c r="F8" s="552"/>
      <c r="G8" s="552"/>
      <c r="H8" s="552"/>
      <c r="I8" s="552"/>
      <c r="J8" s="552"/>
    </row>
    <row r="9" spans="1:21" s="12" customFormat="1" ht="17.25" customHeight="1">
      <c r="A9" s="9"/>
      <c r="B9" s="52" t="s">
        <v>87</v>
      </c>
      <c r="C9" s="553">
        <f>+'prva stran'!B13</f>
        <v>0</v>
      </c>
      <c r="D9" s="552"/>
      <c r="E9" s="552"/>
      <c r="F9" s="552"/>
      <c r="G9" s="552"/>
      <c r="H9" s="552"/>
      <c r="I9" s="552"/>
      <c r="J9" s="55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pred_rekapitulacija'!A27</f>
        <v>14.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44" t="str">
        <f>+'Ponudbeni pred_rekapitulacija'!B27</f>
        <v>ZAMRZNJENI IZDELKI IZ TESTA</v>
      </c>
      <c r="C13" s="544"/>
      <c r="D13" s="544"/>
      <c r="E13" s="544"/>
      <c r="F13" s="544"/>
      <c r="G13" s="544"/>
      <c r="H13" s="544"/>
      <c r="I13" s="544"/>
      <c r="J13" s="544"/>
      <c r="K13" s="54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171</v>
      </c>
      <c r="F14" s="47">
        <v>3</v>
      </c>
      <c r="G14" s="47">
        <v>4</v>
      </c>
      <c r="H14" s="70" t="s">
        <v>78</v>
      </c>
      <c r="I14" s="70" t="s">
        <v>126</v>
      </c>
      <c r="J14" s="71">
        <v>5</v>
      </c>
      <c r="K14" s="71">
        <v>6</v>
      </c>
      <c r="L14" s="71" t="s">
        <v>64</v>
      </c>
      <c r="M14" s="71" t="s">
        <v>166</v>
      </c>
      <c r="N14" s="71">
        <v>7</v>
      </c>
      <c r="O14" s="71" t="s">
        <v>167</v>
      </c>
      <c r="P14" s="71">
        <v>8</v>
      </c>
      <c r="Q14" s="72" t="s">
        <v>168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173</v>
      </c>
      <c r="C15" s="56" t="s">
        <v>163</v>
      </c>
      <c r="D15" s="56" t="s">
        <v>164</v>
      </c>
      <c r="E15" s="56" t="s">
        <v>172</v>
      </c>
      <c r="F15" s="56" t="s">
        <v>97</v>
      </c>
      <c r="G15" s="56" t="s">
        <v>98</v>
      </c>
      <c r="H15" s="57" t="s">
        <v>135</v>
      </c>
      <c r="I15" s="57" t="s">
        <v>159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125</v>
      </c>
      <c r="P15" s="58" t="s">
        <v>101</v>
      </c>
      <c r="Q15" s="59" t="s">
        <v>102</v>
      </c>
      <c r="R15" s="59" t="s">
        <v>117</v>
      </c>
      <c r="S15" s="59" t="s">
        <v>106</v>
      </c>
      <c r="T15" s="59" t="s">
        <v>107</v>
      </c>
      <c r="U15" s="58" t="s">
        <v>122</v>
      </c>
    </row>
    <row r="16" spans="1:21" s="55" customFormat="1" ht="12">
      <c r="A16" s="79" t="s">
        <v>1</v>
      </c>
      <c r="B16" s="76" t="s">
        <v>443</v>
      </c>
      <c r="C16" s="395" t="s">
        <v>444</v>
      </c>
      <c r="D16" s="395" t="s">
        <v>0</v>
      </c>
      <c r="E16" s="396"/>
      <c r="F16" s="410">
        <v>550</v>
      </c>
      <c r="G16" s="399" t="s">
        <v>0</v>
      </c>
      <c r="H16" s="39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550</v>
      </c>
      <c r="I16" s="397" t="str">
        <f>IF(Sklop14[[#This Row],[ZAHTEVANA SHEMA KAKOVOSTI]]&lt;&gt;"",Sklop14[[#This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+Sklop14[[#This Row],[cena/enota brez DDV v EUR]]*Sklop14[[#This Row],[Stopnja DDV (%)]]</f>
        <v>0</v>
      </c>
      <c r="R16" s="83">
        <f>+Sklop14[[#This Row],[cena/enota brez DDV v EUR]]+Sklop14[[#This Row],[Davek (EUR)]]</f>
        <v>0</v>
      </c>
      <c r="S16" s="83">
        <f>+Sklop14[[#This Row],[cena/enota brez DDV v EUR]]*Sklop14[[#This Row],[Okvirna količina]]</f>
        <v>0</v>
      </c>
      <c r="T16" s="83">
        <f>+Sklop14[[#This Row],[Končna cena/enoto mere (EUR) z DDV]]*Sklop14[[#This Row],[Okvirna količina]]</f>
        <v>0</v>
      </c>
      <c r="U16" s="92"/>
    </row>
    <row r="17" spans="1:21" s="55" customFormat="1" ht="12">
      <c r="A17" s="79" t="s">
        <v>3</v>
      </c>
      <c r="B17" s="76" t="s">
        <v>445</v>
      </c>
      <c r="C17" s="395" t="s">
        <v>444</v>
      </c>
      <c r="D17" s="395" t="s">
        <v>0</v>
      </c>
      <c r="E17" s="396"/>
      <c r="F17" s="410">
        <v>550</v>
      </c>
      <c r="G17" s="399" t="s">
        <v>0</v>
      </c>
      <c r="H17" s="39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550</v>
      </c>
      <c r="I17" s="397" t="str">
        <f>IF(Sklop14[[#This Row],[ZAHTEVANA SHEMA KAKOVOSTI]]&lt;&gt;"",Sklop14[[#This Row],[Preračunana masa/volumen/kos na enoto kg]],"")</f>
        <v/>
      </c>
      <c r="J17" s="87"/>
      <c r="K17" s="81"/>
      <c r="L17" s="81"/>
      <c r="M17" s="82"/>
      <c r="N17" s="83"/>
      <c r="O17" s="83"/>
      <c r="P17" s="89"/>
      <c r="Q17" s="83">
        <f>+Sklop14[[#This Row],[cena/enota brez DDV v EUR]]*Sklop14[[#This Row],[Stopnja DDV (%)]]</f>
        <v>0</v>
      </c>
      <c r="R17" s="83">
        <f>+Sklop14[[#This Row],[cena/enota brez DDV v EUR]]+Sklop14[[#This Row],[Davek (EUR)]]</f>
        <v>0</v>
      </c>
      <c r="S17" s="83">
        <f>+Sklop14[[#This Row],[cena/enota brez DDV v EUR]]*Sklop14[[#This Row],[Okvirna količina]]</f>
        <v>0</v>
      </c>
      <c r="T17" s="83">
        <f>+Sklop14[[#This Row],[Končna cena/enoto mere (EUR) z DDV]]*Sklop14[[#This Row],[Okvirna količina]]</f>
        <v>0</v>
      </c>
      <c r="U17" s="92"/>
    </row>
    <row r="18" spans="1:21" s="55" customFormat="1" ht="12">
      <c r="A18" s="79" t="s">
        <v>4</v>
      </c>
      <c r="B18" s="76" t="s">
        <v>756</v>
      </c>
      <c r="C18" s="395" t="s">
        <v>444</v>
      </c>
      <c r="D18" s="395" t="s">
        <v>0</v>
      </c>
      <c r="E18" s="396"/>
      <c r="F18" s="410">
        <v>550</v>
      </c>
      <c r="G18" s="399" t="s">
        <v>0</v>
      </c>
      <c r="H18" s="39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550</v>
      </c>
      <c r="I18" s="397" t="str">
        <f>IF(Sklop14[[#This Row],[ZAHTEVANA SHEMA KAKOVOSTI]]&lt;&gt;"",Sklop14[[#This Row],[Preračunana masa/volumen/kos na enoto kg]],"")</f>
        <v/>
      </c>
      <c r="J18" s="87"/>
      <c r="K18" s="81"/>
      <c r="L18" s="81"/>
      <c r="M18" s="82"/>
      <c r="N18" s="83"/>
      <c r="O18" s="83"/>
      <c r="P18" s="89"/>
      <c r="Q18" s="83">
        <f>+Sklop14[[#This Row],[cena/enota brez DDV v EUR]]*Sklop14[[#This Row],[Stopnja DDV (%)]]</f>
        <v>0</v>
      </c>
      <c r="R18" s="83">
        <f>+Sklop14[[#This Row],[cena/enota brez DDV v EUR]]+Sklop14[[#This Row],[Davek (EUR)]]</f>
        <v>0</v>
      </c>
      <c r="S18" s="83">
        <f>+Sklop14[[#This Row],[cena/enota brez DDV v EUR]]*Sklop14[[#This Row],[Okvirna količina]]</f>
        <v>0</v>
      </c>
      <c r="T18" s="83">
        <f>+Sklop14[[#This Row],[Končna cena/enoto mere (EUR) z DDV]]*Sklop14[[#This Row],[Okvirna količina]]</f>
        <v>0</v>
      </c>
      <c r="U18" s="92"/>
    </row>
    <row r="19" spans="1:21" s="55" customFormat="1" ht="12">
      <c r="A19" s="79" t="s">
        <v>5</v>
      </c>
      <c r="B19" s="76" t="s">
        <v>446</v>
      </c>
      <c r="C19" s="395" t="s">
        <v>444</v>
      </c>
      <c r="D19" s="395" t="s">
        <v>0</v>
      </c>
      <c r="E19" s="396"/>
      <c r="F19" s="410">
        <v>550</v>
      </c>
      <c r="G19" s="399" t="s">
        <v>0</v>
      </c>
      <c r="H19" s="39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550</v>
      </c>
      <c r="I19" s="397" t="str">
        <f>IF(Sklop14[[#This Row],[ZAHTEVANA SHEMA KAKOVOSTI]]&lt;&gt;"",Sklop14[[#This Row],[Preračunana masa/volumen/kos na enoto kg]],"")</f>
        <v/>
      </c>
      <c r="J19" s="87"/>
      <c r="K19" s="81"/>
      <c r="L19" s="81"/>
      <c r="M19" s="82"/>
      <c r="N19" s="83"/>
      <c r="O19" s="83"/>
      <c r="P19" s="89"/>
      <c r="Q19" s="83">
        <f>+Sklop14[[#This Row],[cena/enota brez DDV v EUR]]*Sklop14[[#This Row],[Stopnja DDV (%)]]</f>
        <v>0</v>
      </c>
      <c r="R19" s="83">
        <f>+Sklop14[[#This Row],[cena/enota brez DDV v EUR]]+Sklop14[[#This Row],[Davek (EUR)]]</f>
        <v>0</v>
      </c>
      <c r="S19" s="83">
        <f>+Sklop14[[#This Row],[cena/enota brez DDV v EUR]]*Sklop14[[#This Row],[Okvirna količina]]</f>
        <v>0</v>
      </c>
      <c r="T19" s="83">
        <f>+Sklop14[[#This Row],[Končna cena/enoto mere (EUR) z DDV]]*Sklop14[[#This Row],[Okvirna količina]]</f>
        <v>0</v>
      </c>
      <c r="U19" s="92"/>
    </row>
    <row r="20" spans="1:21" s="55" customFormat="1" ht="12">
      <c r="A20" s="79" t="s">
        <v>6</v>
      </c>
      <c r="B20" s="76" t="s">
        <v>447</v>
      </c>
      <c r="C20" s="395" t="s">
        <v>444</v>
      </c>
      <c r="D20" s="395" t="s">
        <v>0</v>
      </c>
      <c r="E20" s="396"/>
      <c r="F20" s="410">
        <v>270</v>
      </c>
      <c r="G20" s="399" t="s">
        <v>0</v>
      </c>
      <c r="H20" s="39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270</v>
      </c>
      <c r="I20" s="397" t="str">
        <f>IF(Sklop14[[#This Row],[ZAHTEVANA SHEMA KAKOVOSTI]]&lt;&gt;"",Sklop14[[#This Row],[Preračunana masa/volumen/kos na enoto kg]],"")</f>
        <v/>
      </c>
      <c r="J20" s="87"/>
      <c r="K20" s="81"/>
      <c r="L20" s="81"/>
      <c r="M20" s="82"/>
      <c r="N20" s="83"/>
      <c r="O20" s="83"/>
      <c r="P20" s="89"/>
      <c r="Q20" s="83">
        <f>+Sklop14[[#This Row],[cena/enota brez DDV v EUR]]*Sklop14[[#This Row],[Stopnja DDV (%)]]</f>
        <v>0</v>
      </c>
      <c r="R20" s="83">
        <f>+Sklop14[[#This Row],[cena/enota brez DDV v EUR]]+Sklop14[[#This Row],[Davek (EUR)]]</f>
        <v>0</v>
      </c>
      <c r="S20" s="83">
        <f>+Sklop14[[#This Row],[cena/enota brez DDV v EUR]]*Sklop14[[#This Row],[Okvirna količina]]</f>
        <v>0</v>
      </c>
      <c r="T20" s="83">
        <f>+Sklop14[[#This Row],[Končna cena/enoto mere (EUR) z DDV]]*Sklop14[[#This Row],[Okvirna količina]]</f>
        <v>0</v>
      </c>
      <c r="U20" s="92"/>
    </row>
    <row r="21" spans="1:21" s="55" customFormat="1" ht="12">
      <c r="A21" s="79" t="s">
        <v>7</v>
      </c>
      <c r="B21" s="76" t="s">
        <v>757</v>
      </c>
      <c r="C21" s="395" t="s">
        <v>114</v>
      </c>
      <c r="D21" s="395" t="s">
        <v>0</v>
      </c>
      <c r="E21" s="396"/>
      <c r="F21" s="410">
        <v>200</v>
      </c>
      <c r="G21" s="399" t="s">
        <v>0</v>
      </c>
      <c r="H21" s="39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1" s="397" t="str">
        <f>IF(Sklop14[[#This Row],[ZAHTEVANA SHEMA KAKOVOSTI]]&lt;&gt;"",Sklop14[[#This Row],[Preračunana masa/volumen/kos na enoto kg]],"")</f>
        <v/>
      </c>
      <c r="J21" s="87"/>
      <c r="K21" s="81"/>
      <c r="L21" s="81"/>
      <c r="M21" s="82"/>
      <c r="N21" s="83"/>
      <c r="O21" s="83"/>
      <c r="P21" s="89"/>
      <c r="Q21" s="83">
        <f>+Sklop14[[#This Row],[cena/enota brez DDV v EUR]]*Sklop14[[#This Row],[Stopnja DDV (%)]]</f>
        <v>0</v>
      </c>
      <c r="R21" s="83">
        <f>+Sklop14[[#This Row],[cena/enota brez DDV v EUR]]+Sklop14[[#This Row],[Davek (EUR)]]</f>
        <v>0</v>
      </c>
      <c r="S21" s="83">
        <f>+Sklop14[[#This Row],[cena/enota brez DDV v EUR]]*Sklop14[[#This Row],[Okvirna količina]]</f>
        <v>0</v>
      </c>
      <c r="T21" s="83">
        <f>+Sklop14[[#This Row],[Končna cena/enoto mere (EUR) z DDV]]*Sklop14[[#This Row],[Okvirna količina]]</f>
        <v>0</v>
      </c>
      <c r="U21" s="92"/>
    </row>
    <row r="22" spans="1:21" s="55" customFormat="1" ht="12">
      <c r="A22" s="79" t="s">
        <v>8</v>
      </c>
      <c r="B22" s="76" t="s">
        <v>448</v>
      </c>
      <c r="C22" s="395" t="s">
        <v>444</v>
      </c>
      <c r="D22" s="395" t="s">
        <v>0</v>
      </c>
      <c r="E22" s="396"/>
      <c r="F22" s="410">
        <v>200</v>
      </c>
      <c r="G22" s="399" t="s">
        <v>0</v>
      </c>
      <c r="H22" s="39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2" s="397" t="str">
        <f>IF(Sklop14[[#This Row],[ZAHTEVANA SHEMA KAKOVOSTI]]&lt;&gt;"",Sklop14[[#This Row],[Preračunana masa/volumen/kos na enoto kg]],"")</f>
        <v/>
      </c>
      <c r="J22" s="87"/>
      <c r="K22" s="81"/>
      <c r="L22" s="81"/>
      <c r="M22" s="82"/>
      <c r="N22" s="83"/>
      <c r="O22" s="83"/>
      <c r="P22" s="89"/>
      <c r="Q22" s="83">
        <f>+Sklop14[[#This Row],[cena/enota brez DDV v EUR]]*Sklop14[[#This Row],[Stopnja DDV (%)]]</f>
        <v>0</v>
      </c>
      <c r="R22" s="83">
        <f>+Sklop14[[#This Row],[cena/enota brez DDV v EUR]]+Sklop14[[#This Row],[Davek (EUR)]]</f>
        <v>0</v>
      </c>
      <c r="S22" s="83">
        <f>+Sklop14[[#This Row],[cena/enota brez DDV v EUR]]*Sklop14[[#This Row],[Okvirna količina]]</f>
        <v>0</v>
      </c>
      <c r="T22" s="83">
        <f>+Sklop14[[#This Row],[Končna cena/enoto mere (EUR) z DDV]]*Sklop14[[#This Row],[Okvirna količina]]</f>
        <v>0</v>
      </c>
      <c r="U22" s="92"/>
    </row>
    <row r="23" spans="1:21" s="55" customFormat="1" ht="12">
      <c r="A23" s="79" t="s">
        <v>9</v>
      </c>
      <c r="B23" s="76" t="s">
        <v>449</v>
      </c>
      <c r="C23" s="395" t="s">
        <v>444</v>
      </c>
      <c r="D23" s="395" t="s">
        <v>0</v>
      </c>
      <c r="E23" s="396"/>
      <c r="F23" s="410">
        <v>200</v>
      </c>
      <c r="G23" s="399" t="s">
        <v>0</v>
      </c>
      <c r="H23" s="39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3" s="397" t="str">
        <f>IF(Sklop14[[#This Row],[ZAHTEVANA SHEMA KAKOVOSTI]]&lt;&gt;"",Sklop14[[#This Row],[Preračunana masa/volumen/kos na enoto kg]],"")</f>
        <v/>
      </c>
      <c r="J23" s="87"/>
      <c r="K23" s="81"/>
      <c r="L23" s="81"/>
      <c r="M23" s="82"/>
      <c r="N23" s="83"/>
      <c r="O23" s="83"/>
      <c r="P23" s="89"/>
      <c r="Q23" s="83">
        <f>+Sklop14[[#This Row],[cena/enota brez DDV v EUR]]*Sklop14[[#This Row],[Stopnja DDV (%)]]</f>
        <v>0</v>
      </c>
      <c r="R23" s="83">
        <f>+Sklop14[[#This Row],[cena/enota brez DDV v EUR]]+Sklop14[[#This Row],[Davek (EUR)]]</f>
        <v>0</v>
      </c>
      <c r="S23" s="83">
        <f>+Sklop14[[#This Row],[cena/enota brez DDV v EUR]]*Sklop14[[#This Row],[Okvirna količina]]</f>
        <v>0</v>
      </c>
      <c r="T23" s="83">
        <f>+Sklop14[[#This Row],[Končna cena/enoto mere (EUR) z DDV]]*Sklop14[[#This Row],[Okvirna količina]]</f>
        <v>0</v>
      </c>
      <c r="U23" s="92"/>
    </row>
    <row r="24" spans="1:21" s="55" customFormat="1" ht="12">
      <c r="A24" s="79" t="s">
        <v>10</v>
      </c>
      <c r="B24" s="76" t="s">
        <v>450</v>
      </c>
      <c r="C24" s="395" t="s">
        <v>444</v>
      </c>
      <c r="D24" s="395" t="s">
        <v>0</v>
      </c>
      <c r="E24" s="396"/>
      <c r="F24" s="410">
        <v>200</v>
      </c>
      <c r="G24" s="399" t="s">
        <v>0</v>
      </c>
      <c r="H24" s="39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4" s="397" t="str">
        <f>IF(Sklop14[[#This Row],[ZAHTEVANA SHEMA KAKOVOSTI]]&lt;&gt;"",Sklop14[[#This Row],[Preračunana masa/volumen/kos na enoto kg]],"")</f>
        <v/>
      </c>
      <c r="J24" s="87"/>
      <c r="K24" s="81"/>
      <c r="L24" s="81"/>
      <c r="M24" s="82"/>
      <c r="N24" s="83"/>
      <c r="O24" s="83"/>
      <c r="P24" s="89"/>
      <c r="Q24" s="83">
        <f>+Sklop14[[#This Row],[cena/enota brez DDV v EUR]]*Sklop14[[#This Row],[Stopnja DDV (%)]]</f>
        <v>0</v>
      </c>
      <c r="R24" s="83">
        <f>+Sklop14[[#This Row],[cena/enota brez DDV v EUR]]+Sklop14[[#This Row],[Davek (EUR)]]</f>
        <v>0</v>
      </c>
      <c r="S24" s="83">
        <f>+Sklop14[[#This Row],[cena/enota brez DDV v EUR]]*Sklop14[[#This Row],[Okvirna količina]]</f>
        <v>0</v>
      </c>
      <c r="T24" s="83">
        <f>+Sklop14[[#This Row],[Končna cena/enoto mere (EUR) z DDV]]*Sklop14[[#This Row],[Okvirna količina]]</f>
        <v>0</v>
      </c>
      <c r="U24" s="92"/>
    </row>
    <row r="25" spans="1:21" s="55" customFormat="1" ht="12">
      <c r="A25" s="79" t="s">
        <v>11</v>
      </c>
      <c r="B25" s="76" t="s">
        <v>451</v>
      </c>
      <c r="C25" s="395" t="s">
        <v>444</v>
      </c>
      <c r="D25" s="395" t="s">
        <v>0</v>
      </c>
      <c r="E25" s="396"/>
      <c r="F25" s="410">
        <v>200</v>
      </c>
      <c r="G25" s="399" t="s">
        <v>0</v>
      </c>
      <c r="H25" s="39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5" s="397" t="str">
        <f>IF(Sklop14[[#This Row],[ZAHTEVANA SHEMA KAKOVOSTI]]&lt;&gt;"",Sklop14[[#This Row],[Preračunana masa/volumen/kos na enoto kg]],"")</f>
        <v/>
      </c>
      <c r="J25" s="87"/>
      <c r="K25" s="81"/>
      <c r="L25" s="81"/>
      <c r="M25" s="82"/>
      <c r="N25" s="83"/>
      <c r="O25" s="83"/>
      <c r="P25" s="89"/>
      <c r="Q25" s="83">
        <f>+Sklop14[[#This Row],[cena/enota brez DDV v EUR]]*Sklop14[[#This Row],[Stopnja DDV (%)]]</f>
        <v>0</v>
      </c>
      <c r="R25" s="83">
        <f>+Sklop14[[#This Row],[cena/enota brez DDV v EUR]]+Sklop14[[#This Row],[Davek (EUR)]]</f>
        <v>0</v>
      </c>
      <c r="S25" s="83">
        <f>+Sklop14[[#This Row],[cena/enota brez DDV v EUR]]*Sklop14[[#This Row],[Okvirna količina]]</f>
        <v>0</v>
      </c>
      <c r="T25" s="83">
        <f>+Sklop14[[#This Row],[Končna cena/enoto mere (EUR) z DDV]]*Sklop14[[#This Row],[Okvirna količina]]</f>
        <v>0</v>
      </c>
      <c r="U25" s="92"/>
    </row>
    <row r="26" spans="1:21" s="55" customFormat="1" ht="12">
      <c r="A26" s="79" t="s">
        <v>12</v>
      </c>
      <c r="B26" s="76" t="s">
        <v>758</v>
      </c>
      <c r="C26" s="395" t="s">
        <v>444</v>
      </c>
      <c r="D26" s="395" t="s">
        <v>0</v>
      </c>
      <c r="E26" s="396"/>
      <c r="F26" s="410">
        <v>350</v>
      </c>
      <c r="G26" s="399" t="s">
        <v>0</v>
      </c>
      <c r="H26" s="39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350</v>
      </c>
      <c r="I26" s="397" t="str">
        <f>IF(Sklop14[[#This Row],[ZAHTEVANA SHEMA KAKOVOSTI]]&lt;&gt;"",Sklop14[[#This Row],[Preračunana masa/volumen/kos na enoto kg]],"")</f>
        <v/>
      </c>
      <c r="J26" s="87"/>
      <c r="K26" s="81"/>
      <c r="L26" s="81"/>
      <c r="M26" s="82"/>
      <c r="N26" s="83"/>
      <c r="O26" s="83"/>
      <c r="P26" s="89"/>
      <c r="Q26" s="83">
        <f>+Sklop14[[#This Row],[cena/enota brez DDV v EUR]]*Sklop14[[#This Row],[Stopnja DDV (%)]]</f>
        <v>0</v>
      </c>
      <c r="R26" s="83">
        <f>+Sklop14[[#This Row],[cena/enota brez DDV v EUR]]+Sklop14[[#This Row],[Davek (EUR)]]</f>
        <v>0</v>
      </c>
      <c r="S26" s="83">
        <f>+Sklop14[[#This Row],[cena/enota brez DDV v EUR]]*Sklop14[[#This Row],[Okvirna količina]]</f>
        <v>0</v>
      </c>
      <c r="T26" s="83">
        <f>+Sklop14[[#This Row],[Končna cena/enoto mere (EUR) z DDV]]*Sklop14[[#This Row],[Okvirna količina]]</f>
        <v>0</v>
      </c>
      <c r="U26" s="92"/>
    </row>
    <row r="27" spans="1:21" s="55" customFormat="1" ht="12">
      <c r="A27" s="79" t="s">
        <v>13</v>
      </c>
      <c r="B27" s="76" t="s">
        <v>759</v>
      </c>
      <c r="C27" s="395" t="s">
        <v>444</v>
      </c>
      <c r="D27" s="395" t="s">
        <v>0</v>
      </c>
      <c r="E27" s="396"/>
      <c r="F27" s="410">
        <v>500</v>
      </c>
      <c r="G27" s="399" t="s">
        <v>0</v>
      </c>
      <c r="H27" s="39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27" s="397" t="str">
        <f>IF(Sklop14[[#This Row],[ZAHTEVANA SHEMA KAKOVOSTI]]&lt;&gt;"",Sklop14[[#This Row],[Preračunana masa/volumen/kos na enoto kg]],"")</f>
        <v/>
      </c>
      <c r="J27" s="87"/>
      <c r="K27" s="81"/>
      <c r="L27" s="81"/>
      <c r="M27" s="82"/>
      <c r="N27" s="83"/>
      <c r="O27" s="83"/>
      <c r="P27" s="89"/>
      <c r="Q27" s="83">
        <f>+Sklop14[[#This Row],[cena/enota brez DDV v EUR]]*Sklop14[[#This Row],[Stopnja DDV (%)]]</f>
        <v>0</v>
      </c>
      <c r="R27" s="83">
        <f>+Sklop14[[#This Row],[cena/enota brez DDV v EUR]]+Sklop14[[#This Row],[Davek (EUR)]]</f>
        <v>0</v>
      </c>
      <c r="S27" s="83">
        <f>+Sklop14[[#This Row],[cena/enota brez DDV v EUR]]*Sklop14[[#This Row],[Okvirna količina]]</f>
        <v>0</v>
      </c>
      <c r="T27" s="83">
        <f>+Sklop14[[#This Row],[Končna cena/enoto mere (EUR) z DDV]]*Sklop14[[#This Row],[Okvirna količina]]</f>
        <v>0</v>
      </c>
      <c r="U27" s="92"/>
    </row>
    <row r="28" spans="1:21" s="55" customFormat="1" ht="12">
      <c r="A28" s="79" t="s">
        <v>14</v>
      </c>
      <c r="B28" s="76" t="s">
        <v>458</v>
      </c>
      <c r="C28" s="395" t="s">
        <v>444</v>
      </c>
      <c r="D28" s="395" t="s">
        <v>0</v>
      </c>
      <c r="E28" s="396"/>
      <c r="F28" s="410">
        <v>600</v>
      </c>
      <c r="G28" s="399" t="s">
        <v>0</v>
      </c>
      <c r="H28" s="39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28" s="397" t="str">
        <f>IF(Sklop14[[#This Row],[ZAHTEVANA SHEMA KAKOVOSTI]]&lt;&gt;"",Sklop14[[#This Row],[Preračunana masa/volumen/kos na enoto kg]],"")</f>
        <v/>
      </c>
      <c r="J28" s="87"/>
      <c r="K28" s="81"/>
      <c r="L28" s="81"/>
      <c r="M28" s="82"/>
      <c r="N28" s="83"/>
      <c r="O28" s="83"/>
      <c r="P28" s="89"/>
      <c r="Q28" s="83">
        <f>+Sklop14[[#This Row],[cena/enota brez DDV v EUR]]*Sklop14[[#This Row],[Stopnja DDV (%)]]</f>
        <v>0</v>
      </c>
      <c r="R28" s="83">
        <f>+Sklop14[[#This Row],[cena/enota brez DDV v EUR]]+Sklop14[[#This Row],[Davek (EUR)]]</f>
        <v>0</v>
      </c>
      <c r="S28" s="83">
        <f>+Sklop14[[#This Row],[cena/enota brez DDV v EUR]]*Sklop14[[#This Row],[Okvirna količina]]</f>
        <v>0</v>
      </c>
      <c r="T28" s="83">
        <f>+Sklop14[[#This Row],[Končna cena/enoto mere (EUR) z DDV]]*Sklop14[[#This Row],[Okvirna količina]]</f>
        <v>0</v>
      </c>
      <c r="U28" s="92"/>
    </row>
    <row r="29" spans="1:21" s="55" customFormat="1" ht="12">
      <c r="A29" s="79" t="s">
        <v>15</v>
      </c>
      <c r="B29" s="76" t="s">
        <v>760</v>
      </c>
      <c r="C29" s="395">
        <v>2</v>
      </c>
      <c r="D29" s="395" t="s">
        <v>0</v>
      </c>
      <c r="E29" s="396"/>
      <c r="F29" s="410">
        <v>800</v>
      </c>
      <c r="G29" s="399" t="s">
        <v>0</v>
      </c>
      <c r="H29" s="39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1600</v>
      </c>
      <c r="I29" s="397" t="str">
        <f>IF(Sklop14[[#This Row],[ZAHTEVANA SHEMA KAKOVOSTI]]&lt;&gt;"",Sklop14[[#This Row],[Preračunana masa/volumen/kos na enoto kg]],"")</f>
        <v/>
      </c>
      <c r="J29" s="87"/>
      <c r="K29" s="81"/>
      <c r="L29" s="81"/>
      <c r="M29" s="82"/>
      <c r="N29" s="83"/>
      <c r="O29" s="83"/>
      <c r="P29" s="89"/>
      <c r="Q29" s="83">
        <f>+Sklop14[[#This Row],[cena/enota brez DDV v EUR]]*Sklop14[[#This Row],[Stopnja DDV (%)]]</f>
        <v>0</v>
      </c>
      <c r="R29" s="83">
        <f>+Sklop14[[#This Row],[cena/enota brez DDV v EUR]]+Sklop14[[#This Row],[Davek (EUR)]]</f>
        <v>0</v>
      </c>
      <c r="S29" s="83">
        <f>+Sklop14[[#This Row],[cena/enota brez DDV v EUR]]*Sklop14[[#This Row],[Okvirna količina]]</f>
        <v>0</v>
      </c>
      <c r="T29" s="83">
        <f>+Sklop14[[#This Row],[Končna cena/enoto mere (EUR) z DDV]]*Sklop14[[#This Row],[Okvirna količina]]</f>
        <v>0</v>
      </c>
      <c r="U29" s="92"/>
    </row>
    <row r="30" spans="1:21" s="55" customFormat="1" ht="12">
      <c r="A30" s="79" t="s">
        <v>16</v>
      </c>
      <c r="B30" s="76" t="s">
        <v>761</v>
      </c>
      <c r="C30" s="395" t="s">
        <v>114</v>
      </c>
      <c r="D30" s="395" t="s">
        <v>0</v>
      </c>
      <c r="E30" s="396"/>
      <c r="F30" s="410">
        <v>170</v>
      </c>
      <c r="G30" s="399" t="s">
        <v>0</v>
      </c>
      <c r="H30" s="39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170</v>
      </c>
      <c r="I30" s="397" t="str">
        <f>IF(Sklop14[[#This Row],[ZAHTEVANA SHEMA KAKOVOSTI]]&lt;&gt;"",Sklop14[[#This Row],[Preračunana masa/volumen/kos na enoto kg]],"")</f>
        <v/>
      </c>
      <c r="J30" s="87"/>
      <c r="K30" s="81"/>
      <c r="L30" s="81"/>
      <c r="M30" s="82"/>
      <c r="N30" s="83"/>
      <c r="O30" s="83"/>
      <c r="P30" s="89"/>
      <c r="Q30" s="83">
        <f>+Sklop14[[#This Row],[cena/enota brez DDV v EUR]]*Sklop14[[#This Row],[Stopnja DDV (%)]]</f>
        <v>0</v>
      </c>
      <c r="R30" s="83">
        <f>+Sklop14[[#This Row],[cena/enota brez DDV v EUR]]+Sklop14[[#This Row],[Davek (EUR)]]</f>
        <v>0</v>
      </c>
      <c r="S30" s="83">
        <f>+Sklop14[[#This Row],[cena/enota brez DDV v EUR]]*Sklop14[[#This Row],[Okvirna količina]]</f>
        <v>0</v>
      </c>
      <c r="T30" s="83">
        <f>+Sklop14[[#This Row],[Končna cena/enoto mere (EUR) z DDV]]*Sklop14[[#This Row],[Okvirna količina]]</f>
        <v>0</v>
      </c>
      <c r="U30" s="92"/>
    </row>
    <row r="31" spans="1:21" s="55" customFormat="1" ht="24">
      <c r="A31" s="79" t="s">
        <v>17</v>
      </c>
      <c r="B31" s="298" t="s">
        <v>768</v>
      </c>
      <c r="C31" s="400" t="s">
        <v>329</v>
      </c>
      <c r="D31" s="400" t="s">
        <v>0</v>
      </c>
      <c r="E31" s="404"/>
      <c r="F31" s="461">
        <v>200</v>
      </c>
      <c r="G31" s="402" t="s">
        <v>0</v>
      </c>
      <c r="H31" s="40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31" s="401" t="str">
        <f>IF(Sklop14[[#This Row],[ZAHTEVANA SHEMA KAKOVOSTI]]&lt;&gt;"",Sklop14[[#This Row],[Preračunana masa/volumen/kos na enoto kg]],"")</f>
        <v/>
      </c>
      <c r="J31" s="300"/>
      <c r="K31" s="301"/>
      <c r="L31" s="301"/>
      <c r="M31" s="302"/>
      <c r="N31" s="303"/>
      <c r="O31" s="303"/>
      <c r="P31" s="304"/>
      <c r="Q31" s="303">
        <f>+Sklop14[[#This Row],[cena/enota brez DDV v EUR]]*Sklop14[[#This Row],[Stopnja DDV (%)]]</f>
        <v>0</v>
      </c>
      <c r="R31" s="303">
        <f>+Sklop14[[#This Row],[cena/enota brez DDV v EUR]]+Sklop14[[#This Row],[Davek (EUR)]]</f>
        <v>0</v>
      </c>
      <c r="S31" s="303">
        <f>+Sklop14[[#This Row],[cena/enota brez DDV v EUR]]*Sklop14[[#This Row],[Okvirna količina]]</f>
        <v>0</v>
      </c>
      <c r="T31" s="305">
        <f>+Sklop14[[#This Row],[Končna cena/enoto mere (EUR) z DDV]]*Sklop14[[#This Row],[Okvirna količina]]</f>
        <v>0</v>
      </c>
      <c r="U31" s="306"/>
    </row>
    <row r="32" spans="1:21" s="55" customFormat="1" ht="12">
      <c r="A32" s="79" t="s">
        <v>18</v>
      </c>
      <c r="B32" s="76" t="s">
        <v>762</v>
      </c>
      <c r="C32" s="395" t="s">
        <v>177</v>
      </c>
      <c r="D32" s="395" t="s">
        <v>0</v>
      </c>
      <c r="E32" s="396"/>
      <c r="F32" s="410">
        <v>170</v>
      </c>
      <c r="G32" s="399" t="s">
        <v>0</v>
      </c>
      <c r="H32" s="39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170</v>
      </c>
      <c r="I32" s="397" t="str">
        <f>IF(Sklop14[[#This Row],[ZAHTEVANA SHEMA KAKOVOSTI]]&lt;&gt;"",Sklop14[[#This Row],[Preračunana masa/volumen/kos na enoto kg]],"")</f>
        <v/>
      </c>
      <c r="J32" s="87"/>
      <c r="K32" s="81"/>
      <c r="L32" s="81"/>
      <c r="M32" s="82"/>
      <c r="N32" s="83"/>
      <c r="O32" s="83"/>
      <c r="P32" s="89"/>
      <c r="Q32" s="83">
        <f>+Sklop14[[#This Row],[cena/enota brez DDV v EUR]]*Sklop14[[#This Row],[Stopnja DDV (%)]]</f>
        <v>0</v>
      </c>
      <c r="R32" s="83">
        <f>+Sklop14[[#This Row],[cena/enota brez DDV v EUR]]+Sklop14[[#This Row],[Davek (EUR)]]</f>
        <v>0</v>
      </c>
      <c r="S32" s="83">
        <f>+Sklop14[[#This Row],[cena/enota brez DDV v EUR]]*Sklop14[[#This Row],[Okvirna količina]]</f>
        <v>0</v>
      </c>
      <c r="T32" s="83">
        <f>+Sklop14[[#This Row],[Končna cena/enoto mere (EUR) z DDV]]*Sklop14[[#This Row],[Okvirna količina]]</f>
        <v>0</v>
      </c>
      <c r="U32" s="92"/>
    </row>
    <row r="33" spans="1:21">
      <c r="A33" s="516" t="s">
        <v>136</v>
      </c>
      <c r="B33" s="130"/>
      <c r="C33" s="131"/>
      <c r="D33" s="131"/>
      <c r="E33" s="132"/>
      <c r="F33" s="518"/>
      <c r="G33" s="134"/>
      <c r="H33" s="135">
        <f>SUBTOTAL(109,Sklop14[Preračunana masa/volumen/kos na enoto kg])</f>
        <v>7060</v>
      </c>
      <c r="I33" s="135">
        <f>SUBTOTAL(109,Sklop14[Živila iz shem kakovosti (kg)])</f>
        <v>0</v>
      </c>
      <c r="J33" s="133"/>
      <c r="K33" s="136"/>
      <c r="L33" s="136"/>
      <c r="M33" s="137"/>
      <c r="N33" s="138"/>
      <c r="O33" s="138"/>
      <c r="P33" s="138"/>
      <c r="Q33" s="139"/>
      <c r="R33" s="133"/>
      <c r="S33" s="139">
        <f>SUBTOTAL(109,Sklop14[Vrednost za okvirno količino (EUR) brez DDV])</f>
        <v>0</v>
      </c>
      <c r="T33" s="139">
        <f>SUBTOTAL(109,Sklop14[Vrednost za okvirno količino (EUR) z DDV])</f>
        <v>0</v>
      </c>
      <c r="U33" s="517">
        <f>SUBTOTAL(103,Sklop14[Shema kakovosti
(nacionalne, evropske)
])</f>
        <v>0</v>
      </c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A35" s="48" t="s">
        <v>132</v>
      </c>
      <c r="B35" s="16"/>
      <c r="C35" s="28"/>
      <c r="D35" s="28"/>
      <c r="E35" s="101"/>
      <c r="Q35" s="48"/>
      <c r="R35" s="48"/>
      <c r="S35" s="48"/>
      <c r="T35" s="48"/>
    </row>
    <row r="36" spans="1:21">
      <c r="A36" s="11" t="s">
        <v>134</v>
      </c>
      <c r="B36" s="16"/>
      <c r="C36" s="28"/>
      <c r="D36" s="28"/>
      <c r="E36" s="101"/>
    </row>
    <row r="37" spans="1:21">
      <c r="A37" s="96" t="s">
        <v>186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1">
      <c r="A38" s="554" t="s">
        <v>179</v>
      </c>
      <c r="B38" s="554"/>
      <c r="C38" s="554"/>
      <c r="D38" s="554"/>
      <c r="E38" s="554"/>
      <c r="F38" s="554"/>
      <c r="G38" s="554"/>
      <c r="H38" s="554"/>
      <c r="I38" s="554"/>
      <c r="J38" s="554"/>
      <c r="K38" s="554"/>
      <c r="L38" s="554"/>
      <c r="M38" s="54"/>
      <c r="N38" s="29"/>
      <c r="O38" s="29"/>
      <c r="P38" s="29"/>
      <c r="Q38" s="29"/>
      <c r="R38" s="29"/>
    </row>
    <row r="39" spans="1:21">
      <c r="A39" s="543" t="s">
        <v>225</v>
      </c>
      <c r="B39" s="543"/>
      <c r="C39" s="543"/>
      <c r="D39" s="543"/>
      <c r="E39" s="543"/>
      <c r="F39" s="543"/>
      <c r="G39" s="543"/>
      <c r="H39" s="543"/>
      <c r="I39" s="543"/>
      <c r="J39" s="543"/>
      <c r="K39" s="543"/>
      <c r="L39" s="543"/>
      <c r="N39" s="29"/>
      <c r="O39" s="29"/>
      <c r="P39" s="29"/>
      <c r="Q39" s="29"/>
      <c r="R39" s="29"/>
    </row>
    <row r="40" spans="1:2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N40" s="29"/>
      <c r="O40" s="29"/>
      <c r="P40" s="29"/>
      <c r="Q40" s="29"/>
      <c r="R40" s="29"/>
    </row>
    <row r="41" spans="1:21">
      <c r="A41" s="96" t="s">
        <v>65</v>
      </c>
      <c r="F41" s="68"/>
      <c r="G41" s="68" t="s">
        <v>66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67</v>
      </c>
      <c r="R41" s="29"/>
    </row>
    <row r="42" spans="1:21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1">
      <c r="B43" s="16"/>
      <c r="C43" s="28"/>
      <c r="D43" s="28"/>
      <c r="E43" s="101"/>
    </row>
    <row r="44" spans="1:21">
      <c r="B44" s="16"/>
      <c r="C44" s="28"/>
      <c r="D44" s="28"/>
      <c r="E44" s="101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</sheetData>
  <sheetProtection insertRows="0" deleteRows="0"/>
  <protectedRanges>
    <protectedRange sqref="J39:P1048576 M38:P38 U1:U1048576 J1:P37" name="Obseg1"/>
    <protectedRange sqref="J38:L38" name="Obseg1_2"/>
  </protectedRanges>
  <mergeCells count="9">
    <mergeCell ref="A39:L39"/>
    <mergeCell ref="A38:L3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92"/>
  <sheetViews>
    <sheetView zoomScaleNormal="100" zoomScaleSheetLayoutView="100" workbookViewId="0">
      <selection activeCell="O32" sqref="O32"/>
    </sheetView>
  </sheetViews>
  <sheetFormatPr defaultColWidth="8.85546875" defaultRowHeight="12.75"/>
  <cols>
    <col min="1" max="1" width="4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555" t="str">
        <f>+'prva stran'!B6</f>
        <v>OSNOVNA ŠOLA DOMŽALE</v>
      </c>
      <c r="D2" s="556"/>
      <c r="E2" s="556"/>
      <c r="F2" s="556"/>
      <c r="G2" s="556"/>
      <c r="H2" s="556"/>
      <c r="I2" s="556"/>
      <c r="J2" s="556"/>
    </row>
    <row r="3" spans="1:21" ht="15">
      <c r="B3" s="50" t="s">
        <v>84</v>
      </c>
      <c r="C3" s="557" t="str">
        <f>+'prva stran'!B7</f>
        <v xml:space="preserve">BISTRIŠKA CESTA 19, 1230 DOMŽALE </v>
      </c>
      <c r="D3" s="558"/>
      <c r="E3" s="558"/>
      <c r="F3" s="558"/>
      <c r="G3" s="558"/>
      <c r="H3" s="558"/>
      <c r="I3" s="558"/>
      <c r="J3" s="55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559">
        <f>+'prva stran'!B10</f>
        <v>0</v>
      </c>
      <c r="D6" s="560"/>
      <c r="E6" s="560"/>
      <c r="F6" s="560"/>
      <c r="G6" s="560"/>
      <c r="H6" s="560"/>
      <c r="I6" s="560"/>
      <c r="J6" s="560"/>
    </row>
    <row r="7" spans="1:21" ht="17.25" customHeight="1">
      <c r="B7" s="51" t="s">
        <v>84</v>
      </c>
      <c r="C7" s="561">
        <f>+'prva stran'!B11</f>
        <v>0</v>
      </c>
      <c r="D7" s="562"/>
      <c r="E7" s="562"/>
      <c r="F7" s="562"/>
      <c r="G7" s="562"/>
      <c r="H7" s="562"/>
      <c r="I7" s="562"/>
      <c r="J7" s="562"/>
    </row>
    <row r="8" spans="1:21" ht="17.25" customHeight="1">
      <c r="B8" s="51" t="s">
        <v>85</v>
      </c>
      <c r="C8" s="561">
        <f>+'prva stran'!B12</f>
        <v>0</v>
      </c>
      <c r="D8" s="562"/>
      <c r="E8" s="562"/>
      <c r="F8" s="562"/>
      <c r="G8" s="562"/>
      <c r="H8" s="562"/>
      <c r="I8" s="562"/>
      <c r="J8" s="562"/>
    </row>
    <row r="9" spans="1:21" s="12" customFormat="1" ht="17.25" customHeight="1">
      <c r="A9" s="9"/>
      <c r="B9" s="52" t="s">
        <v>87</v>
      </c>
      <c r="C9" s="563">
        <f>+'prva stran'!B13</f>
        <v>0</v>
      </c>
      <c r="D9" s="562"/>
      <c r="E9" s="562"/>
      <c r="F9" s="562"/>
      <c r="G9" s="562"/>
      <c r="H9" s="562"/>
      <c r="I9" s="562"/>
      <c r="J9" s="56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pred_rekapitulacija'!A28</f>
        <v>15.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44" t="str">
        <f>+'Ponudbeni pred_rekapitulacija'!B28</f>
        <v>ŽITA, MLEVSKI IZDELKI, TESTENINE</v>
      </c>
      <c r="C13" s="544"/>
      <c r="D13" s="544"/>
      <c r="E13" s="544"/>
      <c r="F13" s="544"/>
      <c r="G13" s="544"/>
      <c r="H13" s="544"/>
      <c r="I13" s="544"/>
      <c r="J13" s="544"/>
      <c r="K13" s="54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171</v>
      </c>
      <c r="F14" s="47">
        <v>3</v>
      </c>
      <c r="G14" s="47">
        <v>4</v>
      </c>
      <c r="H14" s="70" t="s">
        <v>78</v>
      </c>
      <c r="I14" s="70" t="s">
        <v>126</v>
      </c>
      <c r="J14" s="71">
        <v>5</v>
      </c>
      <c r="K14" s="71">
        <v>6</v>
      </c>
      <c r="L14" s="71" t="s">
        <v>64</v>
      </c>
      <c r="M14" s="71" t="s">
        <v>166</v>
      </c>
      <c r="N14" s="71">
        <v>7</v>
      </c>
      <c r="O14" s="71" t="s">
        <v>167</v>
      </c>
      <c r="P14" s="71">
        <v>8</v>
      </c>
      <c r="Q14" s="72" t="s">
        <v>168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173</v>
      </c>
      <c r="C15" s="56" t="s">
        <v>163</v>
      </c>
      <c r="D15" s="56" t="s">
        <v>164</v>
      </c>
      <c r="E15" s="56" t="s">
        <v>172</v>
      </c>
      <c r="F15" s="56" t="s">
        <v>97</v>
      </c>
      <c r="G15" s="56" t="s">
        <v>98</v>
      </c>
      <c r="H15" s="57" t="s">
        <v>135</v>
      </c>
      <c r="I15" s="57" t="s">
        <v>159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125</v>
      </c>
      <c r="P15" s="58" t="s">
        <v>101</v>
      </c>
      <c r="Q15" s="59" t="s">
        <v>102</v>
      </c>
      <c r="R15" s="59" t="s">
        <v>117</v>
      </c>
      <c r="S15" s="59" t="s">
        <v>106</v>
      </c>
      <c r="T15" s="59" t="s">
        <v>107</v>
      </c>
      <c r="U15" s="58" t="s">
        <v>122</v>
      </c>
    </row>
    <row r="16" spans="1:21" s="55" customFormat="1" ht="12">
      <c r="A16" s="144" t="s">
        <v>1</v>
      </c>
      <c r="B16" s="464" t="s">
        <v>459</v>
      </c>
      <c r="C16" s="395">
        <v>1</v>
      </c>
      <c r="D16" s="395" t="s">
        <v>0</v>
      </c>
      <c r="E16" s="396"/>
      <c r="F16" s="465">
        <v>700</v>
      </c>
      <c r="G16" s="409" t="s">
        <v>0</v>
      </c>
      <c r="H16" s="41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700</v>
      </c>
      <c r="I16" s="397" t="str">
        <f>IF(Sklop15[[#This Row],[ZAHTEVANA SHEMA KAKOVOSTI]]&lt;&gt;"",Sklop15[[#This Row],[Preračunana masa/volumen/kos na enoto kg]],"")</f>
        <v/>
      </c>
      <c r="J16" s="398"/>
      <c r="K16" s="462"/>
      <c r="L16" s="81"/>
      <c r="M16" s="82"/>
      <c r="N16" s="83"/>
      <c r="O16" s="83"/>
      <c r="P16" s="89"/>
      <c r="Q16" s="83">
        <f>+Sklop15[[#This Row],[cena/enota brez DDV v EUR]]*Sklop15[[#This Row],[Stopnja DDV (%)]]</f>
        <v>0</v>
      </c>
      <c r="R16" s="83">
        <f>+Sklop15[[#This Row],[cena/enota brez DDV v EUR]]+Sklop15[[#This Row],[Davek (EUR)]]</f>
        <v>0</v>
      </c>
      <c r="S16" s="83">
        <f>+Sklop15[[#This Row],[cena/enota brez DDV v EUR]]*Sklop15[[#This Row],[Okvirna količina]]</f>
        <v>0</v>
      </c>
      <c r="T16" s="83">
        <f>+Sklop15[[#This Row],[Končna cena/enoto mere (EUR) z DDV]]*Sklop15[[#This Row],[Okvirna količina]]</f>
        <v>0</v>
      </c>
      <c r="U16" s="160"/>
    </row>
    <row r="17" spans="1:21" s="55" customFormat="1" ht="12">
      <c r="A17" s="144" t="s">
        <v>3</v>
      </c>
      <c r="B17" s="464" t="s">
        <v>460</v>
      </c>
      <c r="C17" s="395">
        <v>1</v>
      </c>
      <c r="D17" s="395" t="s">
        <v>0</v>
      </c>
      <c r="E17" s="396"/>
      <c r="F17" s="465">
        <v>800</v>
      </c>
      <c r="G17" s="409" t="s">
        <v>0</v>
      </c>
      <c r="H17" s="41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800</v>
      </c>
      <c r="I17" s="397" t="str">
        <f>IF(Sklop15[[#This Row],[ZAHTEVANA SHEMA KAKOVOSTI]]&lt;&gt;"",Sklop15[[#This Row],[Preračunana masa/volumen/kos na enoto kg]],"")</f>
        <v/>
      </c>
      <c r="J17" s="398"/>
      <c r="K17" s="462"/>
      <c r="L17" s="85"/>
      <c r="M17" s="90"/>
      <c r="N17" s="358"/>
      <c r="O17" s="86"/>
      <c r="P17" s="91"/>
      <c r="Q17" s="86">
        <f>+Sklop15[[#This Row],[cena/enota brez DDV v EUR]]*Sklop15[[#This Row],[Stopnja DDV (%)]]</f>
        <v>0</v>
      </c>
      <c r="R17" s="86">
        <f>+Sklop15[[#This Row],[cena/enota brez DDV v EUR]]+Sklop15[[#This Row],[Davek (EUR)]]</f>
        <v>0</v>
      </c>
      <c r="S17" s="86">
        <f>+Sklop15[[#This Row],[cena/enota brez DDV v EUR]]*Sklop15[[#This Row],[Okvirna količina]]</f>
        <v>0</v>
      </c>
      <c r="T17" s="86">
        <f>+Sklop15[[#This Row],[Končna cena/enoto mere (EUR) z DDV]]*Sklop15[[#This Row],[Okvirna količina]]</f>
        <v>0</v>
      </c>
      <c r="U17" s="160"/>
    </row>
    <row r="18" spans="1:21" s="55" customFormat="1" ht="12">
      <c r="A18" s="144" t="s">
        <v>4</v>
      </c>
      <c r="B18" s="464" t="s">
        <v>461</v>
      </c>
      <c r="C18" s="395">
        <v>1</v>
      </c>
      <c r="D18" s="395" t="s">
        <v>0</v>
      </c>
      <c r="E18" s="396"/>
      <c r="F18" s="465">
        <v>600</v>
      </c>
      <c r="G18" s="409" t="s">
        <v>0</v>
      </c>
      <c r="H18" s="41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18" s="397" t="str">
        <f>IF(Sklop15[[#This Row],[ZAHTEVANA SHEMA KAKOVOSTI]]&lt;&gt;"",Sklop15[[#This Row],[Preračunana masa/volumen/kos na enoto kg]],"")</f>
        <v/>
      </c>
      <c r="J18" s="398"/>
      <c r="K18" s="462"/>
      <c r="L18" s="85"/>
      <c r="M18" s="90"/>
      <c r="N18" s="358"/>
      <c r="O18" s="86"/>
      <c r="P18" s="91"/>
      <c r="Q18" s="86">
        <f>+Sklop15[[#This Row],[cena/enota brez DDV v EUR]]*Sklop15[[#This Row],[Stopnja DDV (%)]]</f>
        <v>0</v>
      </c>
      <c r="R18" s="86">
        <f>+Sklop15[[#This Row],[cena/enota brez DDV v EUR]]+Sklop15[[#This Row],[Davek (EUR)]]</f>
        <v>0</v>
      </c>
      <c r="S18" s="86">
        <f>+Sklop15[[#This Row],[cena/enota brez DDV v EUR]]*Sklop15[[#This Row],[Okvirna količina]]</f>
        <v>0</v>
      </c>
      <c r="T18" s="86">
        <f>+Sklop15[[#This Row],[Končna cena/enoto mere (EUR) z DDV]]*Sklop15[[#This Row],[Okvirna količina]]</f>
        <v>0</v>
      </c>
      <c r="U18" s="160"/>
    </row>
    <row r="19" spans="1:21" s="55" customFormat="1" ht="12">
      <c r="A19" s="144" t="s">
        <v>5</v>
      </c>
      <c r="B19" s="464" t="s">
        <v>804</v>
      </c>
      <c r="C19" s="395">
        <v>1</v>
      </c>
      <c r="D19" s="395" t="s">
        <v>0</v>
      </c>
      <c r="E19" s="396"/>
      <c r="F19" s="465">
        <v>10</v>
      </c>
      <c r="G19" s="409" t="s">
        <v>0</v>
      </c>
      <c r="H19" s="41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9" s="397" t="str">
        <f>IF(Sklop15[[#This Row],[ZAHTEVANA SHEMA KAKOVOSTI]]&lt;&gt;"",Sklop15[[#This Row],[Preračunana masa/volumen/kos na enoto kg]],"")</f>
        <v/>
      </c>
      <c r="J19" s="398"/>
      <c r="K19" s="462"/>
      <c r="L19" s="85"/>
      <c r="M19" s="90"/>
      <c r="N19" s="86"/>
      <c r="O19" s="86"/>
      <c r="P19" s="91"/>
      <c r="Q19" s="86">
        <f>+Sklop15[[#This Row],[cena/enota brez DDV v EUR]]*Sklop15[[#This Row],[Stopnja DDV (%)]]</f>
        <v>0</v>
      </c>
      <c r="R19" s="86">
        <f>+Sklop15[[#This Row],[cena/enota brez DDV v EUR]]+Sklop15[[#This Row],[Davek (EUR)]]</f>
        <v>0</v>
      </c>
      <c r="S19" s="86">
        <f>+Sklop15[[#This Row],[cena/enota brez DDV v EUR]]*Sklop15[[#This Row],[Okvirna količina]]</f>
        <v>0</v>
      </c>
      <c r="T19" s="86">
        <f>+Sklop15[[#This Row],[Končna cena/enoto mere (EUR) z DDV]]*Sklop15[[#This Row],[Okvirna količina]]</f>
        <v>0</v>
      </c>
      <c r="U19" s="160"/>
    </row>
    <row r="20" spans="1:21" s="55" customFormat="1" ht="12">
      <c r="A20" s="144" t="s">
        <v>6</v>
      </c>
      <c r="B20" s="464" t="s">
        <v>462</v>
      </c>
      <c r="C20" s="395">
        <v>1</v>
      </c>
      <c r="D20" s="395" t="s">
        <v>0</v>
      </c>
      <c r="E20" s="396"/>
      <c r="F20" s="465">
        <v>150</v>
      </c>
      <c r="G20" s="409" t="s">
        <v>0</v>
      </c>
      <c r="H20" s="41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0" s="397" t="str">
        <f>IF(Sklop15[[#This Row],[ZAHTEVANA SHEMA KAKOVOSTI]]&lt;&gt;"",Sklop15[[#This Row],[Preračunana masa/volumen/kos na enoto kg]],"")</f>
        <v/>
      </c>
      <c r="J20" s="398"/>
      <c r="K20" s="462"/>
      <c r="L20" s="85"/>
      <c r="M20" s="90"/>
      <c r="N20" s="358"/>
      <c r="O20" s="86"/>
      <c r="P20" s="91"/>
      <c r="Q20" s="86">
        <f>+Sklop15[[#This Row],[cena/enota brez DDV v EUR]]*Sklop15[[#This Row],[Stopnja DDV (%)]]</f>
        <v>0</v>
      </c>
      <c r="R20" s="86">
        <f>+Sklop15[[#This Row],[cena/enota brez DDV v EUR]]+Sklop15[[#This Row],[Davek (EUR)]]</f>
        <v>0</v>
      </c>
      <c r="S20" s="86">
        <f>+Sklop15[[#This Row],[cena/enota brez DDV v EUR]]*Sklop15[[#This Row],[Okvirna količina]]</f>
        <v>0</v>
      </c>
      <c r="T20" s="86">
        <f>+Sklop15[[#This Row],[Končna cena/enoto mere (EUR) z DDV]]*Sklop15[[#This Row],[Okvirna količina]]</f>
        <v>0</v>
      </c>
      <c r="U20" s="160"/>
    </row>
    <row r="21" spans="1:21" s="55" customFormat="1" ht="12">
      <c r="A21" s="144" t="s">
        <v>7</v>
      </c>
      <c r="B21" s="464" t="s">
        <v>805</v>
      </c>
      <c r="C21" s="395">
        <v>1</v>
      </c>
      <c r="D21" s="395" t="s">
        <v>0</v>
      </c>
      <c r="E21" s="396"/>
      <c r="F21" s="465">
        <v>70</v>
      </c>
      <c r="G21" s="409" t="s">
        <v>0</v>
      </c>
      <c r="H21" s="41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21" s="397" t="str">
        <f>IF(Sklop15[[#This Row],[ZAHTEVANA SHEMA KAKOVOSTI]]&lt;&gt;"",Sklop15[[#This Row],[Preračunana masa/volumen/kos na enoto kg]],"")</f>
        <v/>
      </c>
      <c r="J21" s="398"/>
      <c r="K21" s="462"/>
      <c r="L21" s="85"/>
      <c r="M21" s="90"/>
      <c r="N21" s="86"/>
      <c r="O21" s="86"/>
      <c r="P21" s="91"/>
      <c r="Q21" s="86">
        <f>+Sklop15[[#This Row],[cena/enota brez DDV v EUR]]*Sklop15[[#This Row],[Stopnja DDV (%)]]</f>
        <v>0</v>
      </c>
      <c r="R21" s="86">
        <f>+Sklop15[[#This Row],[cena/enota brez DDV v EUR]]+Sklop15[[#This Row],[Davek (EUR)]]</f>
        <v>0</v>
      </c>
      <c r="S21" s="86">
        <f>+Sklop15[[#This Row],[cena/enota brez DDV v EUR]]*Sklop15[[#This Row],[Okvirna količina]]</f>
        <v>0</v>
      </c>
      <c r="T21" s="86">
        <f>+Sklop15[[#This Row],[Končna cena/enoto mere (EUR) z DDV]]*Sklop15[[#This Row],[Okvirna količina]]</f>
        <v>0</v>
      </c>
      <c r="U21" s="160"/>
    </row>
    <row r="22" spans="1:21" s="55" customFormat="1" ht="12">
      <c r="A22" s="144" t="s">
        <v>8</v>
      </c>
      <c r="B22" s="464" t="s">
        <v>463</v>
      </c>
      <c r="C22" s="395">
        <v>1</v>
      </c>
      <c r="D22" s="395" t="s">
        <v>0</v>
      </c>
      <c r="E22" s="396"/>
      <c r="F22" s="465">
        <v>70</v>
      </c>
      <c r="G22" s="409" t="s">
        <v>0</v>
      </c>
      <c r="H22" s="41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22" s="397" t="str">
        <f>IF(Sklop15[[#This Row],[ZAHTEVANA SHEMA KAKOVOSTI]]&lt;&gt;"",Sklop15[[#This Row],[Preračunana masa/volumen/kos na enoto kg]],"")</f>
        <v/>
      </c>
      <c r="J22" s="398"/>
      <c r="K22" s="462"/>
      <c r="L22" s="85"/>
      <c r="M22" s="90"/>
      <c r="N22" s="358"/>
      <c r="O22" s="86"/>
      <c r="P22" s="91"/>
      <c r="Q22" s="86">
        <f>+Sklop15[[#This Row],[cena/enota brez DDV v EUR]]*Sklop15[[#This Row],[Stopnja DDV (%)]]</f>
        <v>0</v>
      </c>
      <c r="R22" s="86">
        <f>+Sklop15[[#This Row],[cena/enota brez DDV v EUR]]+Sklop15[[#This Row],[Davek (EUR)]]</f>
        <v>0</v>
      </c>
      <c r="S22" s="86">
        <f>+Sklop15[[#This Row],[cena/enota brez DDV v EUR]]*Sklop15[[#This Row],[Okvirna količina]]</f>
        <v>0</v>
      </c>
      <c r="T22" s="86">
        <f>+Sklop15[[#This Row],[Končna cena/enoto mere (EUR) z DDV]]*Sklop15[[#This Row],[Okvirna količina]]</f>
        <v>0</v>
      </c>
      <c r="U22" s="160"/>
    </row>
    <row r="23" spans="1:21" s="55" customFormat="1" ht="12">
      <c r="A23" s="144" t="s">
        <v>9</v>
      </c>
      <c r="B23" s="464" t="s">
        <v>464</v>
      </c>
      <c r="C23" s="395">
        <v>1</v>
      </c>
      <c r="D23" s="395" t="s">
        <v>0</v>
      </c>
      <c r="E23" s="396"/>
      <c r="F23" s="465">
        <v>300</v>
      </c>
      <c r="G23" s="409" t="s">
        <v>0</v>
      </c>
      <c r="H23" s="41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23" s="397" t="str">
        <f>IF(Sklop15[[#This Row],[ZAHTEVANA SHEMA KAKOVOSTI]]&lt;&gt;"",Sklop15[[#This Row],[Preračunana masa/volumen/kos na enoto kg]],"")</f>
        <v/>
      </c>
      <c r="J23" s="398"/>
      <c r="K23" s="462"/>
      <c r="L23" s="85"/>
      <c r="M23" s="90"/>
      <c r="N23" s="358"/>
      <c r="O23" s="86"/>
      <c r="P23" s="91"/>
      <c r="Q23" s="86">
        <f>+Sklop15[[#This Row],[cena/enota brez DDV v EUR]]*Sklop15[[#This Row],[Stopnja DDV (%)]]</f>
        <v>0</v>
      </c>
      <c r="R23" s="86">
        <f>+Sklop15[[#This Row],[cena/enota brez DDV v EUR]]+Sklop15[[#This Row],[Davek (EUR)]]</f>
        <v>0</v>
      </c>
      <c r="S23" s="86">
        <f>+Sklop15[[#This Row],[cena/enota brez DDV v EUR]]*Sklop15[[#This Row],[Okvirna količina]]</f>
        <v>0</v>
      </c>
      <c r="T23" s="86">
        <f>+Sklop15[[#This Row],[Končna cena/enoto mere (EUR) z DDV]]*Sklop15[[#This Row],[Okvirna količina]]</f>
        <v>0</v>
      </c>
      <c r="U23" s="160"/>
    </row>
    <row r="24" spans="1:21" s="55" customFormat="1" ht="12">
      <c r="A24" s="144" t="s">
        <v>10</v>
      </c>
      <c r="B24" s="464" t="s">
        <v>465</v>
      </c>
      <c r="C24" s="395" t="s">
        <v>466</v>
      </c>
      <c r="D24" s="395" t="s">
        <v>0</v>
      </c>
      <c r="E24" s="396"/>
      <c r="F24" s="465">
        <v>300</v>
      </c>
      <c r="G24" s="409" t="s">
        <v>0</v>
      </c>
      <c r="H24" s="41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24" s="397" t="str">
        <f>IF(Sklop15[[#This Row],[ZAHTEVANA SHEMA KAKOVOSTI]]&lt;&gt;"",Sklop15[[#This Row],[Preračunana masa/volumen/kos na enoto kg]],"")</f>
        <v/>
      </c>
      <c r="J24" s="398"/>
      <c r="K24" s="462"/>
      <c r="L24" s="85"/>
      <c r="M24" s="90"/>
      <c r="N24" s="358"/>
      <c r="O24" s="86"/>
      <c r="P24" s="91"/>
      <c r="Q24" s="86">
        <f>+Sklop15[[#This Row],[cena/enota brez DDV v EUR]]*Sklop15[[#This Row],[Stopnja DDV (%)]]</f>
        <v>0</v>
      </c>
      <c r="R24" s="86">
        <f>+Sklop15[[#This Row],[cena/enota brez DDV v EUR]]+Sklop15[[#This Row],[Davek (EUR)]]</f>
        <v>0</v>
      </c>
      <c r="S24" s="86">
        <f>+Sklop15[[#This Row],[cena/enota brez DDV v EUR]]*Sklop15[[#This Row],[Okvirna količina]]</f>
        <v>0</v>
      </c>
      <c r="T24" s="86">
        <f>+Sklop15[[#This Row],[Končna cena/enoto mere (EUR) z DDV]]*Sklop15[[#This Row],[Okvirna količina]]</f>
        <v>0</v>
      </c>
      <c r="U24" s="160"/>
    </row>
    <row r="25" spans="1:21" s="55" customFormat="1" ht="12">
      <c r="A25" s="144" t="s">
        <v>11</v>
      </c>
      <c r="B25" s="464" t="s">
        <v>467</v>
      </c>
      <c r="C25" s="395" t="s">
        <v>468</v>
      </c>
      <c r="D25" s="395" t="s">
        <v>0</v>
      </c>
      <c r="E25" s="396"/>
      <c r="F25" s="465">
        <v>400</v>
      </c>
      <c r="G25" s="409" t="s">
        <v>0</v>
      </c>
      <c r="H25" s="41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25" s="397" t="str">
        <f>IF(Sklop15[[#This Row],[ZAHTEVANA SHEMA KAKOVOSTI]]&lt;&gt;"",Sklop15[[#This Row],[Preračunana masa/volumen/kos na enoto kg]],"")</f>
        <v/>
      </c>
      <c r="J25" s="398"/>
      <c r="K25" s="462"/>
      <c r="L25" s="85"/>
      <c r="M25" s="90"/>
      <c r="N25" s="358"/>
      <c r="O25" s="86"/>
      <c r="P25" s="91"/>
      <c r="Q25" s="86">
        <f>+Sklop15[[#This Row],[cena/enota brez DDV v EUR]]*Sklop15[[#This Row],[Stopnja DDV (%)]]</f>
        <v>0</v>
      </c>
      <c r="R25" s="86">
        <f>+Sklop15[[#This Row],[cena/enota brez DDV v EUR]]+Sklop15[[#This Row],[Davek (EUR)]]</f>
        <v>0</v>
      </c>
      <c r="S25" s="86">
        <f>+Sklop15[[#This Row],[cena/enota brez DDV v EUR]]*Sklop15[[#This Row],[Okvirna količina]]</f>
        <v>0</v>
      </c>
      <c r="T25" s="86">
        <f>+Sklop15[[#This Row],[Končna cena/enoto mere (EUR) z DDV]]*Sklop15[[#This Row],[Okvirna količina]]</f>
        <v>0</v>
      </c>
      <c r="U25" s="160"/>
    </row>
    <row r="26" spans="1:21" s="55" customFormat="1" ht="12">
      <c r="A26" s="144" t="s">
        <v>12</v>
      </c>
      <c r="B26" s="464" t="s">
        <v>469</v>
      </c>
      <c r="C26" s="395" t="s">
        <v>1039</v>
      </c>
      <c r="D26" s="395" t="s">
        <v>0</v>
      </c>
      <c r="E26" s="396"/>
      <c r="F26" s="465">
        <v>500</v>
      </c>
      <c r="G26" s="409" t="s">
        <v>0</v>
      </c>
      <c r="H26" s="41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26" s="397" t="str">
        <f>IF(Sklop15[[#This Row],[ZAHTEVANA SHEMA KAKOVOSTI]]&lt;&gt;"",Sklop15[[#This Row],[Preračunana masa/volumen/kos na enoto kg]],"")</f>
        <v/>
      </c>
      <c r="J26" s="398"/>
      <c r="K26" s="462"/>
      <c r="L26" s="85"/>
      <c r="M26" s="90"/>
      <c r="N26" s="358"/>
      <c r="O26" s="86"/>
      <c r="P26" s="91"/>
      <c r="Q26" s="86">
        <f>+Sklop15[[#This Row],[cena/enota brez DDV v EUR]]*Sklop15[[#This Row],[Stopnja DDV (%)]]</f>
        <v>0</v>
      </c>
      <c r="R26" s="86">
        <f>+Sklop15[[#This Row],[cena/enota brez DDV v EUR]]+Sklop15[[#This Row],[Davek (EUR)]]</f>
        <v>0</v>
      </c>
      <c r="S26" s="86">
        <f>+Sklop15[[#This Row],[cena/enota brez DDV v EUR]]*Sklop15[[#This Row],[Okvirna količina]]</f>
        <v>0</v>
      </c>
      <c r="T26" s="86">
        <f>+Sklop15[[#This Row],[Končna cena/enoto mere (EUR) z DDV]]*Sklop15[[#This Row],[Okvirna količina]]</f>
        <v>0</v>
      </c>
      <c r="U26" s="160"/>
    </row>
    <row r="27" spans="1:21" s="55" customFormat="1" ht="12">
      <c r="A27" s="144" t="s">
        <v>13</v>
      </c>
      <c r="B27" s="464" t="s">
        <v>471</v>
      </c>
      <c r="C27" s="395" t="s">
        <v>468</v>
      </c>
      <c r="D27" s="395" t="s">
        <v>0</v>
      </c>
      <c r="E27" s="396"/>
      <c r="F27" s="465">
        <v>400</v>
      </c>
      <c r="G27" s="409" t="s">
        <v>0</v>
      </c>
      <c r="H27" s="41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27" s="397" t="str">
        <f>IF(Sklop15[[#This Row],[ZAHTEVANA SHEMA KAKOVOSTI]]&lt;&gt;"",Sklop15[[#This Row],[Preračunana masa/volumen/kos na enoto kg]],"")</f>
        <v/>
      </c>
      <c r="J27" s="398"/>
      <c r="K27" s="462"/>
      <c r="L27" s="85"/>
      <c r="M27" s="90"/>
      <c r="N27" s="358"/>
      <c r="O27" s="86"/>
      <c r="P27" s="91"/>
      <c r="Q27" s="86">
        <f>+Sklop15[[#This Row],[cena/enota brez DDV v EUR]]*Sklop15[[#This Row],[Stopnja DDV (%)]]</f>
        <v>0</v>
      </c>
      <c r="R27" s="86">
        <f>+Sklop15[[#This Row],[cena/enota brez DDV v EUR]]+Sklop15[[#This Row],[Davek (EUR)]]</f>
        <v>0</v>
      </c>
      <c r="S27" s="86">
        <f>+Sklop15[[#This Row],[cena/enota brez DDV v EUR]]*Sklop15[[#This Row],[Okvirna količina]]</f>
        <v>0</v>
      </c>
      <c r="T27" s="86">
        <f>+Sklop15[[#This Row],[Končna cena/enoto mere (EUR) z DDV]]*Sklop15[[#This Row],[Okvirna količina]]</f>
        <v>0</v>
      </c>
      <c r="U27" s="160"/>
    </row>
    <row r="28" spans="1:21" s="55" customFormat="1" ht="12">
      <c r="A28" s="144" t="s">
        <v>14</v>
      </c>
      <c r="B28" s="464" t="s">
        <v>472</v>
      </c>
      <c r="C28" s="395">
        <v>1</v>
      </c>
      <c r="D28" s="395" t="s">
        <v>0</v>
      </c>
      <c r="E28" s="396"/>
      <c r="F28" s="465">
        <v>400</v>
      </c>
      <c r="G28" s="409" t="s">
        <v>0</v>
      </c>
      <c r="H28" s="41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28" s="397" t="str">
        <f>IF(Sklop15[[#This Row],[ZAHTEVANA SHEMA KAKOVOSTI]]&lt;&gt;"",Sklop15[[#This Row],[Preračunana masa/volumen/kos na enoto kg]],"")</f>
        <v/>
      </c>
      <c r="J28" s="398"/>
      <c r="K28" s="462"/>
      <c r="L28" s="85"/>
      <c r="M28" s="90"/>
      <c r="N28" s="358"/>
      <c r="O28" s="86"/>
      <c r="P28" s="91"/>
      <c r="Q28" s="86">
        <f>+Sklop15[[#This Row],[cena/enota brez DDV v EUR]]*Sklop15[[#This Row],[Stopnja DDV (%)]]</f>
        <v>0</v>
      </c>
      <c r="R28" s="86">
        <f>+Sklop15[[#This Row],[cena/enota brez DDV v EUR]]+Sklop15[[#This Row],[Davek (EUR)]]</f>
        <v>0</v>
      </c>
      <c r="S28" s="86">
        <f>+Sklop15[[#This Row],[cena/enota brez DDV v EUR]]*Sklop15[[#This Row],[Okvirna količina]]</f>
        <v>0</v>
      </c>
      <c r="T28" s="86">
        <f>+Sklop15[[#This Row],[Končna cena/enoto mere (EUR) z DDV]]*Sklop15[[#This Row],[Okvirna količina]]</f>
        <v>0</v>
      </c>
      <c r="U28" s="160"/>
    </row>
    <row r="29" spans="1:21" s="55" customFormat="1" ht="12">
      <c r="A29" s="144" t="s">
        <v>15</v>
      </c>
      <c r="B29" s="464" t="s">
        <v>473</v>
      </c>
      <c r="C29" s="395">
        <v>1</v>
      </c>
      <c r="D29" s="395" t="s">
        <v>0</v>
      </c>
      <c r="E29" s="396"/>
      <c r="F29" s="465">
        <v>100</v>
      </c>
      <c r="G29" s="409" t="s">
        <v>0</v>
      </c>
      <c r="H29" s="41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9" s="397" t="str">
        <f>IF(Sklop15[[#This Row],[ZAHTEVANA SHEMA KAKOVOSTI]]&lt;&gt;"",Sklop15[[#This Row],[Preračunana masa/volumen/kos na enoto kg]],"")</f>
        <v/>
      </c>
      <c r="J29" s="398"/>
      <c r="K29" s="462"/>
      <c r="L29" s="85"/>
      <c r="M29" s="90"/>
      <c r="N29" s="358"/>
      <c r="O29" s="86"/>
      <c r="P29" s="91"/>
      <c r="Q29" s="86">
        <f>+Sklop15[[#This Row],[cena/enota brez DDV v EUR]]*Sklop15[[#This Row],[Stopnja DDV (%)]]</f>
        <v>0</v>
      </c>
      <c r="R29" s="86">
        <f>+Sklop15[[#This Row],[cena/enota brez DDV v EUR]]+Sklop15[[#This Row],[Davek (EUR)]]</f>
        <v>0</v>
      </c>
      <c r="S29" s="86">
        <f>+Sklop15[[#This Row],[cena/enota brez DDV v EUR]]*Sklop15[[#This Row],[Okvirna količina]]</f>
        <v>0</v>
      </c>
      <c r="T29" s="86">
        <f>+Sklop15[[#This Row],[Končna cena/enoto mere (EUR) z DDV]]*Sklop15[[#This Row],[Okvirna količina]]</f>
        <v>0</v>
      </c>
      <c r="U29" s="160"/>
    </row>
    <row r="30" spans="1:21" s="55" customFormat="1" ht="12">
      <c r="A30" s="144" t="s">
        <v>16</v>
      </c>
      <c r="B30" s="464" t="s">
        <v>474</v>
      </c>
      <c r="C30" s="395" t="s">
        <v>806</v>
      </c>
      <c r="D30" s="395" t="s">
        <v>0</v>
      </c>
      <c r="E30" s="396"/>
      <c r="F30" s="465">
        <v>500</v>
      </c>
      <c r="G30" s="409" t="s">
        <v>0</v>
      </c>
      <c r="H30" s="41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30" s="397" t="str">
        <f>IF(Sklop15[[#This Row],[ZAHTEVANA SHEMA KAKOVOSTI]]&lt;&gt;"",Sklop15[[#This Row],[Preračunana masa/volumen/kos na enoto kg]],"")</f>
        <v/>
      </c>
      <c r="J30" s="398"/>
      <c r="K30" s="462"/>
      <c r="L30" s="85"/>
      <c r="M30" s="90"/>
      <c r="N30" s="358"/>
      <c r="O30" s="86"/>
      <c r="P30" s="91"/>
      <c r="Q30" s="86">
        <f>+Sklop15[[#This Row],[cena/enota brez DDV v EUR]]*Sklop15[[#This Row],[Stopnja DDV (%)]]</f>
        <v>0</v>
      </c>
      <c r="R30" s="86">
        <f>+Sklop15[[#This Row],[cena/enota brez DDV v EUR]]+Sklop15[[#This Row],[Davek (EUR)]]</f>
        <v>0</v>
      </c>
      <c r="S30" s="86">
        <f>+Sklop15[[#This Row],[cena/enota brez DDV v EUR]]*Sklop15[[#This Row],[Okvirna količina]]</f>
        <v>0</v>
      </c>
      <c r="T30" s="86">
        <f>+Sklop15[[#This Row],[Končna cena/enoto mere (EUR) z DDV]]*Sklop15[[#This Row],[Okvirna količina]]</f>
        <v>0</v>
      </c>
      <c r="U30" s="160"/>
    </row>
    <row r="31" spans="1:21" s="55" customFormat="1" ht="18" customHeight="1">
      <c r="A31" s="144" t="s">
        <v>17</v>
      </c>
      <c r="B31" s="464" t="s">
        <v>807</v>
      </c>
      <c r="C31" s="395" t="s">
        <v>475</v>
      </c>
      <c r="D31" s="395" t="s">
        <v>0</v>
      </c>
      <c r="E31" s="396"/>
      <c r="F31" s="465">
        <v>850</v>
      </c>
      <c r="G31" s="409" t="s">
        <v>0</v>
      </c>
      <c r="H31" s="41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850</v>
      </c>
      <c r="I31" s="397" t="str">
        <f>IF(Sklop15[[#This Row],[ZAHTEVANA SHEMA KAKOVOSTI]]&lt;&gt;"",Sklop15[[#This Row],[Preračunana masa/volumen/kos na enoto kg]],"")</f>
        <v/>
      </c>
      <c r="J31" s="398"/>
      <c r="K31" s="462"/>
      <c r="L31" s="85"/>
      <c r="M31" s="90"/>
      <c r="N31" s="86"/>
      <c r="O31" s="86"/>
      <c r="P31" s="91"/>
      <c r="Q31" s="86">
        <f>+Sklop15[[#This Row],[cena/enota brez DDV v EUR]]*Sklop15[[#This Row],[Stopnja DDV (%)]]</f>
        <v>0</v>
      </c>
      <c r="R31" s="86">
        <f>+Sklop15[[#This Row],[cena/enota brez DDV v EUR]]+Sklop15[[#This Row],[Davek (EUR)]]</f>
        <v>0</v>
      </c>
      <c r="S31" s="86">
        <f>+Sklop15[[#This Row],[cena/enota brez DDV v EUR]]*Sklop15[[#This Row],[Okvirna količina]]</f>
        <v>0</v>
      </c>
      <c r="T31" s="86">
        <f>+Sklop15[[#This Row],[Končna cena/enoto mere (EUR) z DDV]]*Sklop15[[#This Row],[Okvirna količina]]</f>
        <v>0</v>
      </c>
      <c r="U31" s="160"/>
    </row>
    <row r="32" spans="1:21" s="55" customFormat="1" ht="12">
      <c r="A32" s="144" t="s">
        <v>18</v>
      </c>
      <c r="B32" s="464" t="s">
        <v>808</v>
      </c>
      <c r="C32" s="395" t="s">
        <v>178</v>
      </c>
      <c r="D32" s="395" t="s">
        <v>0</v>
      </c>
      <c r="E32" s="396"/>
      <c r="F32" s="465">
        <v>200</v>
      </c>
      <c r="G32" s="409" t="s">
        <v>0</v>
      </c>
      <c r="H32" s="41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32" s="397" t="str">
        <f>IF(Sklop15[[#This Row],[ZAHTEVANA SHEMA KAKOVOSTI]]&lt;&gt;"",Sklop15[[#This Row],[Preračunana masa/volumen/kos na enoto kg]],"")</f>
        <v/>
      </c>
      <c r="J32" s="398"/>
      <c r="K32" s="462"/>
      <c r="L32" s="85"/>
      <c r="M32" s="90"/>
      <c r="N32" s="86"/>
      <c r="O32" s="86"/>
      <c r="P32" s="91"/>
      <c r="Q32" s="86">
        <f>+Sklop15[[#This Row],[cena/enota brez DDV v EUR]]*Sklop15[[#This Row],[Stopnja DDV (%)]]</f>
        <v>0</v>
      </c>
      <c r="R32" s="86">
        <f>+Sklop15[[#This Row],[cena/enota brez DDV v EUR]]+Sklop15[[#This Row],[Davek (EUR)]]</f>
        <v>0</v>
      </c>
      <c r="S32" s="86">
        <f>+Sklop15[[#This Row],[cena/enota brez DDV v EUR]]*Sklop15[[#This Row],[Okvirna količina]]</f>
        <v>0</v>
      </c>
      <c r="T32" s="86">
        <f>+Sklop15[[#This Row],[Končna cena/enoto mere (EUR) z DDV]]*Sklop15[[#This Row],[Okvirna količina]]</f>
        <v>0</v>
      </c>
      <c r="U32" s="160"/>
    </row>
    <row r="33" spans="1:21" s="55" customFormat="1" ht="12">
      <c r="A33" s="144" t="s">
        <v>19</v>
      </c>
      <c r="B33" s="464" t="s">
        <v>809</v>
      </c>
      <c r="C33" s="395" t="s">
        <v>178</v>
      </c>
      <c r="D33" s="395" t="s">
        <v>0</v>
      </c>
      <c r="E33" s="396"/>
      <c r="F33" s="465">
        <v>100</v>
      </c>
      <c r="G33" s="409" t="s">
        <v>0</v>
      </c>
      <c r="H33" s="41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3" s="397" t="str">
        <f>IF(Sklop15[[#This Row],[ZAHTEVANA SHEMA KAKOVOSTI]]&lt;&gt;"",Sklop15[[#This Row],[Preračunana masa/volumen/kos na enoto kg]],"")</f>
        <v/>
      </c>
      <c r="J33" s="398"/>
      <c r="K33" s="462"/>
      <c r="L33" s="85"/>
      <c r="M33" s="90"/>
      <c r="N33" s="86"/>
      <c r="O33" s="86"/>
      <c r="P33" s="91"/>
      <c r="Q33" s="86">
        <f>+Sklop15[[#This Row],[cena/enota brez DDV v EUR]]*Sklop15[[#This Row],[Stopnja DDV (%)]]</f>
        <v>0</v>
      </c>
      <c r="R33" s="86">
        <f>+Sklop15[[#This Row],[cena/enota brez DDV v EUR]]+Sklop15[[#This Row],[Davek (EUR)]]</f>
        <v>0</v>
      </c>
      <c r="S33" s="86">
        <f>+Sklop15[[#This Row],[cena/enota brez DDV v EUR]]*Sklop15[[#This Row],[Okvirna količina]]</f>
        <v>0</v>
      </c>
      <c r="T33" s="86">
        <f>+Sklop15[[#This Row],[Končna cena/enoto mere (EUR) z DDV]]*Sklop15[[#This Row],[Okvirna količina]]</f>
        <v>0</v>
      </c>
      <c r="U33" s="160"/>
    </row>
    <row r="34" spans="1:21" s="55" customFormat="1" ht="12">
      <c r="A34" s="144" t="s">
        <v>20</v>
      </c>
      <c r="B34" s="464" t="s">
        <v>476</v>
      </c>
      <c r="C34" s="395">
        <v>1</v>
      </c>
      <c r="D34" s="395" t="s">
        <v>0</v>
      </c>
      <c r="E34" s="396"/>
      <c r="F34" s="465">
        <v>200</v>
      </c>
      <c r="G34" s="409" t="s">
        <v>0</v>
      </c>
      <c r="H34" s="41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34" s="397" t="str">
        <f>IF(Sklop15[[#This Row],[ZAHTEVANA SHEMA KAKOVOSTI]]&lt;&gt;"",Sklop15[[#This Row],[Preračunana masa/volumen/kos na enoto kg]],"")</f>
        <v/>
      </c>
      <c r="J34" s="398"/>
      <c r="K34" s="462"/>
      <c r="L34" s="85"/>
      <c r="M34" s="90"/>
      <c r="N34" s="358"/>
      <c r="O34" s="86"/>
      <c r="P34" s="91"/>
      <c r="Q34" s="86">
        <f>+Sklop15[[#This Row],[cena/enota brez DDV v EUR]]*Sklop15[[#This Row],[Stopnja DDV (%)]]</f>
        <v>0</v>
      </c>
      <c r="R34" s="86">
        <f>+Sklop15[[#This Row],[cena/enota brez DDV v EUR]]+Sklop15[[#This Row],[Davek (EUR)]]</f>
        <v>0</v>
      </c>
      <c r="S34" s="86">
        <f>+Sklop15[[#This Row],[cena/enota brez DDV v EUR]]*Sklop15[[#This Row],[Okvirna količina]]</f>
        <v>0</v>
      </c>
      <c r="T34" s="86">
        <f>+Sklop15[[#This Row],[Končna cena/enoto mere (EUR) z DDV]]*Sklop15[[#This Row],[Okvirna količina]]</f>
        <v>0</v>
      </c>
      <c r="U34" s="160"/>
    </row>
    <row r="35" spans="1:21" s="55" customFormat="1" ht="12">
      <c r="A35" s="144" t="s">
        <v>21</v>
      </c>
      <c r="B35" s="464" t="s">
        <v>477</v>
      </c>
      <c r="C35" s="395">
        <v>1</v>
      </c>
      <c r="D35" s="395" t="s">
        <v>0</v>
      </c>
      <c r="E35" s="396"/>
      <c r="F35" s="465">
        <v>200</v>
      </c>
      <c r="G35" s="409" t="s">
        <v>0</v>
      </c>
      <c r="H35" s="41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35" s="397" t="str">
        <f>IF(Sklop15[[#This Row],[ZAHTEVANA SHEMA KAKOVOSTI]]&lt;&gt;"",Sklop15[[#This Row],[Preračunana masa/volumen/kos na enoto kg]],"")</f>
        <v/>
      </c>
      <c r="J35" s="398"/>
      <c r="K35" s="463"/>
      <c r="L35" s="146"/>
      <c r="M35" s="147"/>
      <c r="N35" s="358"/>
      <c r="O35" s="148"/>
      <c r="P35" s="149"/>
      <c r="Q35" s="148">
        <f>+Sklop15[[#This Row],[cena/enota brez DDV v EUR]]*Sklop15[[#This Row],[Stopnja DDV (%)]]</f>
        <v>0</v>
      </c>
      <c r="R35" s="148">
        <f>+Sklop15[[#This Row],[cena/enota brez DDV v EUR]]+Sklop15[[#This Row],[Davek (EUR)]]</f>
        <v>0</v>
      </c>
      <c r="S35" s="148">
        <f>+Sklop15[[#This Row],[cena/enota brez DDV v EUR]]*Sklop15[[#This Row],[Okvirna količina]]</f>
        <v>0</v>
      </c>
      <c r="T35" s="148">
        <f>+Sklop15[[#This Row],[Končna cena/enoto mere (EUR) z DDV]]*Sklop15[[#This Row],[Okvirna količina]]</f>
        <v>0</v>
      </c>
      <c r="U35" s="206"/>
    </row>
    <row r="36" spans="1:21" s="55" customFormat="1" ht="12">
      <c r="A36" s="144" t="s">
        <v>22</v>
      </c>
      <c r="B36" s="464" t="s">
        <v>478</v>
      </c>
      <c r="C36" s="395">
        <v>1</v>
      </c>
      <c r="D36" s="395" t="s">
        <v>0</v>
      </c>
      <c r="E36" s="396"/>
      <c r="F36" s="465">
        <v>200</v>
      </c>
      <c r="G36" s="409" t="s">
        <v>0</v>
      </c>
      <c r="H36" s="41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36" s="397" t="str">
        <f>IF(Sklop15[[#This Row],[ZAHTEVANA SHEMA KAKOVOSTI]]&lt;&gt;"",Sklop15[[#This Row],[Preračunana masa/volumen/kos na enoto kg]],"")</f>
        <v/>
      </c>
      <c r="J36" s="398"/>
      <c r="K36" s="463"/>
      <c r="L36" s="146"/>
      <c r="M36" s="147"/>
      <c r="N36" s="358"/>
      <c r="O36" s="148"/>
      <c r="P36" s="149"/>
      <c r="Q36" s="148">
        <f>+Sklop15[[#This Row],[cena/enota brez DDV v EUR]]*Sklop15[[#This Row],[Stopnja DDV (%)]]</f>
        <v>0</v>
      </c>
      <c r="R36" s="148">
        <f>+Sklop15[[#This Row],[cena/enota brez DDV v EUR]]+Sklop15[[#This Row],[Davek (EUR)]]</f>
        <v>0</v>
      </c>
      <c r="S36" s="148">
        <f>+Sklop15[[#This Row],[cena/enota brez DDV v EUR]]*Sklop15[[#This Row],[Okvirna količina]]</f>
        <v>0</v>
      </c>
      <c r="T36" s="148">
        <f>+Sklop15[[#This Row],[Končna cena/enoto mere (EUR) z DDV]]*Sklop15[[#This Row],[Okvirna količina]]</f>
        <v>0</v>
      </c>
      <c r="U36" s="206"/>
    </row>
    <row r="37" spans="1:21" s="55" customFormat="1" ht="12">
      <c r="A37" s="144" t="s">
        <v>23</v>
      </c>
      <c r="B37" s="464" t="s">
        <v>810</v>
      </c>
      <c r="C37" s="395">
        <v>1</v>
      </c>
      <c r="D37" s="395" t="s">
        <v>0</v>
      </c>
      <c r="E37" s="396"/>
      <c r="F37" s="465">
        <v>300</v>
      </c>
      <c r="G37" s="409" t="s">
        <v>0</v>
      </c>
      <c r="H37" s="41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37" s="397" t="str">
        <f>IF(Sklop15[[#This Row],[ZAHTEVANA SHEMA KAKOVOSTI]]&lt;&gt;"",Sklop15[[#This Row],[Preračunana masa/volumen/kos na enoto kg]],"")</f>
        <v/>
      </c>
      <c r="J37" s="398"/>
      <c r="K37" s="463"/>
      <c r="L37" s="146"/>
      <c r="M37" s="147"/>
      <c r="N37" s="148"/>
      <c r="O37" s="148"/>
      <c r="P37" s="149"/>
      <c r="Q37" s="148">
        <f>+Sklop15[[#This Row],[cena/enota brez DDV v EUR]]*Sklop15[[#This Row],[Stopnja DDV (%)]]</f>
        <v>0</v>
      </c>
      <c r="R37" s="148">
        <f>+Sklop15[[#This Row],[cena/enota brez DDV v EUR]]+Sklop15[[#This Row],[Davek (EUR)]]</f>
        <v>0</v>
      </c>
      <c r="S37" s="148">
        <f>+Sklop15[[#This Row],[cena/enota brez DDV v EUR]]*Sklop15[[#This Row],[Okvirna količina]]</f>
        <v>0</v>
      </c>
      <c r="T37" s="148">
        <f>+Sklop15[[#This Row],[Končna cena/enoto mere (EUR) z DDV]]*Sklop15[[#This Row],[Okvirna količina]]</f>
        <v>0</v>
      </c>
      <c r="U37" s="206"/>
    </row>
    <row r="38" spans="1:21" s="55" customFormat="1" ht="12">
      <c r="A38" s="144" t="s">
        <v>24</v>
      </c>
      <c r="B38" s="464" t="s">
        <v>479</v>
      </c>
      <c r="C38" s="395">
        <v>1</v>
      </c>
      <c r="D38" s="395" t="s">
        <v>0</v>
      </c>
      <c r="E38" s="396"/>
      <c r="F38" s="465">
        <v>50</v>
      </c>
      <c r="G38" s="409" t="s">
        <v>0</v>
      </c>
      <c r="H38" s="41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8" s="397" t="str">
        <f>IF(Sklop15[[#This Row],[ZAHTEVANA SHEMA KAKOVOSTI]]&lt;&gt;"",Sklop15[[#This Row],[Preračunana masa/volumen/kos na enoto kg]],"")</f>
        <v/>
      </c>
      <c r="J38" s="398"/>
      <c r="K38" s="463"/>
      <c r="L38" s="146"/>
      <c r="M38" s="147"/>
      <c r="N38" s="148"/>
      <c r="O38" s="148"/>
      <c r="P38" s="149"/>
      <c r="Q38" s="148">
        <f>+Sklop15[[#This Row],[cena/enota brez DDV v EUR]]*Sklop15[[#This Row],[Stopnja DDV (%)]]</f>
        <v>0</v>
      </c>
      <c r="R38" s="148">
        <f>+Sklop15[[#This Row],[cena/enota brez DDV v EUR]]+Sklop15[[#This Row],[Davek (EUR)]]</f>
        <v>0</v>
      </c>
      <c r="S38" s="148">
        <f>+Sklop15[[#This Row],[cena/enota brez DDV v EUR]]*Sklop15[[#This Row],[Okvirna količina]]</f>
        <v>0</v>
      </c>
      <c r="T38" s="148">
        <f>+Sklop15[[#This Row],[Končna cena/enoto mere (EUR) z DDV]]*Sklop15[[#This Row],[Okvirna količina]]</f>
        <v>0</v>
      </c>
      <c r="U38" s="206"/>
    </row>
    <row r="39" spans="1:21" s="55" customFormat="1" ht="24">
      <c r="A39" s="144" t="s">
        <v>25</v>
      </c>
      <c r="B39" s="435" t="s">
        <v>480</v>
      </c>
      <c r="C39" s="395">
        <v>2</v>
      </c>
      <c r="D39" s="395" t="s">
        <v>0</v>
      </c>
      <c r="E39" s="396"/>
      <c r="F39" s="395">
        <v>50</v>
      </c>
      <c r="G39" s="411" t="s">
        <v>0</v>
      </c>
      <c r="H39" s="41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9" s="397" t="str">
        <f>IF(Sklop15[[#This Row],[ZAHTEVANA SHEMA KAKOVOSTI]]&lt;&gt;"",Sklop15[[#This Row],[Preračunana masa/volumen/kos na enoto kg]],"")</f>
        <v/>
      </c>
      <c r="J39" s="398"/>
      <c r="K39" s="463"/>
      <c r="L39" s="146"/>
      <c r="M39" s="147"/>
      <c r="N39" s="358"/>
      <c r="O39" s="148"/>
      <c r="P39" s="149"/>
      <c r="Q39" s="148">
        <f>+Sklop15[[#This Row],[cena/enota brez DDV v EUR]]*Sklop15[[#This Row],[Stopnja DDV (%)]]</f>
        <v>0</v>
      </c>
      <c r="R39" s="148">
        <f>+Sklop15[[#This Row],[cena/enota brez DDV v EUR]]+Sklop15[[#This Row],[Davek (EUR)]]</f>
        <v>0</v>
      </c>
      <c r="S39" s="148">
        <f>+Sklop15[[#This Row],[cena/enota brez DDV v EUR]]*Sklop15[[#This Row],[Okvirna količina]]</f>
        <v>0</v>
      </c>
      <c r="T39" s="148">
        <f>+Sklop15[[#This Row],[Končna cena/enoto mere (EUR) z DDV]]*Sklop15[[#This Row],[Okvirna količina]]</f>
        <v>0</v>
      </c>
      <c r="U39" s="206"/>
    </row>
    <row r="40" spans="1:21" s="55" customFormat="1" ht="24">
      <c r="A40" s="144" t="s">
        <v>26</v>
      </c>
      <c r="B40" s="435" t="s">
        <v>481</v>
      </c>
      <c r="C40" s="395" t="s">
        <v>828</v>
      </c>
      <c r="D40" s="395" t="s">
        <v>0</v>
      </c>
      <c r="E40" s="396"/>
      <c r="F40" s="395">
        <v>25</v>
      </c>
      <c r="G40" s="411" t="s">
        <v>0</v>
      </c>
      <c r="H40" s="41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40" s="397" t="str">
        <f>IF(Sklop15[[#This Row],[ZAHTEVANA SHEMA KAKOVOSTI]]&lt;&gt;"",Sklop15[[#This Row],[Preračunana masa/volumen/kos na enoto kg]],"")</f>
        <v/>
      </c>
      <c r="J40" s="398"/>
      <c r="K40" s="463"/>
      <c r="L40" s="146"/>
      <c r="M40" s="147"/>
      <c r="N40" s="358"/>
      <c r="O40" s="148"/>
      <c r="P40" s="149"/>
      <c r="Q40" s="148">
        <f>+Sklop15[[#This Row],[cena/enota brez DDV v EUR]]*Sklop15[[#This Row],[Stopnja DDV (%)]]</f>
        <v>0</v>
      </c>
      <c r="R40" s="148">
        <f>+Sklop15[[#This Row],[cena/enota brez DDV v EUR]]+Sklop15[[#This Row],[Davek (EUR)]]</f>
        <v>0</v>
      </c>
      <c r="S40" s="148">
        <f>+Sklop15[[#This Row],[cena/enota brez DDV v EUR]]*Sklop15[[#This Row],[Okvirna količina]]</f>
        <v>0</v>
      </c>
      <c r="T40" s="148">
        <f>+Sklop15[[#This Row],[Končna cena/enoto mere (EUR) z DDV]]*Sklop15[[#This Row],[Okvirna količina]]</f>
        <v>0</v>
      </c>
      <c r="U40" s="206"/>
    </row>
    <row r="41" spans="1:21" s="55" customFormat="1" ht="24">
      <c r="A41" s="144" t="s">
        <v>27</v>
      </c>
      <c r="B41" s="437" t="s">
        <v>482</v>
      </c>
      <c r="C41" s="395" t="s">
        <v>262</v>
      </c>
      <c r="D41" s="395" t="s">
        <v>0</v>
      </c>
      <c r="E41" s="396"/>
      <c r="F41" s="410">
        <v>150</v>
      </c>
      <c r="G41" s="411" t="s">
        <v>0</v>
      </c>
      <c r="H41" s="41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41" s="397" t="str">
        <f>IF(Sklop15[[#This Row],[ZAHTEVANA SHEMA KAKOVOSTI]]&lt;&gt;"",Sklop15[[#This Row],[Preračunana masa/volumen/kos na enoto kg]],"")</f>
        <v/>
      </c>
      <c r="J41" s="398"/>
      <c r="K41" s="463"/>
      <c r="L41" s="273"/>
      <c r="M41" s="274"/>
      <c r="N41" s="358"/>
      <c r="O41" s="271"/>
      <c r="P41" s="272"/>
      <c r="Q41" s="271">
        <f>+Sklop15[[#This Row],[cena/enota brez DDV v EUR]]*Sklop15[[#This Row],[Stopnja DDV (%)]]</f>
        <v>0</v>
      </c>
      <c r="R41" s="271">
        <f>+Sklop15[[#This Row],[cena/enota brez DDV v EUR]]+Sklop15[[#This Row],[Davek (EUR)]]</f>
        <v>0</v>
      </c>
      <c r="S41" s="271">
        <f>+Sklop15[[#This Row],[cena/enota brez DDV v EUR]]*Sklop15[[#This Row],[Okvirna količina]]</f>
        <v>0</v>
      </c>
      <c r="T41" s="271">
        <f>+Sklop15[[#This Row],[Končna cena/enoto mere (EUR) z DDV]]*Sklop15[[#This Row],[Okvirna količina]]</f>
        <v>0</v>
      </c>
      <c r="U41" s="319"/>
    </row>
    <row r="42" spans="1:21" s="55" customFormat="1" ht="24">
      <c r="A42" s="144" t="s">
        <v>28</v>
      </c>
      <c r="B42" s="437" t="s">
        <v>483</v>
      </c>
      <c r="C42" s="395">
        <v>2</v>
      </c>
      <c r="D42" s="395" t="s">
        <v>0</v>
      </c>
      <c r="E42" s="396"/>
      <c r="F42" s="410">
        <v>20</v>
      </c>
      <c r="G42" s="411" t="s">
        <v>0</v>
      </c>
      <c r="H42" s="41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42" s="397" t="str">
        <f>IF(Sklop15[[#This Row],[ZAHTEVANA SHEMA KAKOVOSTI]]&lt;&gt;"",Sklop15[[#This Row],[Preračunana masa/volumen/kos na enoto kg]],"")</f>
        <v/>
      </c>
      <c r="J42" s="398"/>
      <c r="K42" s="463"/>
      <c r="L42" s="273"/>
      <c r="M42" s="274"/>
      <c r="N42" s="358"/>
      <c r="O42" s="271"/>
      <c r="P42" s="272"/>
      <c r="Q42" s="271">
        <f>+Sklop15[[#This Row],[cena/enota brez DDV v EUR]]*Sklop15[[#This Row],[Stopnja DDV (%)]]</f>
        <v>0</v>
      </c>
      <c r="R42" s="271">
        <f>+Sklop15[[#This Row],[cena/enota brez DDV v EUR]]+Sklop15[[#This Row],[Davek (EUR)]]</f>
        <v>0</v>
      </c>
      <c r="S42" s="271">
        <f>+Sklop15[[#This Row],[cena/enota brez DDV v EUR]]*Sklop15[[#This Row],[Okvirna količina]]</f>
        <v>0</v>
      </c>
      <c r="T42" s="271">
        <f>+Sklop15[[#This Row],[Končna cena/enoto mere (EUR) z DDV]]*Sklop15[[#This Row],[Okvirna količina]]</f>
        <v>0</v>
      </c>
      <c r="U42" s="319"/>
    </row>
    <row r="43" spans="1:21" s="55" customFormat="1" ht="12">
      <c r="A43" s="144" t="s">
        <v>29</v>
      </c>
      <c r="B43" s="437" t="s">
        <v>829</v>
      </c>
      <c r="C43" s="395" t="s">
        <v>262</v>
      </c>
      <c r="D43" s="395" t="s">
        <v>0</v>
      </c>
      <c r="E43" s="396"/>
      <c r="F43" s="410">
        <v>200</v>
      </c>
      <c r="G43" s="411" t="s">
        <v>0</v>
      </c>
      <c r="H43" s="41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43" s="397" t="str">
        <f>IF(Sklop15[[#This Row],[ZAHTEVANA SHEMA KAKOVOSTI]]&lt;&gt;"",Sklop15[[#This Row],[Preračunana masa/volumen/kos na enoto kg]],"")</f>
        <v/>
      </c>
      <c r="J43" s="398"/>
      <c r="K43" s="463"/>
      <c r="L43" s="273"/>
      <c r="M43" s="274"/>
      <c r="N43" s="358"/>
      <c r="O43" s="271"/>
      <c r="P43" s="272"/>
      <c r="Q43" s="271">
        <f>+Sklop15[[#This Row],[cena/enota brez DDV v EUR]]*Sklop15[[#This Row],[Stopnja DDV (%)]]</f>
        <v>0</v>
      </c>
      <c r="R43" s="271">
        <f>+Sklop15[[#This Row],[cena/enota brez DDV v EUR]]+Sklop15[[#This Row],[Davek (EUR)]]</f>
        <v>0</v>
      </c>
      <c r="S43" s="271">
        <f>+Sklop15[[#This Row],[cena/enota brez DDV v EUR]]*Sklop15[[#This Row],[Okvirna količina]]</f>
        <v>0</v>
      </c>
      <c r="T43" s="271">
        <f>+Sklop15[[#This Row],[Končna cena/enoto mere (EUR) z DDV]]*Sklop15[[#This Row],[Okvirna količina]]</f>
        <v>0</v>
      </c>
      <c r="U43" s="319"/>
    </row>
    <row r="44" spans="1:21" s="55" customFormat="1" ht="12">
      <c r="A44" s="144" t="s">
        <v>30</v>
      </c>
      <c r="B44" s="437" t="s">
        <v>830</v>
      </c>
      <c r="C44" s="395" t="s">
        <v>828</v>
      </c>
      <c r="D44" s="395" t="s">
        <v>0</v>
      </c>
      <c r="E44" s="396"/>
      <c r="F44" s="410">
        <v>400</v>
      </c>
      <c r="G44" s="411" t="s">
        <v>0</v>
      </c>
      <c r="H44" s="41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44" s="397" t="str">
        <f>IF(Sklop15[[#This Row],[ZAHTEVANA SHEMA KAKOVOSTI]]&lt;&gt;"",Sklop15[[#This Row],[Preračunana masa/volumen/kos na enoto kg]],"")</f>
        <v/>
      </c>
      <c r="J44" s="398"/>
      <c r="K44" s="463"/>
      <c r="L44" s="273"/>
      <c r="M44" s="274"/>
      <c r="N44" s="358"/>
      <c r="O44" s="271"/>
      <c r="P44" s="272"/>
      <c r="Q44" s="271">
        <f>+Sklop15[[#This Row],[cena/enota brez DDV v EUR]]*Sklop15[[#This Row],[Stopnja DDV (%)]]</f>
        <v>0</v>
      </c>
      <c r="R44" s="271">
        <f>+Sklop15[[#This Row],[cena/enota brez DDV v EUR]]+Sklop15[[#This Row],[Davek (EUR)]]</f>
        <v>0</v>
      </c>
      <c r="S44" s="271">
        <f>+Sklop15[[#This Row],[cena/enota brez DDV v EUR]]*Sklop15[[#This Row],[Okvirna količina]]</f>
        <v>0</v>
      </c>
      <c r="T44" s="271">
        <f>+Sklop15[[#This Row],[Končna cena/enoto mere (EUR) z DDV]]*Sklop15[[#This Row],[Okvirna količina]]</f>
        <v>0</v>
      </c>
      <c r="U44" s="319"/>
    </row>
    <row r="45" spans="1:21" s="55" customFormat="1" ht="12">
      <c r="A45" s="144" t="s">
        <v>31</v>
      </c>
      <c r="B45" s="437" t="s">
        <v>484</v>
      </c>
      <c r="C45" s="395" t="s">
        <v>412</v>
      </c>
      <c r="D45" s="395" t="s">
        <v>0</v>
      </c>
      <c r="E45" s="396"/>
      <c r="F45" s="410">
        <v>270</v>
      </c>
      <c r="G45" s="411" t="s">
        <v>0</v>
      </c>
      <c r="H45" s="41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270</v>
      </c>
      <c r="I45" s="397" t="str">
        <f>IF(Sklop15[[#This Row],[ZAHTEVANA SHEMA KAKOVOSTI]]&lt;&gt;"",Sklop15[[#This Row],[Preračunana masa/volumen/kos na enoto kg]],"")</f>
        <v/>
      </c>
      <c r="J45" s="398"/>
      <c r="K45" s="463"/>
      <c r="L45" s="273"/>
      <c r="M45" s="274"/>
      <c r="N45" s="358"/>
      <c r="O45" s="271"/>
      <c r="P45" s="272"/>
      <c r="Q45" s="271">
        <f>+Sklop15[[#This Row],[cena/enota brez DDV v EUR]]*Sklop15[[#This Row],[Stopnja DDV (%)]]</f>
        <v>0</v>
      </c>
      <c r="R45" s="271">
        <f>+Sklop15[[#This Row],[cena/enota brez DDV v EUR]]+Sklop15[[#This Row],[Davek (EUR)]]</f>
        <v>0</v>
      </c>
      <c r="S45" s="271">
        <f>+Sklop15[[#This Row],[cena/enota brez DDV v EUR]]*Sklop15[[#This Row],[Okvirna količina]]</f>
        <v>0</v>
      </c>
      <c r="T45" s="271">
        <f>+Sklop15[[#This Row],[Končna cena/enoto mere (EUR) z DDV]]*Sklop15[[#This Row],[Okvirna količina]]</f>
        <v>0</v>
      </c>
      <c r="U45" s="319"/>
    </row>
    <row r="46" spans="1:21" s="55" customFormat="1" ht="12">
      <c r="A46" s="144" t="s">
        <v>32</v>
      </c>
      <c r="B46" s="437" t="s">
        <v>485</v>
      </c>
      <c r="C46" s="395" t="s">
        <v>831</v>
      </c>
      <c r="D46" s="395" t="s">
        <v>0</v>
      </c>
      <c r="E46" s="396"/>
      <c r="F46" s="410">
        <v>400</v>
      </c>
      <c r="G46" s="411" t="s">
        <v>0</v>
      </c>
      <c r="H46" s="41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46" s="397" t="str">
        <f>IF(Sklop15[[#This Row],[ZAHTEVANA SHEMA KAKOVOSTI]]&lt;&gt;"",Sklop15[[#This Row],[Preračunana masa/volumen/kos na enoto kg]],"")</f>
        <v/>
      </c>
      <c r="J46" s="398"/>
      <c r="K46" s="463"/>
      <c r="L46" s="273"/>
      <c r="M46" s="274"/>
      <c r="N46" s="358"/>
      <c r="O46" s="271"/>
      <c r="P46" s="272"/>
      <c r="Q46" s="271">
        <f>+Sklop15[[#This Row],[cena/enota brez DDV v EUR]]*Sklop15[[#This Row],[Stopnja DDV (%)]]</f>
        <v>0</v>
      </c>
      <c r="R46" s="271">
        <f>+Sklop15[[#This Row],[cena/enota brez DDV v EUR]]+Sklop15[[#This Row],[Davek (EUR)]]</f>
        <v>0</v>
      </c>
      <c r="S46" s="271">
        <f>+Sklop15[[#This Row],[cena/enota brez DDV v EUR]]*Sklop15[[#This Row],[Okvirna količina]]</f>
        <v>0</v>
      </c>
      <c r="T46" s="271">
        <f>+Sklop15[[#This Row],[Končna cena/enoto mere (EUR) z DDV]]*Sklop15[[#This Row],[Okvirna količina]]</f>
        <v>0</v>
      </c>
      <c r="U46" s="319"/>
    </row>
    <row r="47" spans="1:21" s="55" customFormat="1" ht="12">
      <c r="A47" s="144" t="s">
        <v>33</v>
      </c>
      <c r="B47" s="437" t="s">
        <v>486</v>
      </c>
      <c r="C47" s="395" t="s">
        <v>832</v>
      </c>
      <c r="D47" s="395" t="s">
        <v>0</v>
      </c>
      <c r="E47" s="396"/>
      <c r="F47" s="410">
        <v>200</v>
      </c>
      <c r="G47" s="411" t="s">
        <v>0</v>
      </c>
      <c r="H47" s="41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47" s="397" t="str">
        <f>IF(Sklop15[[#This Row],[ZAHTEVANA SHEMA KAKOVOSTI]]&lt;&gt;"",Sklop15[[#This Row],[Preračunana masa/volumen/kos na enoto kg]],"")</f>
        <v/>
      </c>
      <c r="J47" s="398"/>
      <c r="K47" s="463"/>
      <c r="L47" s="273"/>
      <c r="M47" s="274"/>
      <c r="N47" s="358"/>
      <c r="O47" s="271"/>
      <c r="P47" s="272"/>
      <c r="Q47" s="271">
        <f>+Sklop15[[#This Row],[cena/enota brez DDV v EUR]]*Sklop15[[#This Row],[Stopnja DDV (%)]]</f>
        <v>0</v>
      </c>
      <c r="R47" s="271">
        <f>+Sklop15[[#This Row],[cena/enota brez DDV v EUR]]+Sklop15[[#This Row],[Davek (EUR)]]</f>
        <v>0</v>
      </c>
      <c r="S47" s="271">
        <f>+Sklop15[[#This Row],[cena/enota brez DDV v EUR]]*Sklop15[[#This Row],[Okvirna količina]]</f>
        <v>0</v>
      </c>
      <c r="T47" s="271">
        <f>+Sklop15[[#This Row],[Končna cena/enoto mere (EUR) z DDV]]*Sklop15[[#This Row],[Okvirna količina]]</f>
        <v>0</v>
      </c>
      <c r="U47" s="319"/>
    </row>
    <row r="48" spans="1:21" s="55" customFormat="1" ht="12">
      <c r="A48" s="144" t="s">
        <v>34</v>
      </c>
      <c r="B48" s="437" t="s">
        <v>487</v>
      </c>
      <c r="C48" s="395" t="s">
        <v>412</v>
      </c>
      <c r="D48" s="395" t="s">
        <v>0</v>
      </c>
      <c r="E48" s="396"/>
      <c r="F48" s="410">
        <v>200</v>
      </c>
      <c r="G48" s="411" t="s">
        <v>0</v>
      </c>
      <c r="H48" s="41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48" s="397" t="str">
        <f>IF(Sklop15[[#This Row],[ZAHTEVANA SHEMA KAKOVOSTI]]&lt;&gt;"",Sklop15[[#This Row],[Preračunana masa/volumen/kos na enoto kg]],"")</f>
        <v/>
      </c>
      <c r="J48" s="398"/>
      <c r="K48" s="463"/>
      <c r="L48" s="273"/>
      <c r="M48" s="274"/>
      <c r="N48" s="358"/>
      <c r="O48" s="271"/>
      <c r="P48" s="272"/>
      <c r="Q48" s="271">
        <f>+Sklop15[[#This Row],[cena/enota brez DDV v EUR]]*Sklop15[[#This Row],[Stopnja DDV (%)]]</f>
        <v>0</v>
      </c>
      <c r="R48" s="271">
        <f>+Sklop15[[#This Row],[cena/enota brez DDV v EUR]]+Sklop15[[#This Row],[Davek (EUR)]]</f>
        <v>0</v>
      </c>
      <c r="S48" s="271">
        <f>+Sklop15[[#This Row],[cena/enota brez DDV v EUR]]*Sklop15[[#This Row],[Okvirna količina]]</f>
        <v>0</v>
      </c>
      <c r="T48" s="271">
        <f>+Sklop15[[#This Row],[Končna cena/enoto mere (EUR) z DDV]]*Sklop15[[#This Row],[Okvirna količina]]</f>
        <v>0</v>
      </c>
      <c r="U48" s="319"/>
    </row>
    <row r="49" spans="1:21" s="55" customFormat="1" ht="12">
      <c r="A49" s="144" t="s">
        <v>35</v>
      </c>
      <c r="B49" s="437" t="s">
        <v>833</v>
      </c>
      <c r="C49" s="395" t="s">
        <v>828</v>
      </c>
      <c r="D49" s="395" t="s">
        <v>0</v>
      </c>
      <c r="E49" s="396"/>
      <c r="F49" s="410">
        <v>300</v>
      </c>
      <c r="G49" s="411"/>
      <c r="H49" s="41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49" s="397" t="str">
        <f>IF(Sklop15[[#This Row],[ZAHTEVANA SHEMA KAKOVOSTI]]&lt;&gt;"",Sklop15[[#This Row],[Preračunana masa/volumen/kos na enoto kg]],"")</f>
        <v/>
      </c>
      <c r="J49" s="398"/>
      <c r="K49" s="463"/>
      <c r="L49" s="273"/>
      <c r="M49" s="274"/>
      <c r="N49" s="271"/>
      <c r="O49" s="271"/>
      <c r="P49" s="272"/>
      <c r="Q49" s="271">
        <f>+Sklop15[[#This Row],[cena/enota brez DDV v EUR]]*Sklop15[[#This Row],[Stopnja DDV (%)]]</f>
        <v>0</v>
      </c>
      <c r="R49" s="271">
        <f>+Sklop15[[#This Row],[cena/enota brez DDV v EUR]]+Sklop15[[#This Row],[Davek (EUR)]]</f>
        <v>0</v>
      </c>
      <c r="S49" s="271">
        <f>+Sklop15[[#This Row],[cena/enota brez DDV v EUR]]*Sklop15[[#This Row],[Okvirna količina]]</f>
        <v>0</v>
      </c>
      <c r="T49" s="271">
        <f>+Sklop15[[#This Row],[Končna cena/enoto mere (EUR) z DDV]]*Sklop15[[#This Row],[Okvirna količina]]</f>
        <v>0</v>
      </c>
      <c r="U49" s="319"/>
    </row>
    <row r="50" spans="1:21" s="55" customFormat="1" ht="12">
      <c r="A50" s="144" t="s">
        <v>36</v>
      </c>
      <c r="B50" s="437" t="s">
        <v>488</v>
      </c>
      <c r="C50" s="395" t="s">
        <v>412</v>
      </c>
      <c r="D50" s="395" t="s">
        <v>0</v>
      </c>
      <c r="E50" s="396"/>
      <c r="F50" s="410">
        <v>340</v>
      </c>
      <c r="G50" s="411" t="s">
        <v>0</v>
      </c>
      <c r="H50" s="41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340</v>
      </c>
      <c r="I50" s="397" t="str">
        <f>IF(Sklop15[[#This Row],[ZAHTEVANA SHEMA KAKOVOSTI]]&lt;&gt;"",Sklop15[[#This Row],[Preračunana masa/volumen/kos na enoto kg]],"")</f>
        <v/>
      </c>
      <c r="J50" s="398"/>
      <c r="K50" s="463"/>
      <c r="L50" s="273"/>
      <c r="M50" s="274"/>
      <c r="N50" s="271"/>
      <c r="O50" s="271"/>
      <c r="P50" s="272"/>
      <c r="Q50" s="271">
        <f>+Sklop15[[#This Row],[cena/enota brez DDV v EUR]]*Sklop15[[#This Row],[Stopnja DDV (%)]]</f>
        <v>0</v>
      </c>
      <c r="R50" s="271">
        <f>+Sklop15[[#This Row],[cena/enota brez DDV v EUR]]+Sklop15[[#This Row],[Davek (EUR)]]</f>
        <v>0</v>
      </c>
      <c r="S50" s="271">
        <f>+Sklop15[[#This Row],[cena/enota brez DDV v EUR]]*Sklop15[[#This Row],[Okvirna količina]]</f>
        <v>0</v>
      </c>
      <c r="T50" s="271">
        <f>+Sklop15[[#This Row],[Končna cena/enoto mere (EUR) z DDV]]*Sklop15[[#This Row],[Okvirna količina]]</f>
        <v>0</v>
      </c>
      <c r="U50" s="319"/>
    </row>
    <row r="51" spans="1:21" s="55" customFormat="1" ht="12">
      <c r="A51" s="144" t="s">
        <v>37</v>
      </c>
      <c r="B51" s="437" t="s">
        <v>834</v>
      </c>
      <c r="C51" s="395" t="s">
        <v>835</v>
      </c>
      <c r="D51" s="395" t="s">
        <v>0</v>
      </c>
      <c r="E51" s="396"/>
      <c r="F51" s="410">
        <v>300</v>
      </c>
      <c r="G51" s="411" t="s">
        <v>0</v>
      </c>
      <c r="H51" s="41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51" s="397" t="str">
        <f>IF(Sklop15[[#This Row],[ZAHTEVANA SHEMA KAKOVOSTI]]&lt;&gt;"",Sklop15[[#This Row],[Preračunana masa/volumen/kos na enoto kg]],"")</f>
        <v/>
      </c>
      <c r="J51" s="398"/>
      <c r="K51" s="463"/>
      <c r="L51" s="273"/>
      <c r="M51" s="274"/>
      <c r="N51" s="271"/>
      <c r="O51" s="271"/>
      <c r="P51" s="272"/>
      <c r="Q51" s="271">
        <f>+Sklop15[[#This Row],[cena/enota brez DDV v EUR]]*Sklop15[[#This Row],[Stopnja DDV (%)]]</f>
        <v>0</v>
      </c>
      <c r="R51" s="271">
        <f>+Sklop15[[#This Row],[cena/enota brez DDV v EUR]]+Sklop15[[#This Row],[Davek (EUR)]]</f>
        <v>0</v>
      </c>
      <c r="S51" s="271">
        <f>+Sklop15[[#This Row],[cena/enota brez DDV v EUR]]*Sklop15[[#This Row],[Okvirna količina]]</f>
        <v>0</v>
      </c>
      <c r="T51" s="271">
        <f>+Sklop15[[#This Row],[Končna cena/enoto mere (EUR) z DDV]]*Sklop15[[#This Row],[Okvirna količina]]</f>
        <v>0</v>
      </c>
      <c r="U51" s="319"/>
    </row>
    <row r="52" spans="1:21" s="55" customFormat="1" ht="12">
      <c r="A52" s="144" t="s">
        <v>38</v>
      </c>
      <c r="B52" s="437" t="s">
        <v>489</v>
      </c>
      <c r="C52" s="395" t="s">
        <v>831</v>
      </c>
      <c r="D52" s="395" t="s">
        <v>0</v>
      </c>
      <c r="E52" s="396"/>
      <c r="F52" s="410">
        <v>340</v>
      </c>
      <c r="G52" s="411" t="s">
        <v>0</v>
      </c>
      <c r="H52" s="41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340</v>
      </c>
      <c r="I52" s="397" t="str">
        <f>IF(Sklop15[[#This Row],[ZAHTEVANA SHEMA KAKOVOSTI]]&lt;&gt;"",Sklop15[[#This Row],[Preračunana masa/volumen/kos na enoto kg]],"")</f>
        <v/>
      </c>
      <c r="J52" s="398"/>
      <c r="K52" s="463"/>
      <c r="L52" s="273"/>
      <c r="M52" s="274"/>
      <c r="N52" s="271"/>
      <c r="O52" s="271"/>
      <c r="P52" s="272"/>
      <c r="Q52" s="271">
        <f>+Sklop15[[#This Row],[cena/enota brez DDV v EUR]]*Sklop15[[#This Row],[Stopnja DDV (%)]]</f>
        <v>0</v>
      </c>
      <c r="R52" s="271">
        <f>+Sklop15[[#This Row],[cena/enota brez DDV v EUR]]+Sklop15[[#This Row],[Davek (EUR)]]</f>
        <v>0</v>
      </c>
      <c r="S52" s="271">
        <f>+Sklop15[[#This Row],[cena/enota brez DDV v EUR]]*Sklop15[[#This Row],[Okvirna količina]]</f>
        <v>0</v>
      </c>
      <c r="T52" s="271">
        <f>+Sklop15[[#This Row],[Končna cena/enoto mere (EUR) z DDV]]*Sklop15[[#This Row],[Okvirna količina]]</f>
        <v>0</v>
      </c>
      <c r="U52" s="319"/>
    </row>
    <row r="53" spans="1:21" s="55" customFormat="1" ht="24">
      <c r="A53" s="144" t="s">
        <v>39</v>
      </c>
      <c r="B53" s="437" t="s">
        <v>490</v>
      </c>
      <c r="C53" s="395" t="s">
        <v>828</v>
      </c>
      <c r="D53" s="395" t="s">
        <v>0</v>
      </c>
      <c r="E53" s="396"/>
      <c r="F53" s="410">
        <v>340</v>
      </c>
      <c r="G53" s="411" t="s">
        <v>0</v>
      </c>
      <c r="H53" s="41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340</v>
      </c>
      <c r="I53" s="397" t="str">
        <f>IF(Sklop15[[#This Row],[ZAHTEVANA SHEMA KAKOVOSTI]]&lt;&gt;"",Sklop15[[#This Row],[Preračunana masa/volumen/kos na enoto kg]],"")</f>
        <v/>
      </c>
      <c r="J53" s="398"/>
      <c r="K53" s="463"/>
      <c r="L53" s="273"/>
      <c r="M53" s="274"/>
      <c r="N53" s="271"/>
      <c r="O53" s="271"/>
      <c r="P53" s="272"/>
      <c r="Q53" s="271">
        <f>+Sklop15[[#This Row],[cena/enota brez DDV v EUR]]*Sklop15[[#This Row],[Stopnja DDV (%)]]</f>
        <v>0</v>
      </c>
      <c r="R53" s="271">
        <f>+Sklop15[[#This Row],[cena/enota brez DDV v EUR]]+Sklop15[[#This Row],[Davek (EUR)]]</f>
        <v>0</v>
      </c>
      <c r="S53" s="271">
        <f>+Sklop15[[#This Row],[cena/enota brez DDV v EUR]]*Sklop15[[#This Row],[Okvirna količina]]</f>
        <v>0</v>
      </c>
      <c r="T53" s="271">
        <f>+Sklop15[[#This Row],[Končna cena/enoto mere (EUR) z DDV]]*Sklop15[[#This Row],[Okvirna količina]]</f>
        <v>0</v>
      </c>
      <c r="U53" s="319"/>
    </row>
    <row r="54" spans="1:21" s="55" customFormat="1" ht="12">
      <c r="A54" s="144" t="s">
        <v>40</v>
      </c>
      <c r="B54" s="437" t="s">
        <v>491</v>
      </c>
      <c r="C54" s="395" t="s">
        <v>412</v>
      </c>
      <c r="D54" s="395" t="s">
        <v>0</v>
      </c>
      <c r="E54" s="396"/>
      <c r="F54" s="410">
        <v>400</v>
      </c>
      <c r="G54" s="411" t="s">
        <v>0</v>
      </c>
      <c r="H54" s="41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54" s="397" t="str">
        <f>IF(Sklop15[[#This Row],[ZAHTEVANA SHEMA KAKOVOSTI]]&lt;&gt;"",Sklop15[[#This Row],[Preračunana masa/volumen/kos na enoto kg]],"")</f>
        <v/>
      </c>
      <c r="J54" s="398"/>
      <c r="K54" s="463"/>
      <c r="L54" s="273"/>
      <c r="M54" s="274"/>
      <c r="N54" s="271"/>
      <c r="O54" s="271"/>
      <c r="P54" s="272"/>
      <c r="Q54" s="271">
        <f>+Sklop15[[#This Row],[cena/enota brez DDV v EUR]]*Sklop15[[#This Row],[Stopnja DDV (%)]]</f>
        <v>0</v>
      </c>
      <c r="R54" s="271">
        <f>+Sklop15[[#This Row],[cena/enota brez DDV v EUR]]+Sklop15[[#This Row],[Davek (EUR)]]</f>
        <v>0</v>
      </c>
      <c r="S54" s="271">
        <f>+Sklop15[[#This Row],[cena/enota brez DDV v EUR]]*Sklop15[[#This Row],[Okvirna količina]]</f>
        <v>0</v>
      </c>
      <c r="T54" s="271">
        <f>+Sklop15[[#This Row],[Končna cena/enoto mere (EUR) z DDV]]*Sklop15[[#This Row],[Okvirna količina]]</f>
        <v>0</v>
      </c>
      <c r="U54" s="319"/>
    </row>
    <row r="55" spans="1:21" s="55" customFormat="1" ht="12">
      <c r="A55" s="144" t="s">
        <v>41</v>
      </c>
      <c r="B55" s="437" t="s">
        <v>492</v>
      </c>
      <c r="C55" s="395" t="s">
        <v>412</v>
      </c>
      <c r="D55" s="395" t="s">
        <v>0</v>
      </c>
      <c r="E55" s="396"/>
      <c r="F55" s="410">
        <v>270</v>
      </c>
      <c r="G55" s="411" t="s">
        <v>0</v>
      </c>
      <c r="H55" s="41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270</v>
      </c>
      <c r="I55" s="397" t="str">
        <f>IF(Sklop15[[#This Row],[ZAHTEVANA SHEMA KAKOVOSTI]]&lt;&gt;"",Sklop15[[#This Row],[Preračunana masa/volumen/kos na enoto kg]],"")</f>
        <v/>
      </c>
      <c r="J55" s="398"/>
      <c r="K55" s="463"/>
      <c r="L55" s="273"/>
      <c r="M55" s="274"/>
      <c r="N55" s="271"/>
      <c r="O55" s="271"/>
      <c r="P55" s="272"/>
      <c r="Q55" s="271">
        <f>+Sklop15[[#This Row],[cena/enota brez DDV v EUR]]*Sklop15[[#This Row],[Stopnja DDV (%)]]</f>
        <v>0</v>
      </c>
      <c r="R55" s="271">
        <f>+Sklop15[[#This Row],[cena/enota brez DDV v EUR]]+Sklop15[[#This Row],[Davek (EUR)]]</f>
        <v>0</v>
      </c>
      <c r="S55" s="271">
        <f>+Sklop15[[#This Row],[cena/enota brez DDV v EUR]]*Sklop15[[#This Row],[Okvirna količina]]</f>
        <v>0</v>
      </c>
      <c r="T55" s="271">
        <f>+Sklop15[[#This Row],[Končna cena/enoto mere (EUR) z DDV]]*Sklop15[[#This Row],[Okvirna količina]]</f>
        <v>0</v>
      </c>
      <c r="U55" s="319"/>
    </row>
    <row r="56" spans="1:21" s="55" customFormat="1" ht="12">
      <c r="A56" s="144" t="s">
        <v>42</v>
      </c>
      <c r="B56" s="437" t="s">
        <v>836</v>
      </c>
      <c r="C56" s="395" t="s">
        <v>828</v>
      </c>
      <c r="D56" s="395" t="s">
        <v>0</v>
      </c>
      <c r="E56" s="396"/>
      <c r="F56" s="410">
        <v>55</v>
      </c>
      <c r="G56" s="411" t="s">
        <v>0</v>
      </c>
      <c r="H56" s="41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55</v>
      </c>
      <c r="I56" s="397" t="str">
        <f>IF(Sklop15[[#This Row],[ZAHTEVANA SHEMA KAKOVOSTI]]&lt;&gt;"",Sklop15[[#This Row],[Preračunana masa/volumen/kos na enoto kg]],"")</f>
        <v/>
      </c>
      <c r="J56" s="398"/>
      <c r="K56" s="463"/>
      <c r="L56" s="273"/>
      <c r="M56" s="274"/>
      <c r="N56" s="271"/>
      <c r="O56" s="271"/>
      <c r="P56" s="272"/>
      <c r="Q56" s="271">
        <f>+Sklop15[[#This Row],[cena/enota brez DDV v EUR]]*Sklop15[[#This Row],[Stopnja DDV (%)]]</f>
        <v>0</v>
      </c>
      <c r="R56" s="271">
        <f>+Sklop15[[#This Row],[cena/enota brez DDV v EUR]]+Sklop15[[#This Row],[Davek (EUR)]]</f>
        <v>0</v>
      </c>
      <c r="S56" s="271">
        <f>+Sklop15[[#This Row],[cena/enota brez DDV v EUR]]*Sklop15[[#This Row],[Okvirna količina]]</f>
        <v>0</v>
      </c>
      <c r="T56" s="271">
        <f>+Sklop15[[#This Row],[Končna cena/enoto mere (EUR) z DDV]]*Sklop15[[#This Row],[Okvirna količina]]</f>
        <v>0</v>
      </c>
      <c r="U56" s="319"/>
    </row>
    <row r="57" spans="1:21" s="55" customFormat="1" ht="12">
      <c r="A57" s="144" t="s">
        <v>43</v>
      </c>
      <c r="B57" s="437" t="s">
        <v>837</v>
      </c>
      <c r="C57" s="395" t="s">
        <v>838</v>
      </c>
      <c r="D57" s="395" t="s">
        <v>0</v>
      </c>
      <c r="E57" s="396"/>
      <c r="F57" s="410">
        <v>50</v>
      </c>
      <c r="G57" s="411" t="s">
        <v>0</v>
      </c>
      <c r="H57" s="41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57" s="397" t="str">
        <f>IF(Sklop15[[#This Row],[ZAHTEVANA SHEMA KAKOVOSTI]]&lt;&gt;"",Sklop15[[#This Row],[Preračunana masa/volumen/kos na enoto kg]],"")</f>
        <v/>
      </c>
      <c r="J57" s="398"/>
      <c r="K57" s="463"/>
      <c r="L57" s="273"/>
      <c r="M57" s="274"/>
      <c r="N57" s="271"/>
      <c r="O57" s="271"/>
      <c r="P57" s="272"/>
      <c r="Q57" s="271">
        <f>+Sklop15[[#This Row],[cena/enota brez DDV v EUR]]*Sklop15[[#This Row],[Stopnja DDV (%)]]</f>
        <v>0</v>
      </c>
      <c r="R57" s="271">
        <f>+Sklop15[[#This Row],[cena/enota brez DDV v EUR]]+Sklop15[[#This Row],[Davek (EUR)]]</f>
        <v>0</v>
      </c>
      <c r="S57" s="271">
        <f>+Sklop15[[#This Row],[cena/enota brez DDV v EUR]]*Sklop15[[#This Row],[Okvirna količina]]</f>
        <v>0</v>
      </c>
      <c r="T57" s="271">
        <f>+Sklop15[[#This Row],[Končna cena/enoto mere (EUR) z DDV]]*Sklop15[[#This Row],[Okvirna količina]]</f>
        <v>0</v>
      </c>
      <c r="U57" s="319"/>
    </row>
    <row r="58" spans="1:21" s="55" customFormat="1" ht="24">
      <c r="A58" s="144" t="s">
        <v>48</v>
      </c>
      <c r="B58" s="437" t="s">
        <v>493</v>
      </c>
      <c r="C58" s="395" t="s">
        <v>828</v>
      </c>
      <c r="D58" s="395" t="s">
        <v>0</v>
      </c>
      <c r="E58" s="396"/>
      <c r="F58" s="410">
        <v>30</v>
      </c>
      <c r="G58" s="411" t="s">
        <v>0</v>
      </c>
      <c r="H58" s="41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58" s="397" t="str">
        <f>IF(Sklop15[[#This Row],[ZAHTEVANA SHEMA KAKOVOSTI]]&lt;&gt;"",Sklop15[[#This Row],[Preračunana masa/volumen/kos na enoto kg]],"")</f>
        <v/>
      </c>
      <c r="J58" s="398"/>
      <c r="K58" s="463"/>
      <c r="L58" s="273"/>
      <c r="M58" s="274"/>
      <c r="N58" s="271"/>
      <c r="O58" s="271"/>
      <c r="P58" s="272"/>
      <c r="Q58" s="271">
        <f>+Sklop15[[#This Row],[cena/enota brez DDV v EUR]]*Sklop15[[#This Row],[Stopnja DDV (%)]]</f>
        <v>0</v>
      </c>
      <c r="R58" s="271">
        <f>+Sklop15[[#This Row],[cena/enota brez DDV v EUR]]+Sklop15[[#This Row],[Davek (EUR)]]</f>
        <v>0</v>
      </c>
      <c r="S58" s="271">
        <f>+Sklop15[[#This Row],[cena/enota brez DDV v EUR]]*Sklop15[[#This Row],[Okvirna količina]]</f>
        <v>0</v>
      </c>
      <c r="T58" s="271">
        <f>+Sklop15[[#This Row],[Končna cena/enoto mere (EUR) z DDV]]*Sklop15[[#This Row],[Okvirna količina]]</f>
        <v>0</v>
      </c>
      <c r="U58" s="319"/>
    </row>
    <row r="59" spans="1:21" s="55" customFormat="1" ht="12">
      <c r="A59" s="144" t="s">
        <v>44</v>
      </c>
      <c r="B59" s="437" t="s">
        <v>494</v>
      </c>
      <c r="C59" s="395" t="s">
        <v>329</v>
      </c>
      <c r="D59" s="395" t="s">
        <v>111</v>
      </c>
      <c r="E59" s="396"/>
      <c r="F59" s="410">
        <v>200</v>
      </c>
      <c r="G59" s="411" t="s">
        <v>0</v>
      </c>
      <c r="H59" s="41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59" s="397" t="str">
        <f>IF(Sklop15[[#This Row],[ZAHTEVANA SHEMA KAKOVOSTI]]&lt;&gt;"",Sklop15[[#This Row],[Preračunana masa/volumen/kos na enoto kg]],"")</f>
        <v/>
      </c>
      <c r="J59" s="398"/>
      <c r="K59" s="463"/>
      <c r="L59" s="273"/>
      <c r="M59" s="274"/>
      <c r="N59" s="271"/>
      <c r="O59" s="271"/>
      <c r="P59" s="272"/>
      <c r="Q59" s="271">
        <f>+Sklop15[[#This Row],[cena/enota brez DDV v EUR]]*Sklop15[[#This Row],[Stopnja DDV (%)]]</f>
        <v>0</v>
      </c>
      <c r="R59" s="271">
        <f>+Sklop15[[#This Row],[cena/enota brez DDV v EUR]]+Sklop15[[#This Row],[Davek (EUR)]]</f>
        <v>0</v>
      </c>
      <c r="S59" s="271">
        <f>+Sklop15[[#This Row],[cena/enota brez DDV v EUR]]*Sklop15[[#This Row],[Okvirna količina]]</f>
        <v>0</v>
      </c>
      <c r="T59" s="271">
        <f>+Sklop15[[#This Row],[Končna cena/enoto mere (EUR) z DDV]]*Sklop15[[#This Row],[Okvirna količina]]</f>
        <v>0</v>
      </c>
      <c r="U59" s="319"/>
    </row>
    <row r="60" spans="1:21">
      <c r="A60" s="516" t="s">
        <v>136</v>
      </c>
      <c r="B60" s="130"/>
      <c r="C60" s="131"/>
      <c r="D60" s="131"/>
      <c r="E60" s="132"/>
      <c r="F60" s="133"/>
      <c r="G60" s="134"/>
      <c r="H60" s="135">
        <f>SUBTOTAL(109,Sklop15[Preračunana masa/volumen/kos na enoto kg])</f>
        <v>12010</v>
      </c>
      <c r="I60" s="135">
        <f>SUBTOTAL(109,Sklop15[Živila iz shem kakovosti (kg)])</f>
        <v>0</v>
      </c>
      <c r="J60" s="133"/>
      <c r="K60" s="136"/>
      <c r="L60" s="136"/>
      <c r="M60" s="137"/>
      <c r="N60" s="138"/>
      <c r="O60" s="138"/>
      <c r="P60" s="138"/>
      <c r="Q60" s="139"/>
      <c r="R60" s="133"/>
      <c r="S60" s="139">
        <f>SUBTOTAL(109,Sklop15[Vrednost za okvirno količino (EUR) brez DDV])</f>
        <v>0</v>
      </c>
      <c r="T60" s="139">
        <f>SUBTOTAL(109,Sklop15[Vrednost za okvirno količino (EUR) z DDV])</f>
        <v>0</v>
      </c>
      <c r="U60" s="517">
        <f>SUBTOTAL(103,Sklop15[Shema kakovosti
(nacionalne, evropske)
])</f>
        <v>0</v>
      </c>
    </row>
    <row r="61" spans="1:21" s="479" customFormat="1">
      <c r="A61" s="467"/>
      <c r="B61" s="468"/>
      <c r="C61" s="469"/>
      <c r="D61" s="469"/>
      <c r="E61" s="470"/>
      <c r="F61" s="471"/>
      <c r="G61" s="472"/>
      <c r="H61" s="473"/>
      <c r="I61" s="473"/>
      <c r="J61" s="471"/>
      <c r="K61" s="474"/>
      <c r="L61" s="474"/>
      <c r="M61" s="475"/>
      <c r="N61" s="476"/>
      <c r="O61" s="476"/>
      <c r="P61" s="476"/>
      <c r="Q61" s="477"/>
      <c r="R61" s="471"/>
      <c r="S61" s="477"/>
      <c r="T61" s="477"/>
      <c r="U61" s="478"/>
    </row>
    <row r="62" spans="1:21">
      <c r="A62" s="48" t="s">
        <v>132</v>
      </c>
      <c r="B62" s="16"/>
      <c r="C62" s="28"/>
      <c r="D62" s="28"/>
      <c r="E62" s="101"/>
      <c r="Q62" s="48"/>
      <c r="R62" s="48"/>
      <c r="S62" s="48"/>
      <c r="T62" s="48"/>
    </row>
    <row r="63" spans="1:21">
      <c r="A63" s="11" t="s">
        <v>134</v>
      </c>
      <c r="B63" s="16"/>
      <c r="C63" s="28"/>
      <c r="D63" s="28"/>
      <c r="E63" s="101"/>
    </row>
    <row r="64" spans="1:21">
      <c r="A64" s="96" t="s">
        <v>186</v>
      </c>
      <c r="F64" s="68"/>
      <c r="G64" s="68"/>
      <c r="H64" s="29"/>
      <c r="I64" s="29"/>
      <c r="J64" s="29"/>
      <c r="K64" s="29"/>
      <c r="L64" s="54"/>
      <c r="M64" s="54"/>
      <c r="N64" s="29"/>
      <c r="O64" s="29"/>
      <c r="P64" s="29"/>
      <c r="Q64" s="29"/>
      <c r="R64" s="29"/>
    </row>
    <row r="65" spans="1:21" ht="12.75" customHeight="1">
      <c r="A65" s="554" t="s">
        <v>179</v>
      </c>
      <c r="B65" s="554"/>
      <c r="C65" s="554"/>
      <c r="D65" s="554"/>
      <c r="E65" s="554"/>
      <c r="F65" s="554"/>
      <c r="G65" s="554"/>
      <c r="H65" s="554"/>
      <c r="I65" s="554"/>
      <c r="J65" s="554"/>
      <c r="K65" s="554"/>
      <c r="L65" s="554"/>
      <c r="M65" s="54"/>
      <c r="N65" s="29"/>
      <c r="O65" s="29"/>
      <c r="P65" s="29"/>
      <c r="Q65" s="29"/>
      <c r="R65" s="29"/>
    </row>
    <row r="66" spans="1:21">
      <c r="A66" s="543" t="s">
        <v>225</v>
      </c>
      <c r="B66" s="543"/>
      <c r="C66" s="543"/>
      <c r="D66" s="543"/>
      <c r="E66" s="543"/>
      <c r="F66" s="543"/>
      <c r="G66" s="543"/>
      <c r="H66" s="543"/>
      <c r="I66" s="543"/>
      <c r="J66" s="543"/>
      <c r="K66" s="543"/>
      <c r="L66" s="543"/>
      <c r="N66" s="29"/>
      <c r="O66" s="29"/>
      <c r="P66" s="29"/>
      <c r="Q66" s="29"/>
      <c r="R66" s="29"/>
    </row>
    <row r="67" spans="1:21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N67" s="29"/>
      <c r="O67" s="29"/>
      <c r="P67" s="29"/>
      <c r="Q67" s="29"/>
      <c r="R67" s="29"/>
    </row>
    <row r="68" spans="1:21">
      <c r="A68" s="96" t="s">
        <v>65</v>
      </c>
      <c r="F68" s="68"/>
      <c r="G68" s="68" t="s">
        <v>66</v>
      </c>
      <c r="H68" s="29"/>
      <c r="I68" s="29"/>
      <c r="J68" s="29"/>
      <c r="K68" s="29"/>
      <c r="L68" s="54"/>
      <c r="M68" s="54"/>
      <c r="N68" s="29"/>
      <c r="O68" s="29"/>
      <c r="P68" s="29"/>
      <c r="Q68" s="29" t="s">
        <v>67</v>
      </c>
      <c r="R68" s="29"/>
    </row>
    <row r="69" spans="1:21" ht="15">
      <c r="A69" s="6"/>
      <c r="B69" s="4"/>
      <c r="C69" s="26"/>
      <c r="D69" s="26"/>
      <c r="E69" s="25"/>
      <c r="F69" s="7"/>
      <c r="H69" s="8"/>
      <c r="I69" s="8"/>
      <c r="J69" s="8"/>
      <c r="K69" s="8"/>
      <c r="L69" s="20"/>
      <c r="M69" s="20"/>
      <c r="N69" s="8"/>
      <c r="O69" s="8"/>
      <c r="P69" s="8"/>
      <c r="Q69" s="8"/>
      <c r="R69" s="8"/>
      <c r="S69" s="3"/>
      <c r="T69" s="3"/>
      <c r="U69" s="7"/>
    </row>
    <row r="70" spans="1:21">
      <c r="B70" s="16"/>
      <c r="C70" s="28"/>
      <c r="D70" s="28"/>
      <c r="E70" s="101"/>
    </row>
    <row r="71" spans="1:21">
      <c r="B71" s="16"/>
      <c r="C71" s="28"/>
      <c r="D71" s="28"/>
      <c r="E71" s="101"/>
    </row>
    <row r="72" spans="1:21">
      <c r="B72" s="16"/>
      <c r="C72" s="28"/>
      <c r="D72" s="28"/>
      <c r="E72" s="101"/>
    </row>
    <row r="73" spans="1:21">
      <c r="B73" s="16"/>
      <c r="C73" s="28"/>
      <c r="D73" s="28"/>
      <c r="E73" s="101"/>
    </row>
    <row r="74" spans="1:21">
      <c r="B74" s="16"/>
      <c r="C74" s="28"/>
      <c r="D74" s="28"/>
      <c r="E74" s="101"/>
    </row>
    <row r="75" spans="1:21">
      <c r="B75" s="16"/>
      <c r="C75" s="28"/>
      <c r="D75" s="28"/>
      <c r="E75" s="101"/>
    </row>
    <row r="76" spans="1:21">
      <c r="B76" s="16"/>
      <c r="C76" s="28"/>
      <c r="D76" s="28"/>
      <c r="E76" s="101"/>
    </row>
    <row r="77" spans="1:21">
      <c r="B77" s="16"/>
      <c r="C77" s="28"/>
      <c r="D77" s="28"/>
      <c r="E77" s="101"/>
    </row>
    <row r="78" spans="1:21">
      <c r="B78" s="16"/>
      <c r="C78" s="28"/>
      <c r="D78" s="28"/>
      <c r="E78" s="101"/>
    </row>
    <row r="79" spans="1:21">
      <c r="B79" s="16"/>
      <c r="C79" s="28"/>
      <c r="D79" s="28"/>
      <c r="E79" s="101"/>
    </row>
    <row r="80" spans="1:21">
      <c r="B80" s="16"/>
      <c r="C80" s="28"/>
      <c r="D80" s="28"/>
      <c r="E80" s="101"/>
    </row>
    <row r="81" spans="1:22">
      <c r="B81" s="16"/>
      <c r="C81" s="28"/>
      <c r="D81" s="28"/>
      <c r="E81" s="101"/>
    </row>
    <row r="82" spans="1:22">
      <c r="B82" s="16"/>
      <c r="C82" s="28"/>
      <c r="D82" s="28"/>
      <c r="E82" s="101"/>
    </row>
    <row r="83" spans="1:22">
      <c r="B83" s="16"/>
      <c r="C83" s="28"/>
      <c r="D83" s="28"/>
      <c r="E83" s="10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</sheetData>
  <sheetProtection insertRows="0" deleteRows="0"/>
  <protectedRanges>
    <protectedRange sqref="J66:P1048576 M65:P65 J60:P64 J1:P15 J19:P19 J16:M18 O16:P18 J21:P21 J20:M20 O20:P20 J31:P33 J22:M30 O22:P30 N49:N59 O34:P59 J34:M59 N37:N38 U1:U1048576" name="Obseg1"/>
    <protectedRange sqref="J65:L65" name="Obseg1_2_1"/>
    <protectedRange sqref="N16:N18" name="Obseg1_1"/>
    <protectedRange sqref="N20" name="Obseg1_3"/>
    <protectedRange sqref="N22:N30" name="Obseg1_4"/>
    <protectedRange sqref="N34:N36" name="Obseg1_5"/>
    <protectedRange sqref="N39:N48" name="Obseg1_6"/>
  </protectedRanges>
  <mergeCells count="9">
    <mergeCell ref="A66:L66"/>
    <mergeCell ref="A65:L6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 B28 B34 B22:B26">
    <cfRule type="colorScale" priority="648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54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345"/>
  <sheetViews>
    <sheetView zoomScale="90" zoomScaleNormal="90" zoomScaleSheetLayoutView="100" workbookViewId="0">
      <selection activeCell="O27" sqref="O27"/>
    </sheetView>
  </sheetViews>
  <sheetFormatPr defaultColWidth="8.85546875" defaultRowHeight="12.75"/>
  <cols>
    <col min="1" max="1" width="5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545" t="str">
        <f>+'prva stran'!B6</f>
        <v>OSNOVNA ŠOLA DOMŽALE</v>
      </c>
      <c r="D2" s="546"/>
      <c r="E2" s="546"/>
      <c r="F2" s="546"/>
      <c r="G2" s="546"/>
      <c r="H2" s="546"/>
      <c r="I2" s="546"/>
      <c r="J2" s="546"/>
    </row>
    <row r="3" spans="1:21" ht="15">
      <c r="B3" s="50" t="s">
        <v>84</v>
      </c>
      <c r="C3" s="547" t="str">
        <f>+'prva stran'!B7</f>
        <v xml:space="preserve">BISTRIŠKA CESTA 19, 1230 DOMŽALE </v>
      </c>
      <c r="D3" s="548"/>
      <c r="E3" s="548"/>
      <c r="F3" s="548"/>
      <c r="G3" s="548"/>
      <c r="H3" s="548"/>
      <c r="I3" s="548"/>
      <c r="J3" s="548"/>
    </row>
    <row r="4" spans="1:21" ht="15">
      <c r="B4" s="69"/>
    </row>
    <row r="5" spans="1:21" ht="15">
      <c r="B5" s="49" t="s">
        <v>86</v>
      </c>
    </row>
    <row r="6" spans="1:21" ht="15">
      <c r="B6" s="51" t="s">
        <v>83</v>
      </c>
      <c r="C6" s="549">
        <f>+'prva stran'!B10</f>
        <v>0</v>
      </c>
      <c r="D6" s="550"/>
      <c r="E6" s="550"/>
      <c r="F6" s="550"/>
      <c r="G6" s="550"/>
      <c r="H6" s="550"/>
      <c r="I6" s="550"/>
      <c r="J6" s="550"/>
    </row>
    <row r="7" spans="1:21" ht="15">
      <c r="B7" s="51" t="s">
        <v>84</v>
      </c>
      <c r="C7" s="551">
        <f>+'prva stran'!B11</f>
        <v>0</v>
      </c>
      <c r="D7" s="552"/>
      <c r="E7" s="552"/>
      <c r="F7" s="552"/>
      <c r="G7" s="552"/>
      <c r="H7" s="552"/>
      <c r="I7" s="552"/>
      <c r="J7" s="552"/>
    </row>
    <row r="8" spans="1:21" ht="15">
      <c r="B8" s="51" t="s">
        <v>85</v>
      </c>
      <c r="C8" s="551">
        <f>+'prva stran'!B12</f>
        <v>0</v>
      </c>
      <c r="D8" s="552"/>
      <c r="E8" s="552"/>
      <c r="F8" s="552"/>
      <c r="G8" s="552"/>
      <c r="H8" s="552"/>
      <c r="I8" s="552"/>
      <c r="J8" s="552"/>
    </row>
    <row r="9" spans="1:21" s="12" customFormat="1" ht="15">
      <c r="A9" s="9"/>
      <c r="B9" s="52" t="s">
        <v>87</v>
      </c>
      <c r="C9" s="553">
        <f>+'prva stran'!B13</f>
        <v>0</v>
      </c>
      <c r="D9" s="552"/>
      <c r="E9" s="552"/>
      <c r="F9" s="552"/>
      <c r="G9" s="552"/>
      <c r="H9" s="552"/>
      <c r="I9" s="552"/>
      <c r="J9" s="55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15">
      <c r="B12" s="78" t="str">
        <f>+'Ponudbeni pred_rekapitulacija'!A29</f>
        <v>16.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15">
      <c r="B13" s="544" t="str">
        <f>+'Ponudbeni pred_rekapitulacija'!B29</f>
        <v>KRUH IN PEKOVSKO PECIVO</v>
      </c>
      <c r="C13" s="544"/>
      <c r="D13" s="544"/>
      <c r="E13" s="544"/>
      <c r="F13" s="544"/>
      <c r="G13" s="544"/>
      <c r="H13" s="544"/>
      <c r="I13" s="544"/>
      <c r="J13" s="544"/>
      <c r="K13" s="544"/>
      <c r="U13" s="7"/>
    </row>
    <row r="14" spans="1:21" s="73" customFormat="1" ht="11.25">
      <c r="A14" s="47">
        <v>1</v>
      </c>
      <c r="B14" s="47">
        <v>2</v>
      </c>
      <c r="C14" s="47" t="s">
        <v>109</v>
      </c>
      <c r="D14" s="47" t="s">
        <v>110</v>
      </c>
      <c r="E14" s="47" t="s">
        <v>171</v>
      </c>
      <c r="F14" s="47">
        <v>3</v>
      </c>
      <c r="G14" s="47">
        <v>4</v>
      </c>
      <c r="H14" s="70" t="s">
        <v>78</v>
      </c>
      <c r="I14" s="70" t="s">
        <v>126</v>
      </c>
      <c r="J14" s="71">
        <v>5</v>
      </c>
      <c r="K14" s="71">
        <v>6</v>
      </c>
      <c r="L14" s="71" t="s">
        <v>64</v>
      </c>
      <c r="M14" s="71" t="s">
        <v>166</v>
      </c>
      <c r="N14" s="71">
        <v>7</v>
      </c>
      <c r="O14" s="71" t="s">
        <v>167</v>
      </c>
      <c r="P14" s="71">
        <v>8</v>
      </c>
      <c r="Q14" s="72" t="s">
        <v>168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>
      <c r="A15" s="56" t="s">
        <v>2</v>
      </c>
      <c r="B15" s="56" t="s">
        <v>189</v>
      </c>
      <c r="C15" s="56" t="s">
        <v>163</v>
      </c>
      <c r="D15" s="56" t="s">
        <v>164</v>
      </c>
      <c r="E15" s="56" t="s">
        <v>172</v>
      </c>
      <c r="F15" s="56" t="s">
        <v>97</v>
      </c>
      <c r="G15" s="56" t="s">
        <v>98</v>
      </c>
      <c r="H15" s="57" t="s">
        <v>135</v>
      </c>
      <c r="I15" s="57" t="s">
        <v>159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125</v>
      </c>
      <c r="P15" s="58" t="s">
        <v>101</v>
      </c>
      <c r="Q15" s="59" t="s">
        <v>102</v>
      </c>
      <c r="R15" s="59" t="s">
        <v>117</v>
      </c>
      <c r="S15" s="59" t="s">
        <v>106</v>
      </c>
      <c r="T15" s="59" t="s">
        <v>107</v>
      </c>
      <c r="U15" s="58" t="s">
        <v>122</v>
      </c>
    </row>
    <row r="16" spans="1:21" s="55" customFormat="1" ht="18" customHeight="1">
      <c r="A16" s="79" t="s">
        <v>1</v>
      </c>
      <c r="B16" s="152" t="s">
        <v>495</v>
      </c>
      <c r="C16" s="144" t="s">
        <v>496</v>
      </c>
      <c r="D16" s="144" t="s">
        <v>0</v>
      </c>
      <c r="E16" s="116"/>
      <c r="F16" s="200">
        <v>500</v>
      </c>
      <c r="G16" s="201" t="s">
        <v>0</v>
      </c>
      <c r="H16" s="2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16" s="80" t="str">
        <f>IF(Sklop16[[#This Row],[ZAHTEVANA SHEMA KAKOVOSTI]]&lt;&gt;"",Sklop16[[#This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+Sklop16[[#This Row],[cena/enota brez DDV v EUR]]*Sklop16[[#This Row],[Stopnja DDV (%)]]</f>
        <v>0</v>
      </c>
      <c r="R16" s="83">
        <f>+Sklop16[[#This Row],[cena/enota brez DDV v EUR]]+Sklop16[[#This Row],[Davek (EUR)]]</f>
        <v>0</v>
      </c>
      <c r="S16" s="83">
        <f>+Sklop16[[#This Row],[cena/enota brez DDV v EUR]]*Sklop16[[#This Row],[Okvirna količina]]</f>
        <v>0</v>
      </c>
      <c r="T16" s="83">
        <f>+Sklop16[[#This Row],[Končna cena/enoto mere (EUR) z DDV]]*Sklop16[[#This Row],[Okvirna količina]]</f>
        <v>0</v>
      </c>
      <c r="U16" s="92"/>
    </row>
    <row r="17" spans="1:21" s="55" customFormat="1" ht="18" customHeight="1">
      <c r="A17" s="79" t="s">
        <v>3</v>
      </c>
      <c r="B17" s="143" t="s">
        <v>497</v>
      </c>
      <c r="C17" s="144" t="s">
        <v>496</v>
      </c>
      <c r="D17" s="144" t="s">
        <v>0</v>
      </c>
      <c r="E17" s="116"/>
      <c r="F17" s="200">
        <v>2000</v>
      </c>
      <c r="G17" s="201" t="s">
        <v>0</v>
      </c>
      <c r="H17" s="2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2000</v>
      </c>
      <c r="I17" s="80" t="str">
        <f>IF(Sklop16[[#This Row],[ZAHTEVANA SHEMA KAKOVOSTI]]&lt;&gt;"",Sklop16[[#This Row],[Preračunana masa/volumen/kos na enoto kg]],"")</f>
        <v/>
      </c>
      <c r="J17" s="190"/>
      <c r="K17" s="191"/>
      <c r="L17" s="191"/>
      <c r="M17" s="192"/>
      <c r="N17" s="358"/>
      <c r="O17" s="193"/>
      <c r="P17" s="194"/>
      <c r="Q17" s="193">
        <f>+Sklop16[[#This Row],[cena/enota brez DDV v EUR]]*Sklop16[[#This Row],[Stopnja DDV (%)]]</f>
        <v>0</v>
      </c>
      <c r="R17" s="193">
        <f>+Sklop16[[#This Row],[cena/enota brez DDV v EUR]]+Sklop16[[#This Row],[Davek (EUR)]]</f>
        <v>0</v>
      </c>
      <c r="S17" s="193">
        <f>+Sklop16[[#This Row],[cena/enota brez DDV v EUR]]*Sklop16[[#This Row],[Okvirna količina]]</f>
        <v>0</v>
      </c>
      <c r="T17" s="195">
        <f>+Sklop16[[#This Row],[Končna cena/enoto mere (EUR) z DDV]]*Sklop16[[#This Row],[Okvirna količina]]</f>
        <v>0</v>
      </c>
      <c r="U17" s="196"/>
    </row>
    <row r="18" spans="1:21" s="55" customFormat="1" ht="18" customHeight="1">
      <c r="A18" s="79" t="s">
        <v>4</v>
      </c>
      <c r="B18" s="143" t="s">
        <v>498</v>
      </c>
      <c r="C18" s="144" t="s">
        <v>496</v>
      </c>
      <c r="D18" s="144" t="s">
        <v>0</v>
      </c>
      <c r="E18" s="116"/>
      <c r="F18" s="200">
        <v>800</v>
      </c>
      <c r="G18" s="201" t="s">
        <v>0</v>
      </c>
      <c r="H18" s="2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800</v>
      </c>
      <c r="I18" s="80" t="str">
        <f>IF(Sklop16[[#This Row],[ZAHTEVANA SHEMA KAKOVOSTI]]&lt;&gt;"",Sklop16[[#This Row],[Preračunana masa/volumen/kos na enoto kg]],"")</f>
        <v/>
      </c>
      <c r="J18" s="190"/>
      <c r="K18" s="191"/>
      <c r="L18" s="191"/>
      <c r="M18" s="192"/>
      <c r="N18" s="358"/>
      <c r="O18" s="193"/>
      <c r="P18" s="194"/>
      <c r="Q18" s="193">
        <f>+Sklop16[[#This Row],[cena/enota brez DDV v EUR]]*Sklop16[[#This Row],[Stopnja DDV (%)]]</f>
        <v>0</v>
      </c>
      <c r="R18" s="193">
        <f>+Sklop16[[#This Row],[cena/enota brez DDV v EUR]]+Sklop16[[#This Row],[Davek (EUR)]]</f>
        <v>0</v>
      </c>
      <c r="S18" s="193">
        <f>+Sklop16[[#This Row],[cena/enota brez DDV v EUR]]*Sklop16[[#This Row],[Okvirna količina]]</f>
        <v>0</v>
      </c>
      <c r="T18" s="195">
        <f>+Sklop16[[#This Row],[Končna cena/enoto mere (EUR) z DDV]]*Sklop16[[#This Row],[Okvirna količina]]</f>
        <v>0</v>
      </c>
      <c r="U18" s="196"/>
    </row>
    <row r="19" spans="1:21" s="55" customFormat="1" ht="12">
      <c r="A19" s="79" t="s">
        <v>5</v>
      </c>
      <c r="B19" s="143" t="s">
        <v>499</v>
      </c>
      <c r="C19" s="144" t="s">
        <v>496</v>
      </c>
      <c r="D19" s="144" t="s">
        <v>0</v>
      </c>
      <c r="E19" s="116"/>
      <c r="F19" s="200">
        <v>400</v>
      </c>
      <c r="G19" s="201" t="s">
        <v>0</v>
      </c>
      <c r="H19" s="2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19" s="80" t="str">
        <f>IF(Sklop16[[#This Row],[ZAHTEVANA SHEMA KAKOVOSTI]]&lt;&gt;"",Sklop16[[#This Row],[Preračunana masa/volumen/kos na enoto kg]],"")</f>
        <v/>
      </c>
      <c r="J19" s="190"/>
      <c r="K19" s="191"/>
      <c r="L19" s="191"/>
      <c r="M19" s="192"/>
      <c r="N19" s="358"/>
      <c r="O19" s="193"/>
      <c r="P19" s="194"/>
      <c r="Q19" s="193">
        <f>+Sklop16[[#This Row],[cena/enota brez DDV v EUR]]*Sklop16[[#This Row],[Stopnja DDV (%)]]</f>
        <v>0</v>
      </c>
      <c r="R19" s="193">
        <f>+Sklop16[[#This Row],[cena/enota brez DDV v EUR]]+Sklop16[[#This Row],[Davek (EUR)]]</f>
        <v>0</v>
      </c>
      <c r="S19" s="193">
        <f>+Sklop16[[#This Row],[cena/enota brez DDV v EUR]]*Sklop16[[#This Row],[Okvirna količina]]</f>
        <v>0</v>
      </c>
      <c r="T19" s="195">
        <f>+Sklop16[[#This Row],[Končna cena/enoto mere (EUR) z DDV]]*Sklop16[[#This Row],[Okvirna količina]]</f>
        <v>0</v>
      </c>
      <c r="U19" s="196"/>
    </row>
    <row r="20" spans="1:21" s="55" customFormat="1" ht="15.75" customHeight="1">
      <c r="A20" s="79" t="s">
        <v>6</v>
      </c>
      <c r="B20" s="143" t="s">
        <v>500</v>
      </c>
      <c r="C20" s="144" t="s">
        <v>496</v>
      </c>
      <c r="D20" s="144" t="s">
        <v>0</v>
      </c>
      <c r="E20" s="116"/>
      <c r="F20" s="200">
        <v>350</v>
      </c>
      <c r="G20" s="201" t="s">
        <v>0</v>
      </c>
      <c r="H20" s="2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350</v>
      </c>
      <c r="I20" s="80" t="str">
        <f>IF(Sklop16[[#This Row],[ZAHTEVANA SHEMA KAKOVOSTI]]&lt;&gt;"",Sklop16[[#This Row],[Preračunana masa/volumen/kos na enoto kg]],"")</f>
        <v/>
      </c>
      <c r="J20" s="190"/>
      <c r="K20" s="191"/>
      <c r="L20" s="191"/>
      <c r="M20" s="192"/>
      <c r="N20" s="358"/>
      <c r="O20" s="193"/>
      <c r="P20" s="194"/>
      <c r="Q20" s="193">
        <f>+Sklop16[[#This Row],[cena/enota brez DDV v EUR]]*Sklop16[[#This Row],[Stopnja DDV (%)]]</f>
        <v>0</v>
      </c>
      <c r="R20" s="193">
        <f>+Sklop16[[#This Row],[cena/enota brez DDV v EUR]]+Sklop16[[#This Row],[Davek (EUR)]]</f>
        <v>0</v>
      </c>
      <c r="S20" s="193">
        <f>+Sklop16[[#This Row],[cena/enota brez DDV v EUR]]*Sklop16[[#This Row],[Okvirna količina]]</f>
        <v>0</v>
      </c>
      <c r="T20" s="195">
        <f>+Sklop16[[#This Row],[Končna cena/enoto mere (EUR) z DDV]]*Sklop16[[#This Row],[Okvirna količina]]</f>
        <v>0</v>
      </c>
      <c r="U20" s="196"/>
    </row>
    <row r="21" spans="1:21" s="55" customFormat="1" ht="24">
      <c r="A21" s="79" t="s">
        <v>7</v>
      </c>
      <c r="B21" s="143" t="s">
        <v>501</v>
      </c>
      <c r="C21" s="144" t="s">
        <v>496</v>
      </c>
      <c r="D21" s="144" t="s">
        <v>0</v>
      </c>
      <c r="E21" s="116"/>
      <c r="F21" s="200">
        <v>400</v>
      </c>
      <c r="G21" s="201" t="s">
        <v>0</v>
      </c>
      <c r="H21" s="2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21" s="80" t="str">
        <f>IF(Sklop16[[#This Row],[ZAHTEVANA SHEMA KAKOVOSTI]]&lt;&gt;"",Sklop16[[#This Row],[Preračunana masa/volumen/kos na enoto kg]],"")</f>
        <v/>
      </c>
      <c r="J21" s="190"/>
      <c r="K21" s="191"/>
      <c r="L21" s="191"/>
      <c r="M21" s="192"/>
      <c r="N21" s="358"/>
      <c r="O21" s="193"/>
      <c r="P21" s="194"/>
      <c r="Q21" s="193">
        <f>+Sklop16[[#This Row],[cena/enota brez DDV v EUR]]*Sklop16[[#This Row],[Stopnja DDV (%)]]</f>
        <v>0</v>
      </c>
      <c r="R21" s="193">
        <f>+Sklop16[[#This Row],[cena/enota brez DDV v EUR]]+Sklop16[[#This Row],[Davek (EUR)]]</f>
        <v>0</v>
      </c>
      <c r="S21" s="193">
        <f>+Sklop16[[#This Row],[cena/enota brez DDV v EUR]]*Sklop16[[#This Row],[Okvirna količina]]</f>
        <v>0</v>
      </c>
      <c r="T21" s="195">
        <f>+Sklop16[[#This Row],[Končna cena/enoto mere (EUR) z DDV]]*Sklop16[[#This Row],[Okvirna količina]]</f>
        <v>0</v>
      </c>
      <c r="U21" s="196"/>
    </row>
    <row r="22" spans="1:21" s="55" customFormat="1" ht="12">
      <c r="A22" s="79" t="s">
        <v>8</v>
      </c>
      <c r="B22" s="143" t="s">
        <v>502</v>
      </c>
      <c r="C22" s="144" t="s">
        <v>496</v>
      </c>
      <c r="D22" s="144" t="s">
        <v>0</v>
      </c>
      <c r="E22" s="116"/>
      <c r="F22" s="200">
        <v>1300</v>
      </c>
      <c r="G22" s="201" t="s">
        <v>0</v>
      </c>
      <c r="H22" s="2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1300</v>
      </c>
      <c r="I22" s="80" t="str">
        <f>IF(Sklop16[[#This Row],[ZAHTEVANA SHEMA KAKOVOSTI]]&lt;&gt;"",Sklop16[[#This Row],[Preračunana masa/volumen/kos na enoto kg]],"")</f>
        <v/>
      </c>
      <c r="J22" s="190"/>
      <c r="K22" s="191"/>
      <c r="L22" s="191"/>
      <c r="M22" s="192"/>
      <c r="N22" s="358"/>
      <c r="O22" s="193"/>
      <c r="P22" s="194"/>
      <c r="Q22" s="193">
        <f>+Sklop16[[#This Row],[cena/enota brez DDV v EUR]]*Sklop16[[#This Row],[Stopnja DDV (%)]]</f>
        <v>0</v>
      </c>
      <c r="R22" s="193">
        <f>+Sklop16[[#This Row],[cena/enota brez DDV v EUR]]+Sklop16[[#This Row],[Davek (EUR)]]</f>
        <v>0</v>
      </c>
      <c r="S22" s="193">
        <f>+Sklop16[[#This Row],[cena/enota brez DDV v EUR]]*Sklop16[[#This Row],[Okvirna količina]]</f>
        <v>0</v>
      </c>
      <c r="T22" s="195">
        <f>+Sklop16[[#This Row],[Končna cena/enoto mere (EUR) z DDV]]*Sklop16[[#This Row],[Okvirna količina]]</f>
        <v>0</v>
      </c>
      <c r="U22" s="196"/>
    </row>
    <row r="23" spans="1:21" s="55" customFormat="1" ht="24">
      <c r="A23" s="79" t="s">
        <v>9</v>
      </c>
      <c r="B23" s="216" t="s">
        <v>503</v>
      </c>
      <c r="C23" s="176" t="s">
        <v>496</v>
      </c>
      <c r="D23" s="176" t="s">
        <v>0</v>
      </c>
      <c r="E23" s="199"/>
      <c r="F23" s="217">
        <v>350</v>
      </c>
      <c r="G23" s="218" t="s">
        <v>0</v>
      </c>
      <c r="H23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350</v>
      </c>
      <c r="I23" s="202" t="str">
        <f>IF(Sklop16[[#This Row],[ZAHTEVANA SHEMA KAKOVOSTI]]&lt;&gt;"",Sklop16[[#This Row],[Preračunana masa/volumen/kos na enoto kg]],"")</f>
        <v/>
      </c>
      <c r="J23" s="179"/>
      <c r="K23" s="180"/>
      <c r="L23" s="180"/>
      <c r="M23" s="181"/>
      <c r="N23" s="358"/>
      <c r="O23" s="182"/>
      <c r="P23" s="183"/>
      <c r="Q23" s="182">
        <f>+Sklop16[[#This Row],[cena/enota brez DDV v EUR]]*Sklop16[[#This Row],[Stopnja DDV (%)]]</f>
        <v>0</v>
      </c>
      <c r="R23" s="182">
        <f>+Sklop16[[#This Row],[cena/enota brez DDV v EUR]]+Sklop16[[#This Row],[Davek (EUR)]]</f>
        <v>0</v>
      </c>
      <c r="S23" s="182">
        <f>+Sklop16[[#This Row],[cena/enota brez DDV v EUR]]*Sklop16[[#This Row],[Okvirna količina]]</f>
        <v>0</v>
      </c>
      <c r="T23" s="203">
        <f>+Sklop16[[#This Row],[Končna cena/enoto mere (EUR) z DDV]]*Sklop16[[#This Row],[Okvirna količina]]</f>
        <v>0</v>
      </c>
      <c r="U23" s="204"/>
    </row>
    <row r="24" spans="1:21" s="55" customFormat="1" ht="12">
      <c r="A24" s="79" t="s">
        <v>10</v>
      </c>
      <c r="B24" s="216" t="s">
        <v>839</v>
      </c>
      <c r="C24" s="176" t="s">
        <v>496</v>
      </c>
      <c r="D24" s="176" t="s">
        <v>0</v>
      </c>
      <c r="E24" s="199"/>
      <c r="F24" s="217">
        <v>500</v>
      </c>
      <c r="G24" s="218" t="s">
        <v>0</v>
      </c>
      <c r="H24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24" s="202" t="str">
        <f>IF(Sklop16[[#This Row],[ZAHTEVANA SHEMA KAKOVOSTI]]&lt;&gt;"",Sklop16[[#This Row],[Preračunana masa/volumen/kos na enoto kg]],"")</f>
        <v/>
      </c>
      <c r="J24" s="179"/>
      <c r="K24" s="180"/>
      <c r="L24" s="180"/>
      <c r="M24" s="181"/>
      <c r="N24" s="182"/>
      <c r="O24" s="182"/>
      <c r="P24" s="183"/>
      <c r="Q24" s="182">
        <f>+Sklop16[[#This Row],[cena/enota brez DDV v EUR]]*Sklop16[[#This Row],[Stopnja DDV (%)]]</f>
        <v>0</v>
      </c>
      <c r="R24" s="182">
        <f>+Sklop16[[#This Row],[cena/enota brez DDV v EUR]]+Sklop16[[#This Row],[Davek (EUR)]]</f>
        <v>0</v>
      </c>
      <c r="S24" s="182">
        <f>+Sklop16[[#This Row],[cena/enota brez DDV v EUR]]*Sklop16[[#This Row],[Okvirna količina]]</f>
        <v>0</v>
      </c>
      <c r="T24" s="203">
        <f>+Sklop16[[#This Row],[Končna cena/enoto mere (EUR) z DDV]]*Sklop16[[#This Row],[Okvirna količina]]</f>
        <v>0</v>
      </c>
      <c r="U24" s="204"/>
    </row>
    <row r="25" spans="1:21" s="55" customFormat="1" ht="12">
      <c r="A25" s="79" t="s">
        <v>11</v>
      </c>
      <c r="B25" s="216" t="s">
        <v>840</v>
      </c>
      <c r="C25" s="176" t="s">
        <v>496</v>
      </c>
      <c r="D25" s="176" t="s">
        <v>0</v>
      </c>
      <c r="E25" s="199"/>
      <c r="F25" s="217">
        <v>800</v>
      </c>
      <c r="G25" s="218" t="s">
        <v>0</v>
      </c>
      <c r="H25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800</v>
      </c>
      <c r="I25" s="202" t="str">
        <f>IF(Sklop16[[#This Row],[ZAHTEVANA SHEMA KAKOVOSTI]]&lt;&gt;"",Sklop16[[#This Row],[Preračunana masa/volumen/kos na enoto kg]],"")</f>
        <v/>
      </c>
      <c r="J25" s="179"/>
      <c r="K25" s="180"/>
      <c r="L25" s="180"/>
      <c r="M25" s="181"/>
      <c r="N25" s="182"/>
      <c r="O25" s="182"/>
      <c r="P25" s="183"/>
      <c r="Q25" s="182">
        <f>+Sklop16[[#This Row],[cena/enota brez DDV v EUR]]*Sklop16[[#This Row],[Stopnja DDV (%)]]</f>
        <v>0</v>
      </c>
      <c r="R25" s="182">
        <f>+Sklop16[[#This Row],[cena/enota brez DDV v EUR]]+Sklop16[[#This Row],[Davek (EUR)]]</f>
        <v>0</v>
      </c>
      <c r="S25" s="182">
        <f>+Sklop16[[#This Row],[cena/enota brez DDV v EUR]]*Sklop16[[#This Row],[Okvirna količina]]</f>
        <v>0</v>
      </c>
      <c r="T25" s="203">
        <f>+Sklop16[[#This Row],[Končna cena/enoto mere (EUR) z DDV]]*Sklop16[[#This Row],[Okvirna količina]]</f>
        <v>0</v>
      </c>
      <c r="U25" s="204"/>
    </row>
    <row r="26" spans="1:21" s="55" customFormat="1" ht="12">
      <c r="A26" s="79" t="s">
        <v>12</v>
      </c>
      <c r="B26" s="216" t="s">
        <v>504</v>
      </c>
      <c r="C26" s="176" t="s">
        <v>496</v>
      </c>
      <c r="D26" s="176" t="s">
        <v>0</v>
      </c>
      <c r="E26" s="199"/>
      <c r="F26" s="217">
        <v>400</v>
      </c>
      <c r="G26" s="218" t="s">
        <v>0</v>
      </c>
      <c r="H26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26" s="202" t="str">
        <f>IF(Sklop16[[#This Row],[ZAHTEVANA SHEMA KAKOVOSTI]]&lt;&gt;"",Sklop16[[#This Row],[Preračunana masa/volumen/kos na enoto kg]],"")</f>
        <v/>
      </c>
      <c r="J26" s="179"/>
      <c r="K26" s="180"/>
      <c r="L26" s="180"/>
      <c r="M26" s="181"/>
      <c r="N26" s="182"/>
      <c r="O26" s="182"/>
      <c r="P26" s="183"/>
      <c r="Q26" s="182">
        <f>+Sklop16[[#This Row],[cena/enota brez DDV v EUR]]*Sklop16[[#This Row],[Stopnja DDV (%)]]</f>
        <v>0</v>
      </c>
      <c r="R26" s="182">
        <f>+Sklop16[[#This Row],[cena/enota brez DDV v EUR]]+Sklop16[[#This Row],[Davek (EUR)]]</f>
        <v>0</v>
      </c>
      <c r="S26" s="182">
        <f>+Sklop16[[#This Row],[cena/enota brez DDV v EUR]]*Sklop16[[#This Row],[Okvirna količina]]</f>
        <v>0</v>
      </c>
      <c r="T26" s="203">
        <f>+Sklop16[[#This Row],[Končna cena/enoto mere (EUR) z DDV]]*Sklop16[[#This Row],[Okvirna količina]]</f>
        <v>0</v>
      </c>
      <c r="U26" s="204"/>
    </row>
    <row r="27" spans="1:21" s="55" customFormat="1" ht="24">
      <c r="A27" s="79" t="s">
        <v>13</v>
      </c>
      <c r="B27" s="216" t="s">
        <v>841</v>
      </c>
      <c r="C27" s="176">
        <v>60</v>
      </c>
      <c r="D27" s="176" t="s">
        <v>111</v>
      </c>
      <c r="E27" s="199"/>
      <c r="F27" s="217">
        <v>2500</v>
      </c>
      <c r="G27" s="218" t="s">
        <v>74</v>
      </c>
      <c r="H27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27" s="202" t="str">
        <f>IF(Sklop16[[#This Row],[ZAHTEVANA SHEMA KAKOVOSTI]]&lt;&gt;"",Sklop16[[#This Row],[Preračunana masa/volumen/kos na enoto kg]],"")</f>
        <v/>
      </c>
      <c r="J27" s="179"/>
      <c r="K27" s="180"/>
      <c r="L27" s="180"/>
      <c r="M27" s="181"/>
      <c r="N27" s="358"/>
      <c r="O27" s="182"/>
      <c r="P27" s="183"/>
      <c r="Q27" s="182">
        <f>+Sklop16[[#This Row],[cena/enota brez DDV v EUR]]*Sklop16[[#This Row],[Stopnja DDV (%)]]</f>
        <v>0</v>
      </c>
      <c r="R27" s="182">
        <f>+Sklop16[[#This Row],[cena/enota brez DDV v EUR]]+Sklop16[[#This Row],[Davek (EUR)]]</f>
        <v>0</v>
      </c>
      <c r="S27" s="182">
        <f>+Sklop16[[#This Row],[cena/enota brez DDV v EUR]]*Sklop16[[#This Row],[Okvirna količina]]</f>
        <v>0</v>
      </c>
      <c r="T27" s="203">
        <f>+Sklop16[[#This Row],[Končna cena/enoto mere (EUR) z DDV]]*Sklop16[[#This Row],[Okvirna količina]]</f>
        <v>0</v>
      </c>
      <c r="U27" s="204"/>
    </row>
    <row r="28" spans="1:21" s="55" customFormat="1" ht="24">
      <c r="A28" s="79" t="s">
        <v>14</v>
      </c>
      <c r="B28" s="216" t="s">
        <v>841</v>
      </c>
      <c r="C28" s="176">
        <v>80</v>
      </c>
      <c r="D28" s="176" t="s">
        <v>111</v>
      </c>
      <c r="E28" s="199"/>
      <c r="F28" s="217">
        <v>2400</v>
      </c>
      <c r="G28" s="218" t="s">
        <v>74</v>
      </c>
      <c r="H28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192</v>
      </c>
      <c r="I28" s="202" t="str">
        <f>IF(Sklop16[[#This Row],[ZAHTEVANA SHEMA KAKOVOSTI]]&lt;&gt;"",Sklop16[[#This Row],[Preračunana masa/volumen/kos na enoto kg]],"")</f>
        <v/>
      </c>
      <c r="J28" s="179"/>
      <c r="K28" s="180"/>
      <c r="L28" s="180"/>
      <c r="M28" s="181"/>
      <c r="N28" s="358"/>
      <c r="O28" s="182"/>
      <c r="P28" s="183"/>
      <c r="Q28" s="182">
        <f>+Sklop16[[#This Row],[cena/enota brez DDV v EUR]]*Sklop16[[#This Row],[Stopnja DDV (%)]]</f>
        <v>0</v>
      </c>
      <c r="R28" s="182">
        <f>+Sklop16[[#This Row],[cena/enota brez DDV v EUR]]+Sklop16[[#This Row],[Davek (EUR)]]</f>
        <v>0</v>
      </c>
      <c r="S28" s="182">
        <f>+Sklop16[[#This Row],[cena/enota brez DDV v EUR]]*Sklop16[[#This Row],[Okvirna količina]]</f>
        <v>0</v>
      </c>
      <c r="T28" s="203">
        <f>+Sklop16[[#This Row],[Končna cena/enoto mere (EUR) z DDV]]*Sklop16[[#This Row],[Okvirna količina]]</f>
        <v>0</v>
      </c>
      <c r="U28" s="204"/>
    </row>
    <row r="29" spans="1:21" s="55" customFormat="1" ht="24">
      <c r="A29" s="79" t="s">
        <v>15</v>
      </c>
      <c r="B29" s="216" t="s">
        <v>841</v>
      </c>
      <c r="C29" s="176">
        <v>100</v>
      </c>
      <c r="D29" s="176" t="s">
        <v>111</v>
      </c>
      <c r="E29" s="199"/>
      <c r="F29" s="217">
        <v>2200</v>
      </c>
      <c r="G29" s="218" t="s">
        <v>74</v>
      </c>
      <c r="H29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220</v>
      </c>
      <c r="I29" s="202" t="str">
        <f>IF(Sklop16[[#This Row],[ZAHTEVANA SHEMA KAKOVOSTI]]&lt;&gt;"",Sklop16[[#This Row],[Preračunana masa/volumen/kos na enoto kg]],"")</f>
        <v/>
      </c>
      <c r="J29" s="179"/>
      <c r="K29" s="180"/>
      <c r="L29" s="180"/>
      <c r="M29" s="181"/>
      <c r="N29" s="358"/>
      <c r="O29" s="182"/>
      <c r="P29" s="183"/>
      <c r="Q29" s="182">
        <f>+Sklop16[[#This Row],[cena/enota brez DDV v EUR]]*Sklop16[[#This Row],[Stopnja DDV (%)]]</f>
        <v>0</v>
      </c>
      <c r="R29" s="182">
        <f>+Sklop16[[#This Row],[cena/enota brez DDV v EUR]]+Sklop16[[#This Row],[Davek (EUR)]]</f>
        <v>0</v>
      </c>
      <c r="S29" s="182">
        <f>+Sklop16[[#This Row],[cena/enota brez DDV v EUR]]*Sklop16[[#This Row],[Okvirna količina]]</f>
        <v>0</v>
      </c>
      <c r="T29" s="203">
        <f>+Sklop16[[#This Row],[Končna cena/enoto mere (EUR) z DDV]]*Sklop16[[#This Row],[Okvirna količina]]</f>
        <v>0</v>
      </c>
      <c r="U29" s="204"/>
    </row>
    <row r="30" spans="1:21" s="55" customFormat="1" ht="24">
      <c r="A30" s="79" t="s">
        <v>16</v>
      </c>
      <c r="B30" s="216" t="s">
        <v>842</v>
      </c>
      <c r="C30" s="176">
        <v>60</v>
      </c>
      <c r="D30" s="176" t="s">
        <v>111</v>
      </c>
      <c r="E30" s="199"/>
      <c r="F30" s="217">
        <v>9500</v>
      </c>
      <c r="G30" s="218" t="s">
        <v>74</v>
      </c>
      <c r="H30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570</v>
      </c>
      <c r="I30" s="202" t="str">
        <f>IF(Sklop16[[#This Row],[ZAHTEVANA SHEMA KAKOVOSTI]]&lt;&gt;"",Sklop16[[#This Row],[Preračunana masa/volumen/kos na enoto kg]],"")</f>
        <v/>
      </c>
      <c r="J30" s="179"/>
      <c r="K30" s="180"/>
      <c r="L30" s="180"/>
      <c r="M30" s="181"/>
      <c r="N30" s="358"/>
      <c r="O30" s="182"/>
      <c r="P30" s="183"/>
      <c r="Q30" s="182">
        <f>+Sklop16[[#This Row],[cena/enota brez DDV v EUR]]*Sklop16[[#This Row],[Stopnja DDV (%)]]</f>
        <v>0</v>
      </c>
      <c r="R30" s="182">
        <f>+Sklop16[[#This Row],[cena/enota brez DDV v EUR]]+Sklop16[[#This Row],[Davek (EUR)]]</f>
        <v>0</v>
      </c>
      <c r="S30" s="182">
        <f>+Sklop16[[#This Row],[cena/enota brez DDV v EUR]]*Sklop16[[#This Row],[Okvirna količina]]</f>
        <v>0</v>
      </c>
      <c r="T30" s="203">
        <f>+Sklop16[[#This Row],[Končna cena/enoto mere (EUR) z DDV]]*Sklop16[[#This Row],[Okvirna količina]]</f>
        <v>0</v>
      </c>
      <c r="U30" s="204"/>
    </row>
    <row r="31" spans="1:21" s="55" customFormat="1" ht="24">
      <c r="A31" s="79" t="s">
        <v>17</v>
      </c>
      <c r="B31" s="216" t="s">
        <v>842</v>
      </c>
      <c r="C31" s="176">
        <v>80</v>
      </c>
      <c r="D31" s="176" t="s">
        <v>111</v>
      </c>
      <c r="E31" s="199"/>
      <c r="F31" s="217">
        <v>9000</v>
      </c>
      <c r="G31" s="218" t="s">
        <v>74</v>
      </c>
      <c r="H31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720</v>
      </c>
      <c r="I31" s="202" t="str">
        <f>IF(Sklop16[[#This Row],[ZAHTEVANA SHEMA KAKOVOSTI]]&lt;&gt;"",Sklop16[[#This Row],[Preračunana masa/volumen/kos na enoto kg]],"")</f>
        <v/>
      </c>
      <c r="J31" s="179"/>
      <c r="K31" s="180"/>
      <c r="L31" s="180"/>
      <c r="M31" s="181"/>
      <c r="N31" s="358"/>
      <c r="O31" s="182"/>
      <c r="P31" s="183"/>
      <c r="Q31" s="182">
        <f>+Sklop16[[#This Row],[cena/enota brez DDV v EUR]]*Sklop16[[#This Row],[Stopnja DDV (%)]]</f>
        <v>0</v>
      </c>
      <c r="R31" s="182">
        <f>+Sklop16[[#This Row],[cena/enota brez DDV v EUR]]+Sklop16[[#This Row],[Davek (EUR)]]</f>
        <v>0</v>
      </c>
      <c r="S31" s="182">
        <f>+Sklop16[[#This Row],[cena/enota brez DDV v EUR]]*Sklop16[[#This Row],[Okvirna količina]]</f>
        <v>0</v>
      </c>
      <c r="T31" s="203">
        <f>+Sklop16[[#This Row],[Končna cena/enoto mere (EUR) z DDV]]*Sklop16[[#This Row],[Okvirna količina]]</f>
        <v>0</v>
      </c>
      <c r="U31" s="204"/>
    </row>
    <row r="32" spans="1:21" s="55" customFormat="1" ht="24">
      <c r="A32" s="79" t="s">
        <v>18</v>
      </c>
      <c r="B32" s="216" t="s">
        <v>842</v>
      </c>
      <c r="C32" s="176">
        <v>100</v>
      </c>
      <c r="D32" s="176" t="s">
        <v>111</v>
      </c>
      <c r="E32" s="199"/>
      <c r="F32" s="217">
        <v>9000</v>
      </c>
      <c r="G32" s="218" t="s">
        <v>74</v>
      </c>
      <c r="H32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900</v>
      </c>
      <c r="I32" s="202" t="str">
        <f>IF(Sklop16[[#This Row],[ZAHTEVANA SHEMA KAKOVOSTI]]&lt;&gt;"",Sklop16[[#This Row],[Preračunana masa/volumen/kos na enoto kg]],"")</f>
        <v/>
      </c>
      <c r="J32" s="179"/>
      <c r="K32" s="180"/>
      <c r="L32" s="180"/>
      <c r="M32" s="181"/>
      <c r="N32" s="358"/>
      <c r="O32" s="182"/>
      <c r="P32" s="183"/>
      <c r="Q32" s="182">
        <f>+Sklop16[[#This Row],[cena/enota brez DDV v EUR]]*Sklop16[[#This Row],[Stopnja DDV (%)]]</f>
        <v>0</v>
      </c>
      <c r="R32" s="182">
        <f>+Sklop16[[#This Row],[cena/enota brez DDV v EUR]]+Sklop16[[#This Row],[Davek (EUR)]]</f>
        <v>0</v>
      </c>
      <c r="S32" s="182">
        <f>+Sklop16[[#This Row],[cena/enota brez DDV v EUR]]*Sklop16[[#This Row],[Okvirna količina]]</f>
        <v>0</v>
      </c>
      <c r="T32" s="203">
        <f>+Sklop16[[#This Row],[Končna cena/enoto mere (EUR) z DDV]]*Sklop16[[#This Row],[Okvirna količina]]</f>
        <v>0</v>
      </c>
      <c r="U32" s="204"/>
    </row>
    <row r="33" spans="1:21" s="55" customFormat="1" ht="24">
      <c r="A33" s="79" t="s">
        <v>19</v>
      </c>
      <c r="B33" s="216" t="s">
        <v>843</v>
      </c>
      <c r="C33" s="176">
        <v>60</v>
      </c>
      <c r="D33" s="176" t="s">
        <v>111</v>
      </c>
      <c r="E33" s="199"/>
      <c r="F33" s="217">
        <v>2400</v>
      </c>
      <c r="G33" s="218" t="s">
        <v>74</v>
      </c>
      <c r="H33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144</v>
      </c>
      <c r="I33" s="202" t="str">
        <f>IF(Sklop16[[#This Row],[ZAHTEVANA SHEMA KAKOVOSTI]]&lt;&gt;"",Sklop16[[#This Row],[Preračunana masa/volumen/kos na enoto kg]],"")</f>
        <v/>
      </c>
      <c r="J33" s="179"/>
      <c r="K33" s="180"/>
      <c r="L33" s="180"/>
      <c r="M33" s="181"/>
      <c r="N33" s="358"/>
      <c r="O33" s="182"/>
      <c r="P33" s="183"/>
      <c r="Q33" s="182">
        <f>+Sklop16[[#This Row],[cena/enota brez DDV v EUR]]*Sklop16[[#This Row],[Stopnja DDV (%)]]</f>
        <v>0</v>
      </c>
      <c r="R33" s="182">
        <f>+Sklop16[[#This Row],[cena/enota brez DDV v EUR]]+Sklop16[[#This Row],[Davek (EUR)]]</f>
        <v>0</v>
      </c>
      <c r="S33" s="182">
        <f>+Sklop16[[#This Row],[cena/enota brez DDV v EUR]]*Sklop16[[#This Row],[Okvirna količina]]</f>
        <v>0</v>
      </c>
      <c r="T33" s="203">
        <f>+Sklop16[[#This Row],[Končna cena/enoto mere (EUR) z DDV]]*Sklop16[[#This Row],[Okvirna količina]]</f>
        <v>0</v>
      </c>
      <c r="U33" s="204"/>
    </row>
    <row r="34" spans="1:21" s="55" customFormat="1" ht="24">
      <c r="A34" s="79" t="s">
        <v>20</v>
      </c>
      <c r="B34" s="216" t="s">
        <v>843</v>
      </c>
      <c r="C34" s="176">
        <v>80</v>
      </c>
      <c r="D34" s="176" t="s">
        <v>111</v>
      </c>
      <c r="E34" s="199"/>
      <c r="F34" s="217">
        <v>2200</v>
      </c>
      <c r="G34" s="218" t="s">
        <v>74</v>
      </c>
      <c r="H34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176</v>
      </c>
      <c r="I34" s="202" t="str">
        <f>IF(Sklop16[[#This Row],[ZAHTEVANA SHEMA KAKOVOSTI]]&lt;&gt;"",Sklop16[[#This Row],[Preračunana masa/volumen/kos na enoto kg]],"")</f>
        <v/>
      </c>
      <c r="J34" s="179"/>
      <c r="K34" s="180"/>
      <c r="L34" s="180"/>
      <c r="M34" s="181"/>
      <c r="N34" s="358"/>
      <c r="O34" s="182"/>
      <c r="P34" s="183"/>
      <c r="Q34" s="182">
        <f>+Sklop16[[#This Row],[cena/enota brez DDV v EUR]]*Sklop16[[#This Row],[Stopnja DDV (%)]]</f>
        <v>0</v>
      </c>
      <c r="R34" s="182">
        <f>+Sklop16[[#This Row],[cena/enota brez DDV v EUR]]+Sklop16[[#This Row],[Davek (EUR)]]</f>
        <v>0</v>
      </c>
      <c r="S34" s="182">
        <f>+Sklop16[[#This Row],[cena/enota brez DDV v EUR]]*Sklop16[[#This Row],[Okvirna količina]]</f>
        <v>0</v>
      </c>
      <c r="T34" s="203">
        <f>+Sklop16[[#This Row],[Končna cena/enoto mere (EUR) z DDV]]*Sklop16[[#This Row],[Okvirna količina]]</f>
        <v>0</v>
      </c>
      <c r="U34" s="204"/>
    </row>
    <row r="35" spans="1:21" s="55" customFormat="1" ht="24">
      <c r="A35" s="79" t="s">
        <v>21</v>
      </c>
      <c r="B35" s="216" t="s">
        <v>843</v>
      </c>
      <c r="C35" s="176">
        <v>100</v>
      </c>
      <c r="D35" s="176" t="s">
        <v>111</v>
      </c>
      <c r="E35" s="199"/>
      <c r="F35" s="217">
        <v>2000</v>
      </c>
      <c r="G35" s="218" t="s">
        <v>74</v>
      </c>
      <c r="H35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35" s="202" t="str">
        <f>IF(Sklop16[[#This Row],[ZAHTEVANA SHEMA KAKOVOSTI]]&lt;&gt;"",Sklop16[[#This Row],[Preračunana masa/volumen/kos na enoto kg]],"")</f>
        <v/>
      </c>
      <c r="J35" s="179"/>
      <c r="K35" s="180"/>
      <c r="L35" s="180"/>
      <c r="M35" s="181"/>
      <c r="N35" s="358"/>
      <c r="O35" s="182"/>
      <c r="P35" s="183"/>
      <c r="Q35" s="182">
        <f>+Sklop16[[#This Row],[cena/enota brez DDV v EUR]]*Sklop16[[#This Row],[Stopnja DDV (%)]]</f>
        <v>0</v>
      </c>
      <c r="R35" s="182">
        <f>+Sklop16[[#This Row],[cena/enota brez DDV v EUR]]+Sklop16[[#This Row],[Davek (EUR)]]</f>
        <v>0</v>
      </c>
      <c r="S35" s="182">
        <f>+Sklop16[[#This Row],[cena/enota brez DDV v EUR]]*Sklop16[[#This Row],[Okvirna količina]]</f>
        <v>0</v>
      </c>
      <c r="T35" s="203">
        <f>+Sklop16[[#This Row],[Končna cena/enoto mere (EUR) z DDV]]*Sklop16[[#This Row],[Okvirna količina]]</f>
        <v>0</v>
      </c>
      <c r="U35" s="204"/>
    </row>
    <row r="36" spans="1:21" s="55" customFormat="1" ht="24">
      <c r="A36" s="79" t="s">
        <v>22</v>
      </c>
      <c r="B36" s="216" t="s">
        <v>844</v>
      </c>
      <c r="C36" s="176">
        <v>60</v>
      </c>
      <c r="D36" s="176" t="s">
        <v>111</v>
      </c>
      <c r="E36" s="199"/>
      <c r="F36" s="217">
        <v>2600</v>
      </c>
      <c r="G36" s="218" t="s">
        <v>74</v>
      </c>
      <c r="H36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156</v>
      </c>
      <c r="I36" s="202" t="str">
        <f>IF(Sklop16[[#This Row],[ZAHTEVANA SHEMA KAKOVOSTI]]&lt;&gt;"",Sklop16[[#This Row],[Preračunana masa/volumen/kos na enoto kg]],"")</f>
        <v/>
      </c>
      <c r="J36" s="179"/>
      <c r="K36" s="180"/>
      <c r="L36" s="180"/>
      <c r="M36" s="181"/>
      <c r="N36" s="358"/>
      <c r="O36" s="182"/>
      <c r="P36" s="183"/>
      <c r="Q36" s="182">
        <f>+Sklop16[[#This Row],[cena/enota brez DDV v EUR]]*Sklop16[[#This Row],[Stopnja DDV (%)]]</f>
        <v>0</v>
      </c>
      <c r="R36" s="182">
        <f>+Sklop16[[#This Row],[cena/enota brez DDV v EUR]]+Sklop16[[#This Row],[Davek (EUR)]]</f>
        <v>0</v>
      </c>
      <c r="S36" s="182">
        <f>+Sklop16[[#This Row],[cena/enota brez DDV v EUR]]*Sklop16[[#This Row],[Okvirna količina]]</f>
        <v>0</v>
      </c>
      <c r="T36" s="203">
        <f>+Sklop16[[#This Row],[Končna cena/enoto mere (EUR) z DDV]]*Sklop16[[#This Row],[Okvirna količina]]</f>
        <v>0</v>
      </c>
      <c r="U36" s="204"/>
    </row>
    <row r="37" spans="1:21" s="55" customFormat="1" ht="24">
      <c r="A37" s="79" t="s">
        <v>23</v>
      </c>
      <c r="B37" s="216" t="s">
        <v>844</v>
      </c>
      <c r="C37" s="176">
        <v>80</v>
      </c>
      <c r="D37" s="176" t="s">
        <v>111</v>
      </c>
      <c r="E37" s="199"/>
      <c r="F37" s="217">
        <v>2400</v>
      </c>
      <c r="G37" s="218" t="s">
        <v>74</v>
      </c>
      <c r="H37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192</v>
      </c>
      <c r="I37" s="202" t="str">
        <f>IF(Sklop16[[#This Row],[ZAHTEVANA SHEMA KAKOVOSTI]]&lt;&gt;"",Sklop16[[#This Row],[Preračunana masa/volumen/kos na enoto kg]],"")</f>
        <v/>
      </c>
      <c r="J37" s="179"/>
      <c r="K37" s="180"/>
      <c r="L37" s="180"/>
      <c r="M37" s="181"/>
      <c r="N37" s="358"/>
      <c r="O37" s="182"/>
      <c r="P37" s="183"/>
      <c r="Q37" s="182">
        <f>+Sklop16[[#This Row],[cena/enota brez DDV v EUR]]*Sklop16[[#This Row],[Stopnja DDV (%)]]</f>
        <v>0</v>
      </c>
      <c r="R37" s="182">
        <f>+Sklop16[[#This Row],[cena/enota brez DDV v EUR]]+Sklop16[[#This Row],[Davek (EUR)]]</f>
        <v>0</v>
      </c>
      <c r="S37" s="182">
        <f>+Sklop16[[#This Row],[cena/enota brez DDV v EUR]]*Sklop16[[#This Row],[Okvirna količina]]</f>
        <v>0</v>
      </c>
      <c r="T37" s="203">
        <f>+Sklop16[[#This Row],[Končna cena/enoto mere (EUR) z DDV]]*Sklop16[[#This Row],[Okvirna količina]]</f>
        <v>0</v>
      </c>
      <c r="U37" s="204"/>
    </row>
    <row r="38" spans="1:21" s="55" customFormat="1" ht="24">
      <c r="A38" s="79" t="s">
        <v>24</v>
      </c>
      <c r="B38" s="216" t="s">
        <v>844</v>
      </c>
      <c r="C38" s="176">
        <v>100</v>
      </c>
      <c r="D38" s="176" t="s">
        <v>111</v>
      </c>
      <c r="E38" s="199"/>
      <c r="F38" s="217">
        <v>2200</v>
      </c>
      <c r="G38" s="218" t="s">
        <v>74</v>
      </c>
      <c r="H38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220</v>
      </c>
      <c r="I38" s="202" t="str">
        <f>IF(Sklop16[[#This Row],[ZAHTEVANA SHEMA KAKOVOSTI]]&lt;&gt;"",Sklop16[[#This Row],[Preračunana masa/volumen/kos na enoto kg]],"")</f>
        <v/>
      </c>
      <c r="J38" s="179"/>
      <c r="K38" s="180"/>
      <c r="L38" s="180"/>
      <c r="M38" s="181"/>
      <c r="N38" s="358"/>
      <c r="O38" s="182"/>
      <c r="P38" s="183"/>
      <c r="Q38" s="182">
        <f>+Sklop16[[#This Row],[cena/enota brez DDV v EUR]]*Sklop16[[#This Row],[Stopnja DDV (%)]]</f>
        <v>0</v>
      </c>
      <c r="R38" s="182">
        <f>+Sklop16[[#This Row],[cena/enota brez DDV v EUR]]+Sklop16[[#This Row],[Davek (EUR)]]</f>
        <v>0</v>
      </c>
      <c r="S38" s="182">
        <f>+Sklop16[[#This Row],[cena/enota brez DDV v EUR]]*Sklop16[[#This Row],[Okvirna količina]]</f>
        <v>0</v>
      </c>
      <c r="T38" s="203">
        <f>+Sklop16[[#This Row],[Končna cena/enoto mere (EUR) z DDV]]*Sklop16[[#This Row],[Okvirna količina]]</f>
        <v>0</v>
      </c>
      <c r="U38" s="204"/>
    </row>
    <row r="39" spans="1:21" s="55" customFormat="1" ht="24">
      <c r="A39" s="79" t="s">
        <v>25</v>
      </c>
      <c r="B39" s="216" t="s">
        <v>845</v>
      </c>
      <c r="C39" s="176">
        <v>60</v>
      </c>
      <c r="D39" s="176" t="s">
        <v>111</v>
      </c>
      <c r="E39" s="199"/>
      <c r="F39" s="217">
        <v>1400</v>
      </c>
      <c r="G39" s="218" t="s">
        <v>74</v>
      </c>
      <c r="H39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84</v>
      </c>
      <c r="I39" s="202" t="str">
        <f>IF(Sklop16[[#This Row],[ZAHTEVANA SHEMA KAKOVOSTI]]&lt;&gt;"",Sklop16[[#This Row],[Preračunana masa/volumen/kos na enoto kg]],"")</f>
        <v/>
      </c>
      <c r="J39" s="179"/>
      <c r="K39" s="180"/>
      <c r="L39" s="180"/>
      <c r="M39" s="181"/>
      <c r="N39" s="358"/>
      <c r="O39" s="182"/>
      <c r="P39" s="183"/>
      <c r="Q39" s="182">
        <f>+Sklop16[[#This Row],[cena/enota brez DDV v EUR]]*Sklop16[[#This Row],[Stopnja DDV (%)]]</f>
        <v>0</v>
      </c>
      <c r="R39" s="182">
        <f>+Sklop16[[#This Row],[cena/enota brez DDV v EUR]]+Sklop16[[#This Row],[Davek (EUR)]]</f>
        <v>0</v>
      </c>
      <c r="S39" s="182">
        <f>+Sklop16[[#This Row],[cena/enota brez DDV v EUR]]*Sklop16[[#This Row],[Okvirna količina]]</f>
        <v>0</v>
      </c>
      <c r="T39" s="203">
        <f>+Sklop16[[#This Row],[Končna cena/enoto mere (EUR) z DDV]]*Sklop16[[#This Row],[Okvirna količina]]</f>
        <v>0</v>
      </c>
      <c r="U39" s="204"/>
    </row>
    <row r="40" spans="1:21" s="55" customFormat="1" ht="24">
      <c r="A40" s="79" t="s">
        <v>26</v>
      </c>
      <c r="B40" s="216" t="s">
        <v>845</v>
      </c>
      <c r="C40" s="176">
        <v>80</v>
      </c>
      <c r="D40" s="176" t="s">
        <v>111</v>
      </c>
      <c r="E40" s="199"/>
      <c r="F40" s="217">
        <v>1200</v>
      </c>
      <c r="G40" s="218" t="s">
        <v>74</v>
      </c>
      <c r="H40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96</v>
      </c>
      <c r="I40" s="202" t="str">
        <f>IF(Sklop16[[#This Row],[ZAHTEVANA SHEMA KAKOVOSTI]]&lt;&gt;"",Sklop16[[#This Row],[Preračunana masa/volumen/kos na enoto kg]],"")</f>
        <v/>
      </c>
      <c r="J40" s="179"/>
      <c r="K40" s="180"/>
      <c r="L40" s="180"/>
      <c r="M40" s="181"/>
      <c r="N40" s="358"/>
      <c r="O40" s="182"/>
      <c r="P40" s="183"/>
      <c r="Q40" s="182">
        <f>+Sklop16[[#This Row],[cena/enota brez DDV v EUR]]*Sklop16[[#This Row],[Stopnja DDV (%)]]</f>
        <v>0</v>
      </c>
      <c r="R40" s="182">
        <f>+Sklop16[[#This Row],[cena/enota brez DDV v EUR]]+Sklop16[[#This Row],[Davek (EUR)]]</f>
        <v>0</v>
      </c>
      <c r="S40" s="182">
        <f>+Sklop16[[#This Row],[cena/enota brez DDV v EUR]]*Sklop16[[#This Row],[Okvirna količina]]</f>
        <v>0</v>
      </c>
      <c r="T40" s="203">
        <f>+Sklop16[[#This Row],[Končna cena/enoto mere (EUR) z DDV]]*Sklop16[[#This Row],[Okvirna količina]]</f>
        <v>0</v>
      </c>
      <c r="U40" s="204"/>
    </row>
    <row r="41" spans="1:21" s="55" customFormat="1" ht="24">
      <c r="A41" s="79" t="s">
        <v>27</v>
      </c>
      <c r="B41" s="216" t="s">
        <v>845</v>
      </c>
      <c r="C41" s="176">
        <v>100</v>
      </c>
      <c r="D41" s="176" t="s">
        <v>111</v>
      </c>
      <c r="E41" s="199"/>
      <c r="F41" s="217">
        <v>1100</v>
      </c>
      <c r="G41" s="218" t="s">
        <v>74</v>
      </c>
      <c r="H41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110</v>
      </c>
      <c r="I41" s="202" t="str">
        <f>IF(Sklop16[[#This Row],[ZAHTEVANA SHEMA KAKOVOSTI]]&lt;&gt;"",Sklop16[[#This Row],[Preračunana masa/volumen/kos na enoto kg]],"")</f>
        <v/>
      </c>
      <c r="J41" s="179"/>
      <c r="K41" s="180"/>
      <c r="L41" s="180"/>
      <c r="M41" s="181"/>
      <c r="N41" s="358"/>
      <c r="O41" s="182"/>
      <c r="P41" s="183"/>
      <c r="Q41" s="182">
        <f>+Sklop16[[#This Row],[cena/enota brez DDV v EUR]]*Sklop16[[#This Row],[Stopnja DDV (%)]]</f>
        <v>0</v>
      </c>
      <c r="R41" s="182">
        <f>+Sklop16[[#This Row],[cena/enota brez DDV v EUR]]+Sklop16[[#This Row],[Davek (EUR)]]</f>
        <v>0</v>
      </c>
      <c r="S41" s="182">
        <f>+Sklop16[[#This Row],[cena/enota brez DDV v EUR]]*Sklop16[[#This Row],[Okvirna količina]]</f>
        <v>0</v>
      </c>
      <c r="T41" s="203">
        <f>+Sklop16[[#This Row],[Končna cena/enoto mere (EUR) z DDV]]*Sklop16[[#This Row],[Okvirna količina]]</f>
        <v>0</v>
      </c>
      <c r="U41" s="204"/>
    </row>
    <row r="42" spans="1:21" s="55" customFormat="1" ht="24">
      <c r="A42" s="79" t="s">
        <v>28</v>
      </c>
      <c r="B42" s="216" t="s">
        <v>846</v>
      </c>
      <c r="C42" s="176">
        <v>60</v>
      </c>
      <c r="D42" s="176" t="s">
        <v>111</v>
      </c>
      <c r="E42" s="199"/>
      <c r="F42" s="217">
        <v>500</v>
      </c>
      <c r="G42" s="218" t="s">
        <v>74</v>
      </c>
      <c r="H42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42" s="202" t="str">
        <f>IF(Sklop16[[#This Row],[ZAHTEVANA SHEMA KAKOVOSTI]]&lt;&gt;"",Sklop16[[#This Row],[Preračunana masa/volumen/kos na enoto kg]],"")</f>
        <v/>
      </c>
      <c r="J42" s="179"/>
      <c r="K42" s="180"/>
      <c r="L42" s="180"/>
      <c r="M42" s="181"/>
      <c r="N42" s="358"/>
      <c r="O42" s="182"/>
      <c r="P42" s="183"/>
      <c r="Q42" s="182">
        <f>+Sklop16[[#This Row],[cena/enota brez DDV v EUR]]*Sklop16[[#This Row],[Stopnja DDV (%)]]</f>
        <v>0</v>
      </c>
      <c r="R42" s="182">
        <f>+Sklop16[[#This Row],[cena/enota brez DDV v EUR]]+Sklop16[[#This Row],[Davek (EUR)]]</f>
        <v>0</v>
      </c>
      <c r="S42" s="182">
        <f>+Sklop16[[#This Row],[cena/enota brez DDV v EUR]]*Sklop16[[#This Row],[Okvirna količina]]</f>
        <v>0</v>
      </c>
      <c r="T42" s="203">
        <f>+Sklop16[[#This Row],[Končna cena/enoto mere (EUR) z DDV]]*Sklop16[[#This Row],[Okvirna količina]]</f>
        <v>0</v>
      </c>
      <c r="U42" s="204"/>
    </row>
    <row r="43" spans="1:21" s="55" customFormat="1" ht="24">
      <c r="A43" s="79" t="s">
        <v>29</v>
      </c>
      <c r="B43" s="216" t="s">
        <v>846</v>
      </c>
      <c r="C43" s="176">
        <v>80</v>
      </c>
      <c r="D43" s="176" t="s">
        <v>111</v>
      </c>
      <c r="E43" s="199"/>
      <c r="F43" s="217">
        <v>700</v>
      </c>
      <c r="G43" s="218" t="s">
        <v>74</v>
      </c>
      <c r="H43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56</v>
      </c>
      <c r="I43" s="202" t="str">
        <f>IF(Sklop16[[#This Row],[ZAHTEVANA SHEMA KAKOVOSTI]]&lt;&gt;"",Sklop16[[#This Row],[Preračunana masa/volumen/kos na enoto kg]],"")</f>
        <v/>
      </c>
      <c r="J43" s="179"/>
      <c r="K43" s="180"/>
      <c r="L43" s="180"/>
      <c r="M43" s="181"/>
      <c r="N43" s="358"/>
      <c r="O43" s="182"/>
      <c r="P43" s="183"/>
      <c r="Q43" s="182">
        <f>+Sklop16[[#This Row],[cena/enota brez DDV v EUR]]*Sklop16[[#This Row],[Stopnja DDV (%)]]</f>
        <v>0</v>
      </c>
      <c r="R43" s="182">
        <f>+Sklop16[[#This Row],[cena/enota brez DDV v EUR]]+Sklop16[[#This Row],[Davek (EUR)]]</f>
        <v>0</v>
      </c>
      <c r="S43" s="182">
        <f>+Sklop16[[#This Row],[cena/enota brez DDV v EUR]]*Sklop16[[#This Row],[Okvirna količina]]</f>
        <v>0</v>
      </c>
      <c r="T43" s="203">
        <f>+Sklop16[[#This Row],[Končna cena/enoto mere (EUR) z DDV]]*Sklop16[[#This Row],[Okvirna količina]]</f>
        <v>0</v>
      </c>
      <c r="U43" s="204"/>
    </row>
    <row r="44" spans="1:21" s="55" customFormat="1" ht="24">
      <c r="A44" s="79" t="s">
        <v>30</v>
      </c>
      <c r="B44" s="216" t="s">
        <v>846</v>
      </c>
      <c r="C44" s="176">
        <v>100</v>
      </c>
      <c r="D44" s="176" t="s">
        <v>111</v>
      </c>
      <c r="E44" s="199"/>
      <c r="F44" s="217">
        <v>5000</v>
      </c>
      <c r="G44" s="218" t="s">
        <v>74</v>
      </c>
      <c r="H44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44" s="202" t="str">
        <f>IF(Sklop16[[#This Row],[ZAHTEVANA SHEMA KAKOVOSTI]]&lt;&gt;"",Sklop16[[#This Row],[Preračunana masa/volumen/kos na enoto kg]],"")</f>
        <v/>
      </c>
      <c r="J44" s="179"/>
      <c r="K44" s="180"/>
      <c r="L44" s="180"/>
      <c r="M44" s="181"/>
      <c r="N44" s="358"/>
      <c r="O44" s="182"/>
      <c r="P44" s="183"/>
      <c r="Q44" s="182">
        <f>+Sklop16[[#This Row],[cena/enota brez DDV v EUR]]*Sklop16[[#This Row],[Stopnja DDV (%)]]</f>
        <v>0</v>
      </c>
      <c r="R44" s="182">
        <f>+Sklop16[[#This Row],[cena/enota brez DDV v EUR]]+Sklop16[[#This Row],[Davek (EUR)]]</f>
        <v>0</v>
      </c>
      <c r="S44" s="182">
        <f>+Sklop16[[#This Row],[cena/enota brez DDV v EUR]]*Sklop16[[#This Row],[Okvirna količina]]</f>
        <v>0</v>
      </c>
      <c r="T44" s="203">
        <f>+Sklop16[[#This Row],[Končna cena/enoto mere (EUR) z DDV]]*Sklop16[[#This Row],[Okvirna količina]]</f>
        <v>0</v>
      </c>
      <c r="U44" s="204"/>
    </row>
    <row r="45" spans="1:21" s="55" customFormat="1" ht="24">
      <c r="A45" s="79" t="s">
        <v>31</v>
      </c>
      <c r="B45" s="216" t="s">
        <v>846</v>
      </c>
      <c r="C45" s="176">
        <v>120</v>
      </c>
      <c r="D45" s="176" t="s">
        <v>111</v>
      </c>
      <c r="E45" s="199"/>
      <c r="F45" s="217">
        <v>4000</v>
      </c>
      <c r="G45" s="218" t="s">
        <v>74</v>
      </c>
      <c r="H45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480</v>
      </c>
      <c r="I45" s="202" t="str">
        <f>IF(Sklop16[[#This Row],[ZAHTEVANA SHEMA KAKOVOSTI]]&lt;&gt;"",Sklop16[[#This Row],[Preračunana masa/volumen/kos na enoto kg]],"")</f>
        <v/>
      </c>
      <c r="J45" s="179"/>
      <c r="K45" s="180"/>
      <c r="L45" s="180"/>
      <c r="M45" s="181"/>
      <c r="N45" s="358"/>
      <c r="O45" s="182"/>
      <c r="P45" s="183"/>
      <c r="Q45" s="182">
        <f>+Sklop16[[#This Row],[cena/enota brez DDV v EUR]]*Sklop16[[#This Row],[Stopnja DDV (%)]]</f>
        <v>0</v>
      </c>
      <c r="R45" s="182">
        <f>+Sklop16[[#This Row],[cena/enota brez DDV v EUR]]+Sklop16[[#This Row],[Davek (EUR)]]</f>
        <v>0</v>
      </c>
      <c r="S45" s="182">
        <f>+Sklop16[[#This Row],[cena/enota brez DDV v EUR]]*Sklop16[[#This Row],[Okvirna količina]]</f>
        <v>0</v>
      </c>
      <c r="T45" s="203">
        <f>+Sklop16[[#This Row],[Končna cena/enoto mere (EUR) z DDV]]*Sklop16[[#This Row],[Okvirna količina]]</f>
        <v>0</v>
      </c>
      <c r="U45" s="204"/>
    </row>
    <row r="46" spans="1:21" s="55" customFormat="1" ht="24">
      <c r="A46" s="79" t="s">
        <v>32</v>
      </c>
      <c r="B46" s="216" t="s">
        <v>505</v>
      </c>
      <c r="C46" s="176">
        <v>80</v>
      </c>
      <c r="D46" s="176" t="s">
        <v>111</v>
      </c>
      <c r="E46" s="199"/>
      <c r="F46" s="217">
        <v>2350</v>
      </c>
      <c r="G46" s="218" t="s">
        <v>74</v>
      </c>
      <c r="H46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188</v>
      </c>
      <c r="I46" s="202" t="str">
        <f>IF(Sklop16[[#This Row],[ZAHTEVANA SHEMA KAKOVOSTI]]&lt;&gt;"",Sklop16[[#This Row],[Preračunana masa/volumen/kos na enoto kg]],"")</f>
        <v/>
      </c>
      <c r="J46" s="179"/>
      <c r="K46" s="180"/>
      <c r="L46" s="180"/>
      <c r="M46" s="181"/>
      <c r="N46" s="358"/>
      <c r="O46" s="182"/>
      <c r="P46" s="183"/>
      <c r="Q46" s="182">
        <f>+Sklop16[[#This Row],[cena/enota brez DDV v EUR]]*Sklop16[[#This Row],[Stopnja DDV (%)]]</f>
        <v>0</v>
      </c>
      <c r="R46" s="182">
        <f>+Sklop16[[#This Row],[cena/enota brez DDV v EUR]]+Sklop16[[#This Row],[Davek (EUR)]]</f>
        <v>0</v>
      </c>
      <c r="S46" s="182">
        <f>+Sklop16[[#This Row],[cena/enota brez DDV v EUR]]*Sklop16[[#This Row],[Okvirna količina]]</f>
        <v>0</v>
      </c>
      <c r="T46" s="203">
        <f>+Sklop16[[#This Row],[Končna cena/enoto mere (EUR) z DDV]]*Sklop16[[#This Row],[Okvirna količina]]</f>
        <v>0</v>
      </c>
      <c r="U46" s="204"/>
    </row>
    <row r="47" spans="1:21" s="55" customFormat="1" ht="24">
      <c r="A47" s="79" t="s">
        <v>33</v>
      </c>
      <c r="B47" s="216" t="s">
        <v>505</v>
      </c>
      <c r="C47" s="176">
        <v>100</v>
      </c>
      <c r="D47" s="176" t="s">
        <v>111</v>
      </c>
      <c r="E47" s="199"/>
      <c r="F47" s="217">
        <v>1700</v>
      </c>
      <c r="G47" s="218" t="s">
        <v>74</v>
      </c>
      <c r="H47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170</v>
      </c>
      <c r="I47" s="202" t="str">
        <f>IF(Sklop16[[#This Row],[ZAHTEVANA SHEMA KAKOVOSTI]]&lt;&gt;"",Sklop16[[#This Row],[Preračunana masa/volumen/kos na enoto kg]],"")</f>
        <v/>
      </c>
      <c r="J47" s="179"/>
      <c r="K47" s="180"/>
      <c r="L47" s="180"/>
      <c r="M47" s="181"/>
      <c r="N47" s="358"/>
      <c r="O47" s="182"/>
      <c r="P47" s="183"/>
      <c r="Q47" s="182">
        <f>+Sklop16[[#This Row],[cena/enota brez DDV v EUR]]*Sklop16[[#This Row],[Stopnja DDV (%)]]</f>
        <v>0</v>
      </c>
      <c r="R47" s="182">
        <f>+Sklop16[[#This Row],[cena/enota brez DDV v EUR]]+Sklop16[[#This Row],[Davek (EUR)]]</f>
        <v>0</v>
      </c>
      <c r="S47" s="182">
        <f>+Sklop16[[#This Row],[cena/enota brez DDV v EUR]]*Sklop16[[#This Row],[Okvirna količina]]</f>
        <v>0</v>
      </c>
      <c r="T47" s="203">
        <f>+Sklop16[[#This Row],[Končna cena/enoto mere (EUR) z DDV]]*Sklop16[[#This Row],[Okvirna količina]]</f>
        <v>0</v>
      </c>
      <c r="U47" s="204"/>
    </row>
    <row r="48" spans="1:21" s="55" customFormat="1" ht="24">
      <c r="A48" s="79" t="s">
        <v>34</v>
      </c>
      <c r="B48" s="143" t="s">
        <v>994</v>
      </c>
      <c r="C48" s="176">
        <v>60</v>
      </c>
      <c r="D48" s="176" t="s">
        <v>111</v>
      </c>
      <c r="E48" s="199"/>
      <c r="F48" s="217">
        <v>500</v>
      </c>
      <c r="G48" s="218" t="s">
        <v>74</v>
      </c>
      <c r="H48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48" s="202" t="str">
        <f>IF(Sklop16[[#This Row],[ZAHTEVANA SHEMA KAKOVOSTI]]&lt;&gt;"",Sklop16[[#This Row],[Preračunana masa/volumen/kos na enoto kg]],"")</f>
        <v/>
      </c>
      <c r="J48" s="179"/>
      <c r="K48" s="180"/>
      <c r="L48" s="180"/>
      <c r="M48" s="181"/>
      <c r="N48" s="358"/>
      <c r="O48" s="182"/>
      <c r="P48" s="183"/>
      <c r="Q48" s="182">
        <f>+Sklop16[[#This Row],[cena/enota brez DDV v EUR]]*Sklop16[[#This Row],[Stopnja DDV (%)]]</f>
        <v>0</v>
      </c>
      <c r="R48" s="182">
        <f>+Sklop16[[#This Row],[cena/enota brez DDV v EUR]]+Sklop16[[#This Row],[Davek (EUR)]]</f>
        <v>0</v>
      </c>
      <c r="S48" s="182">
        <f>+Sklop16[[#This Row],[cena/enota brez DDV v EUR]]*Sklop16[[#This Row],[Okvirna količina]]</f>
        <v>0</v>
      </c>
      <c r="T48" s="203">
        <f>+Sklop16[[#This Row],[Končna cena/enoto mere (EUR) z DDV]]*Sklop16[[#This Row],[Okvirna količina]]</f>
        <v>0</v>
      </c>
      <c r="U48" s="204"/>
    </row>
    <row r="49" spans="1:21" s="55" customFormat="1" ht="24">
      <c r="A49" s="79" t="s">
        <v>35</v>
      </c>
      <c r="B49" s="143" t="s">
        <v>994</v>
      </c>
      <c r="C49" s="176">
        <v>80</v>
      </c>
      <c r="D49" s="176" t="s">
        <v>111</v>
      </c>
      <c r="E49" s="199"/>
      <c r="F49" s="217">
        <v>700</v>
      </c>
      <c r="G49" s="218" t="s">
        <v>74</v>
      </c>
      <c r="H49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56</v>
      </c>
      <c r="I49" s="202" t="str">
        <f>IF(Sklop16[[#This Row],[ZAHTEVANA SHEMA KAKOVOSTI]]&lt;&gt;"",Sklop16[[#This Row],[Preračunana masa/volumen/kos na enoto kg]],"")</f>
        <v/>
      </c>
      <c r="J49" s="179"/>
      <c r="K49" s="180"/>
      <c r="L49" s="180"/>
      <c r="M49" s="181"/>
      <c r="N49" s="358"/>
      <c r="O49" s="182"/>
      <c r="P49" s="183"/>
      <c r="Q49" s="182">
        <f>+Sklop16[[#This Row],[cena/enota brez DDV v EUR]]*Sklop16[[#This Row],[Stopnja DDV (%)]]</f>
        <v>0</v>
      </c>
      <c r="R49" s="182">
        <f>+Sklop16[[#This Row],[cena/enota brez DDV v EUR]]+Sklop16[[#This Row],[Davek (EUR)]]</f>
        <v>0</v>
      </c>
      <c r="S49" s="182">
        <f>+Sklop16[[#This Row],[cena/enota brez DDV v EUR]]*Sklop16[[#This Row],[Okvirna količina]]</f>
        <v>0</v>
      </c>
      <c r="T49" s="203">
        <f>+Sklop16[[#This Row],[Končna cena/enoto mere (EUR) z DDV]]*Sklop16[[#This Row],[Okvirna količina]]</f>
        <v>0</v>
      </c>
      <c r="U49" s="204"/>
    </row>
    <row r="50" spans="1:21" s="55" customFormat="1" ht="24">
      <c r="A50" s="79" t="s">
        <v>36</v>
      </c>
      <c r="B50" s="143" t="s">
        <v>994</v>
      </c>
      <c r="C50" s="176">
        <v>100</v>
      </c>
      <c r="D50" s="176" t="s">
        <v>111</v>
      </c>
      <c r="E50" s="199"/>
      <c r="F50" s="217">
        <v>1000</v>
      </c>
      <c r="G50" s="218" t="s">
        <v>74</v>
      </c>
      <c r="H50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50" s="202" t="str">
        <f>IF(Sklop16[[#This Row],[ZAHTEVANA SHEMA KAKOVOSTI]]&lt;&gt;"",Sklop16[[#This Row],[Preračunana masa/volumen/kos na enoto kg]],"")</f>
        <v/>
      </c>
      <c r="J50" s="179"/>
      <c r="K50" s="180"/>
      <c r="L50" s="180"/>
      <c r="M50" s="181"/>
      <c r="N50" s="358"/>
      <c r="O50" s="182"/>
      <c r="P50" s="183"/>
      <c r="Q50" s="182">
        <f>+Sklop16[[#This Row],[cena/enota brez DDV v EUR]]*Sklop16[[#This Row],[Stopnja DDV (%)]]</f>
        <v>0</v>
      </c>
      <c r="R50" s="182">
        <f>+Sklop16[[#This Row],[cena/enota brez DDV v EUR]]+Sklop16[[#This Row],[Davek (EUR)]]</f>
        <v>0</v>
      </c>
      <c r="S50" s="182">
        <f>+Sklop16[[#This Row],[cena/enota brez DDV v EUR]]*Sklop16[[#This Row],[Okvirna količina]]</f>
        <v>0</v>
      </c>
      <c r="T50" s="203">
        <f>+Sklop16[[#This Row],[Končna cena/enoto mere (EUR) z DDV]]*Sklop16[[#This Row],[Okvirna količina]]</f>
        <v>0</v>
      </c>
      <c r="U50" s="204"/>
    </row>
    <row r="51" spans="1:21" s="55" customFormat="1" ht="12">
      <c r="A51" s="79" t="s">
        <v>37</v>
      </c>
      <c r="B51" s="216" t="s">
        <v>847</v>
      </c>
      <c r="C51" s="176">
        <v>60</v>
      </c>
      <c r="D51" s="176" t="s">
        <v>111</v>
      </c>
      <c r="E51" s="199"/>
      <c r="F51" s="217">
        <v>950</v>
      </c>
      <c r="G51" s="218" t="s">
        <v>74</v>
      </c>
      <c r="H51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57</v>
      </c>
      <c r="I51" s="202" t="str">
        <f>IF(Sklop16[[#This Row],[ZAHTEVANA SHEMA KAKOVOSTI]]&lt;&gt;"",Sklop16[[#This Row],[Preračunana masa/volumen/kos na enoto kg]],"")</f>
        <v/>
      </c>
      <c r="J51" s="179"/>
      <c r="K51" s="180"/>
      <c r="L51" s="180"/>
      <c r="M51" s="181"/>
      <c r="N51" s="358"/>
      <c r="O51" s="182"/>
      <c r="P51" s="183"/>
      <c r="Q51" s="182">
        <f>+Sklop16[[#This Row],[cena/enota brez DDV v EUR]]*Sklop16[[#This Row],[Stopnja DDV (%)]]</f>
        <v>0</v>
      </c>
      <c r="R51" s="182">
        <f>+Sklop16[[#This Row],[cena/enota brez DDV v EUR]]+Sklop16[[#This Row],[Davek (EUR)]]</f>
        <v>0</v>
      </c>
      <c r="S51" s="182">
        <f>+Sklop16[[#This Row],[cena/enota brez DDV v EUR]]*Sklop16[[#This Row],[Okvirna količina]]</f>
        <v>0</v>
      </c>
      <c r="T51" s="203">
        <f>+Sklop16[[#This Row],[Končna cena/enoto mere (EUR) z DDV]]*Sklop16[[#This Row],[Okvirna količina]]</f>
        <v>0</v>
      </c>
      <c r="U51" s="204"/>
    </row>
    <row r="52" spans="1:21" s="55" customFormat="1" ht="12">
      <c r="A52" s="79" t="s">
        <v>38</v>
      </c>
      <c r="B52" s="216" t="s">
        <v>847</v>
      </c>
      <c r="C52" s="176">
        <v>80</v>
      </c>
      <c r="D52" s="176" t="s">
        <v>111</v>
      </c>
      <c r="E52" s="199"/>
      <c r="F52" s="217">
        <v>900</v>
      </c>
      <c r="G52" s="218" t="s">
        <v>74</v>
      </c>
      <c r="H52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72</v>
      </c>
      <c r="I52" s="202" t="str">
        <f>IF(Sklop16[[#This Row],[ZAHTEVANA SHEMA KAKOVOSTI]]&lt;&gt;"",Sklop16[[#This Row],[Preračunana masa/volumen/kos na enoto kg]],"")</f>
        <v/>
      </c>
      <c r="J52" s="179"/>
      <c r="K52" s="180"/>
      <c r="L52" s="180"/>
      <c r="M52" s="181"/>
      <c r="N52" s="358"/>
      <c r="O52" s="182"/>
      <c r="P52" s="183"/>
      <c r="Q52" s="182">
        <f>+Sklop16[[#This Row],[cena/enota brez DDV v EUR]]*Sklop16[[#This Row],[Stopnja DDV (%)]]</f>
        <v>0</v>
      </c>
      <c r="R52" s="182">
        <f>+Sklop16[[#This Row],[cena/enota brez DDV v EUR]]+Sklop16[[#This Row],[Davek (EUR)]]</f>
        <v>0</v>
      </c>
      <c r="S52" s="182">
        <f>+Sklop16[[#This Row],[cena/enota brez DDV v EUR]]*Sklop16[[#This Row],[Okvirna količina]]</f>
        <v>0</v>
      </c>
      <c r="T52" s="203">
        <f>+Sklop16[[#This Row],[Končna cena/enoto mere (EUR) z DDV]]*Sklop16[[#This Row],[Okvirna količina]]</f>
        <v>0</v>
      </c>
      <c r="U52" s="204"/>
    </row>
    <row r="53" spans="1:21" s="55" customFormat="1" ht="12">
      <c r="A53" s="79" t="s">
        <v>39</v>
      </c>
      <c r="B53" s="216" t="s">
        <v>847</v>
      </c>
      <c r="C53" s="176">
        <v>100</v>
      </c>
      <c r="D53" s="176" t="s">
        <v>111</v>
      </c>
      <c r="E53" s="199"/>
      <c r="F53" s="217">
        <v>900</v>
      </c>
      <c r="G53" s="218" t="s">
        <v>74</v>
      </c>
      <c r="H53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53" s="202" t="str">
        <f>IF(Sklop16[[#This Row],[ZAHTEVANA SHEMA KAKOVOSTI]]&lt;&gt;"",Sklop16[[#This Row],[Preračunana masa/volumen/kos na enoto kg]],"")</f>
        <v/>
      </c>
      <c r="J53" s="179"/>
      <c r="K53" s="180"/>
      <c r="L53" s="180"/>
      <c r="M53" s="181"/>
      <c r="N53" s="358"/>
      <c r="O53" s="182"/>
      <c r="P53" s="183"/>
      <c r="Q53" s="182">
        <f>+Sklop16[[#This Row],[cena/enota brez DDV v EUR]]*Sklop16[[#This Row],[Stopnja DDV (%)]]</f>
        <v>0</v>
      </c>
      <c r="R53" s="182">
        <f>+Sklop16[[#This Row],[cena/enota brez DDV v EUR]]+Sklop16[[#This Row],[Davek (EUR)]]</f>
        <v>0</v>
      </c>
      <c r="S53" s="182">
        <f>+Sklop16[[#This Row],[cena/enota brez DDV v EUR]]*Sklop16[[#This Row],[Okvirna količina]]</f>
        <v>0</v>
      </c>
      <c r="T53" s="203">
        <f>+Sklop16[[#This Row],[Končna cena/enoto mere (EUR) z DDV]]*Sklop16[[#This Row],[Okvirna količina]]</f>
        <v>0</v>
      </c>
      <c r="U53" s="204"/>
    </row>
    <row r="54" spans="1:21" s="55" customFormat="1" ht="24">
      <c r="A54" s="79" t="s">
        <v>40</v>
      </c>
      <c r="B54" s="216" t="s">
        <v>506</v>
      </c>
      <c r="C54" s="176">
        <v>60</v>
      </c>
      <c r="D54" s="176" t="s">
        <v>111</v>
      </c>
      <c r="E54" s="199"/>
      <c r="F54" s="217">
        <v>1400</v>
      </c>
      <c r="G54" s="218" t="s">
        <v>74</v>
      </c>
      <c r="H54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84</v>
      </c>
      <c r="I54" s="202" t="str">
        <f>IF(Sklop16[[#This Row],[ZAHTEVANA SHEMA KAKOVOSTI]]&lt;&gt;"",Sklop16[[#This Row],[Preračunana masa/volumen/kos na enoto kg]],"")</f>
        <v/>
      </c>
      <c r="J54" s="179"/>
      <c r="K54" s="180"/>
      <c r="L54" s="180"/>
      <c r="M54" s="181"/>
      <c r="N54" s="358"/>
      <c r="O54" s="182"/>
      <c r="P54" s="183"/>
      <c r="Q54" s="182">
        <f>+Sklop16[[#This Row],[cena/enota brez DDV v EUR]]*Sklop16[[#This Row],[Stopnja DDV (%)]]</f>
        <v>0</v>
      </c>
      <c r="R54" s="182">
        <f>+Sklop16[[#This Row],[cena/enota brez DDV v EUR]]+Sklop16[[#This Row],[Davek (EUR)]]</f>
        <v>0</v>
      </c>
      <c r="S54" s="182">
        <f>+Sklop16[[#This Row],[cena/enota brez DDV v EUR]]*Sklop16[[#This Row],[Okvirna količina]]</f>
        <v>0</v>
      </c>
      <c r="T54" s="203">
        <f>+Sklop16[[#This Row],[Končna cena/enoto mere (EUR) z DDV]]*Sklop16[[#This Row],[Okvirna količina]]</f>
        <v>0</v>
      </c>
      <c r="U54" s="204"/>
    </row>
    <row r="55" spans="1:21" s="55" customFormat="1" ht="24">
      <c r="A55" s="79" t="s">
        <v>41</v>
      </c>
      <c r="B55" s="216" t="s">
        <v>506</v>
      </c>
      <c r="C55" s="176">
        <v>80</v>
      </c>
      <c r="D55" s="176" t="s">
        <v>111</v>
      </c>
      <c r="E55" s="199"/>
      <c r="F55" s="217">
        <v>1200</v>
      </c>
      <c r="G55" s="218" t="s">
        <v>74</v>
      </c>
      <c r="H55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96</v>
      </c>
      <c r="I55" s="202" t="str">
        <f>IF(Sklop16[[#This Row],[ZAHTEVANA SHEMA KAKOVOSTI]]&lt;&gt;"",Sklop16[[#This Row],[Preračunana masa/volumen/kos na enoto kg]],"")</f>
        <v/>
      </c>
      <c r="J55" s="179"/>
      <c r="K55" s="180"/>
      <c r="L55" s="180"/>
      <c r="M55" s="181"/>
      <c r="N55" s="358"/>
      <c r="O55" s="182"/>
      <c r="P55" s="183"/>
      <c r="Q55" s="182">
        <f>+Sklop16[[#This Row],[cena/enota brez DDV v EUR]]*Sklop16[[#This Row],[Stopnja DDV (%)]]</f>
        <v>0</v>
      </c>
      <c r="R55" s="182">
        <f>+Sklop16[[#This Row],[cena/enota brez DDV v EUR]]+Sklop16[[#This Row],[Davek (EUR)]]</f>
        <v>0</v>
      </c>
      <c r="S55" s="182">
        <f>+Sklop16[[#This Row],[cena/enota brez DDV v EUR]]*Sklop16[[#This Row],[Okvirna količina]]</f>
        <v>0</v>
      </c>
      <c r="T55" s="203">
        <f>+Sklop16[[#This Row],[Končna cena/enoto mere (EUR) z DDV]]*Sklop16[[#This Row],[Okvirna količina]]</f>
        <v>0</v>
      </c>
      <c r="U55" s="204"/>
    </row>
    <row r="56" spans="1:21" s="55" customFormat="1" ht="24">
      <c r="A56" s="79" t="s">
        <v>42</v>
      </c>
      <c r="B56" s="216" t="s">
        <v>506</v>
      </c>
      <c r="C56" s="176">
        <v>100</v>
      </c>
      <c r="D56" s="176" t="s">
        <v>111</v>
      </c>
      <c r="E56" s="199"/>
      <c r="F56" s="217">
        <v>1200</v>
      </c>
      <c r="G56" s="218" t="s">
        <v>74</v>
      </c>
      <c r="H56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56" s="202" t="str">
        <f>IF(Sklop16[[#This Row],[ZAHTEVANA SHEMA KAKOVOSTI]]&lt;&gt;"",Sklop16[[#This Row],[Preračunana masa/volumen/kos na enoto kg]],"")</f>
        <v/>
      </c>
      <c r="J56" s="179"/>
      <c r="K56" s="180"/>
      <c r="L56" s="180"/>
      <c r="M56" s="181"/>
      <c r="N56" s="358"/>
      <c r="O56" s="182"/>
      <c r="P56" s="183"/>
      <c r="Q56" s="182">
        <f>+Sklop16[[#This Row],[cena/enota brez DDV v EUR]]*Sklop16[[#This Row],[Stopnja DDV (%)]]</f>
        <v>0</v>
      </c>
      <c r="R56" s="182">
        <f>+Sklop16[[#This Row],[cena/enota brez DDV v EUR]]+Sklop16[[#This Row],[Davek (EUR)]]</f>
        <v>0</v>
      </c>
      <c r="S56" s="182">
        <f>+Sklop16[[#This Row],[cena/enota brez DDV v EUR]]*Sklop16[[#This Row],[Okvirna količina]]</f>
        <v>0</v>
      </c>
      <c r="T56" s="203">
        <f>+Sklop16[[#This Row],[Končna cena/enoto mere (EUR) z DDV]]*Sklop16[[#This Row],[Okvirna količina]]</f>
        <v>0</v>
      </c>
      <c r="U56" s="204"/>
    </row>
    <row r="57" spans="1:21" s="55" customFormat="1" ht="12">
      <c r="A57" s="79" t="s">
        <v>43</v>
      </c>
      <c r="B57" s="216" t="s">
        <v>848</v>
      </c>
      <c r="C57" s="176">
        <v>60</v>
      </c>
      <c r="D57" s="176" t="s">
        <v>111</v>
      </c>
      <c r="E57" s="199"/>
      <c r="F57" s="217">
        <v>1440</v>
      </c>
      <c r="G57" s="218" t="s">
        <v>74</v>
      </c>
      <c r="H57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86.399999999999991</v>
      </c>
      <c r="I57" s="202" t="str">
        <f>IF(Sklop16[[#This Row],[ZAHTEVANA SHEMA KAKOVOSTI]]&lt;&gt;"",Sklop16[[#This Row],[Preračunana masa/volumen/kos na enoto kg]],"")</f>
        <v/>
      </c>
      <c r="J57" s="179"/>
      <c r="K57" s="180"/>
      <c r="L57" s="180"/>
      <c r="M57" s="181"/>
      <c r="N57" s="358"/>
      <c r="O57" s="182"/>
      <c r="P57" s="183"/>
      <c r="Q57" s="182">
        <f>+Sklop16[[#This Row],[cena/enota brez DDV v EUR]]*Sklop16[[#This Row],[Stopnja DDV (%)]]</f>
        <v>0</v>
      </c>
      <c r="R57" s="182">
        <f>+Sklop16[[#This Row],[cena/enota brez DDV v EUR]]+Sklop16[[#This Row],[Davek (EUR)]]</f>
        <v>0</v>
      </c>
      <c r="S57" s="182">
        <f>+Sklop16[[#This Row],[cena/enota brez DDV v EUR]]*Sklop16[[#This Row],[Okvirna količina]]</f>
        <v>0</v>
      </c>
      <c r="T57" s="203">
        <f>+Sklop16[[#This Row],[Končna cena/enoto mere (EUR) z DDV]]*Sklop16[[#This Row],[Okvirna količina]]</f>
        <v>0</v>
      </c>
      <c r="U57" s="204"/>
    </row>
    <row r="58" spans="1:21" s="55" customFormat="1" ht="12">
      <c r="A58" s="79" t="s">
        <v>48</v>
      </c>
      <c r="B58" s="216" t="s">
        <v>848</v>
      </c>
      <c r="C58" s="176">
        <v>80</v>
      </c>
      <c r="D58" s="176" t="s">
        <v>111</v>
      </c>
      <c r="E58" s="199"/>
      <c r="F58" s="217">
        <v>1200</v>
      </c>
      <c r="G58" s="218" t="s">
        <v>74</v>
      </c>
      <c r="H58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96</v>
      </c>
      <c r="I58" s="202" t="str">
        <f>IF(Sklop16[[#This Row],[ZAHTEVANA SHEMA KAKOVOSTI]]&lt;&gt;"",Sklop16[[#This Row],[Preračunana masa/volumen/kos na enoto kg]],"")</f>
        <v/>
      </c>
      <c r="J58" s="179"/>
      <c r="K58" s="180"/>
      <c r="L58" s="180"/>
      <c r="M58" s="181"/>
      <c r="N58" s="358"/>
      <c r="O58" s="182"/>
      <c r="P58" s="183"/>
      <c r="Q58" s="182">
        <f>+Sklop16[[#This Row],[cena/enota brez DDV v EUR]]*Sklop16[[#This Row],[Stopnja DDV (%)]]</f>
        <v>0</v>
      </c>
      <c r="R58" s="182">
        <f>+Sklop16[[#This Row],[cena/enota brez DDV v EUR]]+Sklop16[[#This Row],[Davek (EUR)]]</f>
        <v>0</v>
      </c>
      <c r="S58" s="182">
        <f>+Sklop16[[#This Row],[cena/enota brez DDV v EUR]]*Sklop16[[#This Row],[Okvirna količina]]</f>
        <v>0</v>
      </c>
      <c r="T58" s="203">
        <f>+Sklop16[[#This Row],[Končna cena/enoto mere (EUR) z DDV]]*Sklop16[[#This Row],[Okvirna količina]]</f>
        <v>0</v>
      </c>
      <c r="U58" s="204"/>
    </row>
    <row r="59" spans="1:21" s="55" customFormat="1" ht="12">
      <c r="A59" s="79" t="s">
        <v>44</v>
      </c>
      <c r="B59" s="216" t="s">
        <v>848</v>
      </c>
      <c r="C59" s="176">
        <v>100</v>
      </c>
      <c r="D59" s="176" t="s">
        <v>111</v>
      </c>
      <c r="E59" s="199"/>
      <c r="F59" s="217">
        <v>1200</v>
      </c>
      <c r="G59" s="218" t="s">
        <v>74</v>
      </c>
      <c r="H59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59" s="202" t="str">
        <f>IF(Sklop16[[#This Row],[ZAHTEVANA SHEMA KAKOVOSTI]]&lt;&gt;"",Sklop16[[#This Row],[Preračunana masa/volumen/kos na enoto kg]],"")</f>
        <v/>
      </c>
      <c r="J59" s="179"/>
      <c r="K59" s="180"/>
      <c r="L59" s="180"/>
      <c r="M59" s="181"/>
      <c r="N59" s="358"/>
      <c r="O59" s="182"/>
      <c r="P59" s="183"/>
      <c r="Q59" s="182">
        <f>+Sklop16[[#This Row],[cena/enota brez DDV v EUR]]*Sklop16[[#This Row],[Stopnja DDV (%)]]</f>
        <v>0</v>
      </c>
      <c r="R59" s="182">
        <f>+Sklop16[[#This Row],[cena/enota brez DDV v EUR]]+Sklop16[[#This Row],[Davek (EUR)]]</f>
        <v>0</v>
      </c>
      <c r="S59" s="182">
        <f>+Sklop16[[#This Row],[cena/enota brez DDV v EUR]]*Sklop16[[#This Row],[Okvirna količina]]</f>
        <v>0</v>
      </c>
      <c r="T59" s="203">
        <f>+Sklop16[[#This Row],[Končna cena/enoto mere (EUR) z DDV]]*Sklop16[[#This Row],[Okvirna količina]]</f>
        <v>0</v>
      </c>
      <c r="U59" s="204"/>
    </row>
    <row r="60" spans="1:21" s="55" customFormat="1" ht="12">
      <c r="A60" s="79" t="s">
        <v>45</v>
      </c>
      <c r="B60" s="216" t="s">
        <v>849</v>
      </c>
      <c r="C60" s="176">
        <v>60</v>
      </c>
      <c r="D60" s="176" t="s">
        <v>111</v>
      </c>
      <c r="E60" s="199"/>
      <c r="F60" s="217">
        <v>2440</v>
      </c>
      <c r="G60" s="218" t="s">
        <v>74</v>
      </c>
      <c r="H60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146.4</v>
      </c>
      <c r="I60" s="202" t="str">
        <f>IF(Sklop16[[#This Row],[ZAHTEVANA SHEMA KAKOVOSTI]]&lt;&gt;"",Sklop16[[#This Row],[Preračunana masa/volumen/kos na enoto kg]],"")</f>
        <v/>
      </c>
      <c r="J60" s="179"/>
      <c r="K60" s="180"/>
      <c r="L60" s="180"/>
      <c r="M60" s="181"/>
      <c r="N60" s="358"/>
      <c r="O60" s="182"/>
      <c r="P60" s="183"/>
      <c r="Q60" s="182">
        <f>+Sklop16[[#This Row],[cena/enota brez DDV v EUR]]*Sklop16[[#This Row],[Stopnja DDV (%)]]</f>
        <v>0</v>
      </c>
      <c r="R60" s="182">
        <f>+Sklop16[[#This Row],[cena/enota brez DDV v EUR]]+Sklop16[[#This Row],[Davek (EUR)]]</f>
        <v>0</v>
      </c>
      <c r="S60" s="182">
        <f>+Sklop16[[#This Row],[cena/enota brez DDV v EUR]]*Sklop16[[#This Row],[Okvirna količina]]</f>
        <v>0</v>
      </c>
      <c r="T60" s="203">
        <f>+Sklop16[[#This Row],[Končna cena/enoto mere (EUR) z DDV]]*Sklop16[[#This Row],[Okvirna količina]]</f>
        <v>0</v>
      </c>
      <c r="U60" s="204"/>
    </row>
    <row r="61" spans="1:21" s="55" customFormat="1" ht="12">
      <c r="A61" s="79" t="s">
        <v>49</v>
      </c>
      <c r="B61" s="216" t="s">
        <v>849</v>
      </c>
      <c r="C61" s="176">
        <v>80</v>
      </c>
      <c r="D61" s="176" t="s">
        <v>111</v>
      </c>
      <c r="E61" s="199"/>
      <c r="F61" s="217">
        <v>2200</v>
      </c>
      <c r="G61" s="218" t="s">
        <v>74</v>
      </c>
      <c r="H61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176</v>
      </c>
      <c r="I61" s="202" t="str">
        <f>IF(Sklop16[[#This Row],[ZAHTEVANA SHEMA KAKOVOSTI]]&lt;&gt;"",Sklop16[[#This Row],[Preračunana masa/volumen/kos na enoto kg]],"")</f>
        <v/>
      </c>
      <c r="J61" s="179"/>
      <c r="K61" s="180"/>
      <c r="L61" s="180"/>
      <c r="M61" s="181"/>
      <c r="N61" s="358"/>
      <c r="O61" s="182"/>
      <c r="P61" s="183"/>
      <c r="Q61" s="182">
        <f>+Sklop16[[#This Row],[cena/enota brez DDV v EUR]]*Sklop16[[#This Row],[Stopnja DDV (%)]]</f>
        <v>0</v>
      </c>
      <c r="R61" s="182">
        <f>+Sklop16[[#This Row],[cena/enota brez DDV v EUR]]+Sklop16[[#This Row],[Davek (EUR)]]</f>
        <v>0</v>
      </c>
      <c r="S61" s="182">
        <f>+Sklop16[[#This Row],[cena/enota brez DDV v EUR]]*Sklop16[[#This Row],[Okvirna količina]]</f>
        <v>0</v>
      </c>
      <c r="T61" s="203">
        <f>+Sklop16[[#This Row],[Končna cena/enoto mere (EUR) z DDV]]*Sklop16[[#This Row],[Okvirna količina]]</f>
        <v>0</v>
      </c>
      <c r="U61" s="204"/>
    </row>
    <row r="62" spans="1:21" s="55" customFormat="1" ht="12">
      <c r="A62" s="79" t="s">
        <v>50</v>
      </c>
      <c r="B62" s="216" t="s">
        <v>849</v>
      </c>
      <c r="C62" s="176">
        <v>100</v>
      </c>
      <c r="D62" s="176" t="s">
        <v>111</v>
      </c>
      <c r="E62" s="199"/>
      <c r="F62" s="217">
        <v>2200</v>
      </c>
      <c r="G62" s="218" t="s">
        <v>74</v>
      </c>
      <c r="H62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220</v>
      </c>
      <c r="I62" s="202" t="str">
        <f>IF(Sklop16[[#This Row],[ZAHTEVANA SHEMA KAKOVOSTI]]&lt;&gt;"",Sklop16[[#This Row],[Preračunana masa/volumen/kos na enoto kg]],"")</f>
        <v/>
      </c>
      <c r="J62" s="179"/>
      <c r="K62" s="180"/>
      <c r="L62" s="180"/>
      <c r="M62" s="181"/>
      <c r="N62" s="358"/>
      <c r="O62" s="182"/>
      <c r="P62" s="183"/>
      <c r="Q62" s="182">
        <f>+Sklop16[[#This Row],[cena/enota brez DDV v EUR]]*Sklop16[[#This Row],[Stopnja DDV (%)]]</f>
        <v>0</v>
      </c>
      <c r="R62" s="182">
        <f>+Sklop16[[#This Row],[cena/enota brez DDV v EUR]]+Sklop16[[#This Row],[Davek (EUR)]]</f>
        <v>0</v>
      </c>
      <c r="S62" s="182">
        <f>+Sklop16[[#This Row],[cena/enota brez DDV v EUR]]*Sklop16[[#This Row],[Okvirna količina]]</f>
        <v>0</v>
      </c>
      <c r="T62" s="203">
        <f>+Sklop16[[#This Row],[Končna cena/enoto mere (EUR) z DDV]]*Sklop16[[#This Row],[Okvirna količina]]</f>
        <v>0</v>
      </c>
      <c r="U62" s="204"/>
    </row>
    <row r="63" spans="1:21" s="55" customFormat="1" ht="12">
      <c r="A63" s="79" t="s">
        <v>46</v>
      </c>
      <c r="B63" s="216" t="s">
        <v>850</v>
      </c>
      <c r="C63" s="176">
        <v>60</v>
      </c>
      <c r="D63" s="176" t="s">
        <v>111</v>
      </c>
      <c r="E63" s="199"/>
      <c r="F63" s="217">
        <v>1200</v>
      </c>
      <c r="G63" s="218" t="s">
        <v>74</v>
      </c>
      <c r="H63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72</v>
      </c>
      <c r="I63" s="202" t="str">
        <f>IF(Sklop16[[#This Row],[ZAHTEVANA SHEMA KAKOVOSTI]]&lt;&gt;"",Sklop16[[#This Row],[Preračunana masa/volumen/kos na enoto kg]],"")</f>
        <v/>
      </c>
      <c r="J63" s="179"/>
      <c r="K63" s="180"/>
      <c r="L63" s="180"/>
      <c r="M63" s="181"/>
      <c r="N63" s="358"/>
      <c r="O63" s="182"/>
      <c r="P63" s="183"/>
      <c r="Q63" s="182">
        <f>+Sklop16[[#This Row],[cena/enota brez DDV v EUR]]*Sklop16[[#This Row],[Stopnja DDV (%)]]</f>
        <v>0</v>
      </c>
      <c r="R63" s="182">
        <f>+Sklop16[[#This Row],[cena/enota brez DDV v EUR]]+Sklop16[[#This Row],[Davek (EUR)]]</f>
        <v>0</v>
      </c>
      <c r="S63" s="182">
        <f>+Sklop16[[#This Row],[cena/enota brez DDV v EUR]]*Sklop16[[#This Row],[Okvirna količina]]</f>
        <v>0</v>
      </c>
      <c r="T63" s="203">
        <f>+Sklop16[[#This Row],[Končna cena/enoto mere (EUR) z DDV]]*Sklop16[[#This Row],[Okvirna količina]]</f>
        <v>0</v>
      </c>
      <c r="U63" s="204"/>
    </row>
    <row r="64" spans="1:21" s="55" customFormat="1" ht="12">
      <c r="A64" s="79" t="s">
        <v>51</v>
      </c>
      <c r="B64" s="216" t="s">
        <v>850</v>
      </c>
      <c r="C64" s="176">
        <v>80</v>
      </c>
      <c r="D64" s="176" t="s">
        <v>111</v>
      </c>
      <c r="E64" s="199"/>
      <c r="F64" s="217">
        <v>1000</v>
      </c>
      <c r="G64" s="218" t="s">
        <v>74</v>
      </c>
      <c r="H64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64" s="202" t="str">
        <f>IF(Sklop16[[#This Row],[ZAHTEVANA SHEMA KAKOVOSTI]]&lt;&gt;"",Sklop16[[#This Row],[Preračunana masa/volumen/kos na enoto kg]],"")</f>
        <v/>
      </c>
      <c r="J64" s="179"/>
      <c r="K64" s="180"/>
      <c r="L64" s="180"/>
      <c r="M64" s="181"/>
      <c r="N64" s="358"/>
      <c r="O64" s="182"/>
      <c r="P64" s="183"/>
      <c r="Q64" s="182">
        <f>+Sklop16[[#This Row],[cena/enota brez DDV v EUR]]*Sklop16[[#This Row],[Stopnja DDV (%)]]</f>
        <v>0</v>
      </c>
      <c r="R64" s="182">
        <f>+Sklop16[[#This Row],[cena/enota brez DDV v EUR]]+Sklop16[[#This Row],[Davek (EUR)]]</f>
        <v>0</v>
      </c>
      <c r="S64" s="182">
        <f>+Sklop16[[#This Row],[cena/enota brez DDV v EUR]]*Sklop16[[#This Row],[Okvirna količina]]</f>
        <v>0</v>
      </c>
      <c r="T64" s="203">
        <f>+Sklop16[[#This Row],[Končna cena/enoto mere (EUR) z DDV]]*Sklop16[[#This Row],[Okvirna količina]]</f>
        <v>0</v>
      </c>
      <c r="U64" s="204"/>
    </row>
    <row r="65" spans="1:21" s="55" customFormat="1" ht="12">
      <c r="A65" s="79" t="s">
        <v>47</v>
      </c>
      <c r="B65" s="216" t="s">
        <v>850</v>
      </c>
      <c r="C65" s="176">
        <v>100</v>
      </c>
      <c r="D65" s="176" t="s">
        <v>111</v>
      </c>
      <c r="E65" s="199"/>
      <c r="F65" s="217">
        <v>1000</v>
      </c>
      <c r="G65" s="218" t="s">
        <v>74</v>
      </c>
      <c r="H65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65" s="202" t="str">
        <f>IF(Sklop16[[#This Row],[ZAHTEVANA SHEMA KAKOVOSTI]]&lt;&gt;"",Sklop16[[#This Row],[Preračunana masa/volumen/kos na enoto kg]],"")</f>
        <v/>
      </c>
      <c r="J65" s="179"/>
      <c r="K65" s="180"/>
      <c r="L65" s="180"/>
      <c r="M65" s="181"/>
      <c r="N65" s="358"/>
      <c r="O65" s="182"/>
      <c r="P65" s="183"/>
      <c r="Q65" s="182">
        <f>+Sklop16[[#This Row],[cena/enota brez DDV v EUR]]*Sklop16[[#This Row],[Stopnja DDV (%)]]</f>
        <v>0</v>
      </c>
      <c r="R65" s="182">
        <f>+Sklop16[[#This Row],[cena/enota brez DDV v EUR]]+Sklop16[[#This Row],[Davek (EUR)]]</f>
        <v>0</v>
      </c>
      <c r="S65" s="182">
        <f>+Sklop16[[#This Row],[cena/enota brez DDV v EUR]]*Sklop16[[#This Row],[Okvirna količina]]</f>
        <v>0</v>
      </c>
      <c r="T65" s="203">
        <f>+Sklop16[[#This Row],[Končna cena/enoto mere (EUR) z DDV]]*Sklop16[[#This Row],[Okvirna količina]]</f>
        <v>0</v>
      </c>
      <c r="U65" s="204"/>
    </row>
    <row r="66" spans="1:21" s="55" customFormat="1" ht="12">
      <c r="A66" s="79" t="s">
        <v>52</v>
      </c>
      <c r="B66" s="216" t="s">
        <v>851</v>
      </c>
      <c r="C66" s="176">
        <v>60</v>
      </c>
      <c r="D66" s="176" t="s">
        <v>111</v>
      </c>
      <c r="E66" s="199"/>
      <c r="F66" s="217">
        <v>1200</v>
      </c>
      <c r="G66" s="218" t="s">
        <v>74</v>
      </c>
      <c r="H66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72</v>
      </c>
      <c r="I66" s="202" t="str">
        <f>IF(Sklop16[[#This Row],[ZAHTEVANA SHEMA KAKOVOSTI]]&lt;&gt;"",Sklop16[[#This Row],[Preračunana masa/volumen/kos na enoto kg]],"")</f>
        <v/>
      </c>
      <c r="J66" s="179"/>
      <c r="K66" s="180"/>
      <c r="L66" s="180"/>
      <c r="M66" s="181"/>
      <c r="N66" s="358"/>
      <c r="O66" s="182"/>
      <c r="P66" s="183"/>
      <c r="Q66" s="182">
        <f>+Sklop16[[#This Row],[cena/enota brez DDV v EUR]]*Sklop16[[#This Row],[Stopnja DDV (%)]]</f>
        <v>0</v>
      </c>
      <c r="R66" s="182">
        <f>+Sklop16[[#This Row],[cena/enota brez DDV v EUR]]+Sklop16[[#This Row],[Davek (EUR)]]</f>
        <v>0</v>
      </c>
      <c r="S66" s="182">
        <f>+Sklop16[[#This Row],[cena/enota brez DDV v EUR]]*Sklop16[[#This Row],[Okvirna količina]]</f>
        <v>0</v>
      </c>
      <c r="T66" s="203">
        <f>+Sklop16[[#This Row],[Končna cena/enoto mere (EUR) z DDV]]*Sklop16[[#This Row],[Okvirna količina]]</f>
        <v>0</v>
      </c>
      <c r="U66" s="204"/>
    </row>
    <row r="67" spans="1:21" s="55" customFormat="1" ht="12">
      <c r="A67" s="79" t="s">
        <v>53</v>
      </c>
      <c r="B67" s="216" t="s">
        <v>851</v>
      </c>
      <c r="C67" s="176">
        <v>80</v>
      </c>
      <c r="D67" s="176" t="s">
        <v>111</v>
      </c>
      <c r="E67" s="199"/>
      <c r="F67" s="217">
        <v>1000</v>
      </c>
      <c r="G67" s="218" t="s">
        <v>74</v>
      </c>
      <c r="H67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67" s="202" t="str">
        <f>IF(Sklop16[[#This Row],[ZAHTEVANA SHEMA KAKOVOSTI]]&lt;&gt;"",Sklop16[[#This Row],[Preračunana masa/volumen/kos na enoto kg]],"")</f>
        <v/>
      </c>
      <c r="J67" s="179"/>
      <c r="K67" s="180"/>
      <c r="L67" s="180"/>
      <c r="M67" s="181"/>
      <c r="N67" s="182"/>
      <c r="O67" s="182"/>
      <c r="P67" s="183"/>
      <c r="Q67" s="182">
        <f>+Sklop16[[#This Row],[cena/enota brez DDV v EUR]]*Sklop16[[#This Row],[Stopnja DDV (%)]]</f>
        <v>0</v>
      </c>
      <c r="R67" s="182">
        <f>+Sklop16[[#This Row],[cena/enota brez DDV v EUR]]+Sklop16[[#This Row],[Davek (EUR)]]</f>
        <v>0</v>
      </c>
      <c r="S67" s="182">
        <f>+Sklop16[[#This Row],[cena/enota brez DDV v EUR]]*Sklop16[[#This Row],[Okvirna količina]]</f>
        <v>0</v>
      </c>
      <c r="T67" s="203">
        <f>+Sklop16[[#This Row],[Končna cena/enoto mere (EUR) z DDV]]*Sklop16[[#This Row],[Okvirna količina]]</f>
        <v>0</v>
      </c>
      <c r="U67" s="204"/>
    </row>
    <row r="68" spans="1:21" s="55" customFormat="1" ht="12">
      <c r="A68" s="79" t="s">
        <v>54</v>
      </c>
      <c r="B68" s="216" t="s">
        <v>851</v>
      </c>
      <c r="C68" s="176">
        <v>100</v>
      </c>
      <c r="D68" s="176" t="s">
        <v>111</v>
      </c>
      <c r="E68" s="199"/>
      <c r="F68" s="217">
        <v>1000</v>
      </c>
      <c r="G68" s="218" t="s">
        <v>74</v>
      </c>
      <c r="H68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68" s="202" t="str">
        <f>IF(Sklop16[[#This Row],[ZAHTEVANA SHEMA KAKOVOSTI]]&lt;&gt;"",Sklop16[[#This Row],[Preračunana masa/volumen/kos na enoto kg]],"")</f>
        <v/>
      </c>
      <c r="J68" s="179"/>
      <c r="K68" s="180"/>
      <c r="L68" s="180"/>
      <c r="M68" s="181"/>
      <c r="N68" s="182"/>
      <c r="O68" s="182"/>
      <c r="P68" s="183"/>
      <c r="Q68" s="182">
        <f>+Sklop16[[#This Row],[cena/enota brez DDV v EUR]]*Sklop16[[#This Row],[Stopnja DDV (%)]]</f>
        <v>0</v>
      </c>
      <c r="R68" s="182">
        <f>+Sklop16[[#This Row],[cena/enota brez DDV v EUR]]+Sklop16[[#This Row],[Davek (EUR)]]</f>
        <v>0</v>
      </c>
      <c r="S68" s="182">
        <f>+Sklop16[[#This Row],[cena/enota brez DDV v EUR]]*Sklop16[[#This Row],[Okvirna količina]]</f>
        <v>0</v>
      </c>
      <c r="T68" s="203">
        <f>+Sklop16[[#This Row],[Končna cena/enoto mere (EUR) z DDV]]*Sklop16[[#This Row],[Okvirna količina]]</f>
        <v>0</v>
      </c>
      <c r="U68" s="204"/>
    </row>
    <row r="69" spans="1:21" s="55" customFormat="1" ht="24">
      <c r="A69" s="79" t="s">
        <v>55</v>
      </c>
      <c r="B69" s="216" t="s">
        <v>507</v>
      </c>
      <c r="C69" s="176">
        <v>60</v>
      </c>
      <c r="D69" s="176" t="s">
        <v>111</v>
      </c>
      <c r="E69" s="199"/>
      <c r="F69" s="217">
        <v>2000</v>
      </c>
      <c r="G69" s="218" t="s">
        <v>74</v>
      </c>
      <c r="H69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69" s="202" t="str">
        <f>IF(Sklop16[[#This Row],[ZAHTEVANA SHEMA KAKOVOSTI]]&lt;&gt;"",Sklop16[[#This Row],[Preračunana masa/volumen/kos na enoto kg]],"")</f>
        <v/>
      </c>
      <c r="J69" s="179"/>
      <c r="K69" s="180"/>
      <c r="L69" s="180"/>
      <c r="M69" s="181"/>
      <c r="N69" s="358"/>
      <c r="O69" s="182"/>
      <c r="P69" s="183"/>
      <c r="Q69" s="182">
        <f>+Sklop16[[#This Row],[cena/enota brez DDV v EUR]]*Sklop16[[#This Row],[Stopnja DDV (%)]]</f>
        <v>0</v>
      </c>
      <c r="R69" s="182">
        <f>+Sklop16[[#This Row],[cena/enota brez DDV v EUR]]+Sklop16[[#This Row],[Davek (EUR)]]</f>
        <v>0</v>
      </c>
      <c r="S69" s="182">
        <f>+Sklop16[[#This Row],[cena/enota brez DDV v EUR]]*Sklop16[[#This Row],[Okvirna količina]]</f>
        <v>0</v>
      </c>
      <c r="T69" s="203">
        <f>+Sklop16[[#This Row],[Končna cena/enoto mere (EUR) z DDV]]*Sklop16[[#This Row],[Okvirna količina]]</f>
        <v>0</v>
      </c>
      <c r="U69" s="204"/>
    </row>
    <row r="70" spans="1:21" s="55" customFormat="1" ht="24">
      <c r="A70" s="79" t="s">
        <v>56</v>
      </c>
      <c r="B70" s="216" t="s">
        <v>508</v>
      </c>
      <c r="C70" s="176">
        <v>80</v>
      </c>
      <c r="D70" s="176" t="s">
        <v>111</v>
      </c>
      <c r="E70" s="199"/>
      <c r="F70" s="217">
        <v>2000</v>
      </c>
      <c r="G70" s="218" t="s">
        <v>74</v>
      </c>
      <c r="H70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I70" s="202" t="str">
        <f>IF(Sklop16[[#This Row],[ZAHTEVANA SHEMA KAKOVOSTI]]&lt;&gt;"",Sklop16[[#This Row],[Preračunana masa/volumen/kos na enoto kg]],"")</f>
        <v/>
      </c>
      <c r="J70" s="179"/>
      <c r="K70" s="180"/>
      <c r="L70" s="180"/>
      <c r="M70" s="181"/>
      <c r="N70" s="358"/>
      <c r="O70" s="182"/>
      <c r="P70" s="183"/>
      <c r="Q70" s="182">
        <f>+Sklop16[[#This Row],[cena/enota brez DDV v EUR]]*Sklop16[[#This Row],[Stopnja DDV (%)]]</f>
        <v>0</v>
      </c>
      <c r="R70" s="182">
        <f>+Sklop16[[#This Row],[cena/enota brez DDV v EUR]]+Sklop16[[#This Row],[Davek (EUR)]]</f>
        <v>0</v>
      </c>
      <c r="S70" s="182">
        <f>+Sklop16[[#This Row],[cena/enota brez DDV v EUR]]*Sklop16[[#This Row],[Okvirna količina]]</f>
        <v>0</v>
      </c>
      <c r="T70" s="203">
        <f>+Sklop16[[#This Row],[Končna cena/enoto mere (EUR) z DDV]]*Sklop16[[#This Row],[Okvirna količina]]</f>
        <v>0</v>
      </c>
      <c r="U70" s="204"/>
    </row>
    <row r="71" spans="1:21" s="55" customFormat="1" ht="24">
      <c r="A71" s="79" t="s">
        <v>57</v>
      </c>
      <c r="B71" s="216" t="s">
        <v>508</v>
      </c>
      <c r="C71" s="176">
        <v>100</v>
      </c>
      <c r="D71" s="176" t="s">
        <v>111</v>
      </c>
      <c r="E71" s="199"/>
      <c r="F71" s="217">
        <v>2000</v>
      </c>
      <c r="G71" s="218" t="s">
        <v>74</v>
      </c>
      <c r="H71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71" s="202" t="str">
        <f>IF(Sklop16[[#This Row],[ZAHTEVANA SHEMA KAKOVOSTI]]&lt;&gt;"",Sklop16[[#This Row],[Preračunana masa/volumen/kos na enoto kg]],"")</f>
        <v/>
      </c>
      <c r="J71" s="179"/>
      <c r="K71" s="180"/>
      <c r="L71" s="180"/>
      <c r="M71" s="181"/>
      <c r="N71" s="358"/>
      <c r="O71" s="182"/>
      <c r="P71" s="183"/>
      <c r="Q71" s="182">
        <f>+Sklop16[[#This Row],[cena/enota brez DDV v EUR]]*Sklop16[[#This Row],[Stopnja DDV (%)]]</f>
        <v>0</v>
      </c>
      <c r="R71" s="182">
        <f>+Sklop16[[#This Row],[cena/enota brez DDV v EUR]]+Sklop16[[#This Row],[Davek (EUR)]]</f>
        <v>0</v>
      </c>
      <c r="S71" s="182">
        <f>+Sklop16[[#This Row],[cena/enota brez DDV v EUR]]*Sklop16[[#This Row],[Okvirna količina]]</f>
        <v>0</v>
      </c>
      <c r="T71" s="203">
        <f>+Sklop16[[#This Row],[Končna cena/enoto mere (EUR) z DDV]]*Sklop16[[#This Row],[Okvirna količina]]</f>
        <v>0</v>
      </c>
      <c r="U71" s="204"/>
    </row>
    <row r="72" spans="1:21" s="55" customFormat="1" ht="24">
      <c r="A72" s="79" t="s">
        <v>58</v>
      </c>
      <c r="B72" s="216" t="s">
        <v>852</v>
      </c>
      <c r="C72" s="176">
        <v>60</v>
      </c>
      <c r="D72" s="176" t="s">
        <v>111</v>
      </c>
      <c r="E72" s="199"/>
      <c r="F72" s="217">
        <v>2400</v>
      </c>
      <c r="G72" s="218" t="s">
        <v>74</v>
      </c>
      <c r="H72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144</v>
      </c>
      <c r="I72" s="202" t="str">
        <f>IF(Sklop16[[#This Row],[ZAHTEVANA SHEMA KAKOVOSTI]]&lt;&gt;"",Sklop16[[#This Row],[Preračunana masa/volumen/kos na enoto kg]],"")</f>
        <v/>
      </c>
      <c r="J72" s="179"/>
      <c r="K72" s="180"/>
      <c r="L72" s="180"/>
      <c r="M72" s="181"/>
      <c r="N72" s="358"/>
      <c r="O72" s="182"/>
      <c r="P72" s="183"/>
      <c r="Q72" s="182">
        <f>+Sklop16[[#This Row],[cena/enota brez DDV v EUR]]*Sklop16[[#This Row],[Stopnja DDV (%)]]</f>
        <v>0</v>
      </c>
      <c r="R72" s="182">
        <f>+Sklop16[[#This Row],[cena/enota brez DDV v EUR]]+Sklop16[[#This Row],[Davek (EUR)]]</f>
        <v>0</v>
      </c>
      <c r="S72" s="182">
        <f>+Sklop16[[#This Row],[cena/enota brez DDV v EUR]]*Sklop16[[#This Row],[Okvirna količina]]</f>
        <v>0</v>
      </c>
      <c r="T72" s="203">
        <f>+Sklop16[[#This Row],[Končna cena/enoto mere (EUR) z DDV]]*Sklop16[[#This Row],[Okvirna količina]]</f>
        <v>0</v>
      </c>
      <c r="U72" s="204"/>
    </row>
    <row r="73" spans="1:21" s="55" customFormat="1" ht="24">
      <c r="A73" s="79" t="s">
        <v>59</v>
      </c>
      <c r="B73" s="216" t="s">
        <v>852</v>
      </c>
      <c r="C73" s="176">
        <v>80</v>
      </c>
      <c r="D73" s="176" t="s">
        <v>111</v>
      </c>
      <c r="E73" s="199"/>
      <c r="F73" s="217">
        <v>2000</v>
      </c>
      <c r="G73" s="218" t="s">
        <v>74</v>
      </c>
      <c r="H73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I73" s="202" t="str">
        <f>IF(Sklop16[[#This Row],[ZAHTEVANA SHEMA KAKOVOSTI]]&lt;&gt;"",Sklop16[[#This Row],[Preračunana masa/volumen/kos na enoto kg]],"")</f>
        <v/>
      </c>
      <c r="J73" s="179"/>
      <c r="K73" s="180"/>
      <c r="L73" s="180"/>
      <c r="M73" s="181"/>
      <c r="N73" s="358"/>
      <c r="O73" s="182"/>
      <c r="P73" s="183"/>
      <c r="Q73" s="182">
        <f>+Sklop16[[#This Row],[cena/enota brez DDV v EUR]]*Sklop16[[#This Row],[Stopnja DDV (%)]]</f>
        <v>0</v>
      </c>
      <c r="R73" s="182">
        <f>+Sklop16[[#This Row],[cena/enota brez DDV v EUR]]+Sklop16[[#This Row],[Davek (EUR)]]</f>
        <v>0</v>
      </c>
      <c r="S73" s="182">
        <f>+Sklop16[[#This Row],[cena/enota brez DDV v EUR]]*Sklop16[[#This Row],[Okvirna količina]]</f>
        <v>0</v>
      </c>
      <c r="T73" s="203">
        <f>+Sklop16[[#This Row],[Končna cena/enoto mere (EUR) z DDV]]*Sklop16[[#This Row],[Okvirna količina]]</f>
        <v>0</v>
      </c>
      <c r="U73" s="204"/>
    </row>
    <row r="74" spans="1:21" s="55" customFormat="1" ht="24">
      <c r="A74" s="79" t="s">
        <v>60</v>
      </c>
      <c r="B74" s="216" t="s">
        <v>852</v>
      </c>
      <c r="C74" s="176">
        <v>100</v>
      </c>
      <c r="D74" s="176" t="s">
        <v>111</v>
      </c>
      <c r="E74" s="199"/>
      <c r="F74" s="217">
        <v>2000</v>
      </c>
      <c r="G74" s="218" t="s">
        <v>74</v>
      </c>
      <c r="H74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74" s="202" t="str">
        <f>IF(Sklop16[[#This Row],[ZAHTEVANA SHEMA KAKOVOSTI]]&lt;&gt;"",Sklop16[[#This Row],[Preračunana masa/volumen/kos na enoto kg]],"")</f>
        <v/>
      </c>
      <c r="J74" s="179"/>
      <c r="K74" s="180"/>
      <c r="L74" s="180"/>
      <c r="M74" s="181"/>
      <c r="N74" s="358"/>
      <c r="O74" s="182"/>
      <c r="P74" s="183"/>
      <c r="Q74" s="182">
        <f>+Sklop16[[#This Row],[cena/enota brez DDV v EUR]]*Sklop16[[#This Row],[Stopnja DDV (%)]]</f>
        <v>0</v>
      </c>
      <c r="R74" s="182">
        <f>+Sklop16[[#This Row],[cena/enota brez DDV v EUR]]+Sklop16[[#This Row],[Davek (EUR)]]</f>
        <v>0</v>
      </c>
      <c r="S74" s="182">
        <f>+Sklop16[[#This Row],[cena/enota brez DDV v EUR]]*Sklop16[[#This Row],[Okvirna količina]]</f>
        <v>0</v>
      </c>
      <c r="T74" s="203">
        <f>+Sklop16[[#This Row],[Končna cena/enoto mere (EUR) z DDV]]*Sklop16[[#This Row],[Okvirna količina]]</f>
        <v>0</v>
      </c>
      <c r="U74" s="204"/>
    </row>
    <row r="75" spans="1:21" s="55" customFormat="1" ht="12">
      <c r="A75" s="79" t="s">
        <v>61</v>
      </c>
      <c r="B75" s="143" t="s">
        <v>509</v>
      </c>
      <c r="C75" s="176">
        <v>60</v>
      </c>
      <c r="D75" s="176" t="s">
        <v>111</v>
      </c>
      <c r="E75" s="199"/>
      <c r="F75" s="217">
        <v>950</v>
      </c>
      <c r="G75" s="218" t="s">
        <v>74</v>
      </c>
      <c r="H75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57</v>
      </c>
      <c r="I75" s="202" t="str">
        <f>IF(Sklop16[[#This Row],[ZAHTEVANA SHEMA KAKOVOSTI]]&lt;&gt;"",Sklop16[[#This Row],[Preračunana masa/volumen/kos na enoto kg]],"")</f>
        <v/>
      </c>
      <c r="J75" s="179"/>
      <c r="K75" s="180"/>
      <c r="L75" s="180"/>
      <c r="M75" s="181"/>
      <c r="N75" s="358"/>
      <c r="O75" s="182"/>
      <c r="P75" s="183"/>
      <c r="Q75" s="182">
        <f>+Sklop16[[#This Row],[cena/enota brez DDV v EUR]]*Sklop16[[#This Row],[Stopnja DDV (%)]]</f>
        <v>0</v>
      </c>
      <c r="R75" s="182">
        <f>+Sklop16[[#This Row],[cena/enota brez DDV v EUR]]+Sklop16[[#This Row],[Davek (EUR)]]</f>
        <v>0</v>
      </c>
      <c r="S75" s="182">
        <f>+Sklop16[[#This Row],[cena/enota brez DDV v EUR]]*Sklop16[[#This Row],[Okvirna količina]]</f>
        <v>0</v>
      </c>
      <c r="T75" s="203">
        <f>+Sklop16[[#This Row],[Končna cena/enoto mere (EUR) z DDV]]*Sklop16[[#This Row],[Okvirna količina]]</f>
        <v>0</v>
      </c>
      <c r="U75" s="204"/>
    </row>
    <row r="76" spans="1:21" s="55" customFormat="1" ht="12">
      <c r="A76" s="79" t="s">
        <v>62</v>
      </c>
      <c r="B76" s="143" t="s">
        <v>509</v>
      </c>
      <c r="C76" s="176">
        <v>80</v>
      </c>
      <c r="D76" s="176" t="s">
        <v>111</v>
      </c>
      <c r="E76" s="199"/>
      <c r="F76" s="217">
        <v>900</v>
      </c>
      <c r="G76" s="218" t="s">
        <v>74</v>
      </c>
      <c r="H76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72</v>
      </c>
      <c r="I76" s="202" t="str">
        <f>IF(Sklop16[[#This Row],[ZAHTEVANA SHEMA KAKOVOSTI]]&lt;&gt;"",Sklop16[[#This Row],[Preračunana masa/volumen/kos na enoto kg]],"")</f>
        <v/>
      </c>
      <c r="J76" s="179"/>
      <c r="K76" s="180"/>
      <c r="L76" s="180"/>
      <c r="M76" s="181"/>
      <c r="N76" s="358"/>
      <c r="O76" s="182"/>
      <c r="P76" s="183"/>
      <c r="Q76" s="182">
        <f>+Sklop16[[#This Row],[cena/enota brez DDV v EUR]]*Sklop16[[#This Row],[Stopnja DDV (%)]]</f>
        <v>0</v>
      </c>
      <c r="R76" s="182">
        <f>+Sklop16[[#This Row],[cena/enota brez DDV v EUR]]+Sklop16[[#This Row],[Davek (EUR)]]</f>
        <v>0</v>
      </c>
      <c r="S76" s="182">
        <f>+Sklop16[[#This Row],[cena/enota brez DDV v EUR]]*Sklop16[[#This Row],[Okvirna količina]]</f>
        <v>0</v>
      </c>
      <c r="T76" s="203">
        <f>+Sklop16[[#This Row],[Končna cena/enoto mere (EUR) z DDV]]*Sklop16[[#This Row],[Okvirna količina]]</f>
        <v>0</v>
      </c>
      <c r="U76" s="204"/>
    </row>
    <row r="77" spans="1:21" s="55" customFormat="1" ht="12">
      <c r="A77" s="79" t="s">
        <v>68</v>
      </c>
      <c r="B77" s="143" t="s">
        <v>509</v>
      </c>
      <c r="C77" s="176">
        <v>100</v>
      </c>
      <c r="D77" s="176" t="s">
        <v>111</v>
      </c>
      <c r="E77" s="199"/>
      <c r="F77" s="217">
        <v>900</v>
      </c>
      <c r="G77" s="218" t="s">
        <v>74</v>
      </c>
      <c r="H77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77" s="202" t="str">
        <f>IF(Sklop16[[#This Row],[ZAHTEVANA SHEMA KAKOVOSTI]]&lt;&gt;"",Sklop16[[#This Row],[Preračunana masa/volumen/kos na enoto kg]],"")</f>
        <v/>
      </c>
      <c r="J77" s="179"/>
      <c r="K77" s="180"/>
      <c r="L77" s="180"/>
      <c r="M77" s="181"/>
      <c r="N77" s="358"/>
      <c r="O77" s="182"/>
      <c r="P77" s="183"/>
      <c r="Q77" s="182">
        <f>+Sklop16[[#This Row],[cena/enota brez DDV v EUR]]*Sklop16[[#This Row],[Stopnja DDV (%)]]</f>
        <v>0</v>
      </c>
      <c r="R77" s="182">
        <f>+Sklop16[[#This Row],[cena/enota brez DDV v EUR]]+Sklop16[[#This Row],[Davek (EUR)]]</f>
        <v>0</v>
      </c>
      <c r="S77" s="182">
        <f>+Sklop16[[#This Row],[cena/enota brez DDV v EUR]]*Sklop16[[#This Row],[Okvirna količina]]</f>
        <v>0</v>
      </c>
      <c r="T77" s="203">
        <f>+Sklop16[[#This Row],[Končna cena/enoto mere (EUR) z DDV]]*Sklop16[[#This Row],[Okvirna količina]]</f>
        <v>0</v>
      </c>
      <c r="U77" s="204"/>
    </row>
    <row r="78" spans="1:21" s="55" customFormat="1" ht="12">
      <c r="A78" s="79" t="s">
        <v>69</v>
      </c>
      <c r="B78" s="216" t="s">
        <v>853</v>
      </c>
      <c r="C78" s="176">
        <v>60</v>
      </c>
      <c r="D78" s="176" t="s">
        <v>111</v>
      </c>
      <c r="E78" s="199"/>
      <c r="F78" s="217">
        <v>650</v>
      </c>
      <c r="G78" s="218" t="s">
        <v>74</v>
      </c>
      <c r="H78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39</v>
      </c>
      <c r="I78" s="202" t="str">
        <f>IF(Sklop16[[#This Row],[ZAHTEVANA SHEMA KAKOVOSTI]]&lt;&gt;"",Sklop16[[#This Row],[Preračunana masa/volumen/kos na enoto kg]],"")</f>
        <v/>
      </c>
      <c r="J78" s="179"/>
      <c r="K78" s="180"/>
      <c r="L78" s="180"/>
      <c r="M78" s="181"/>
      <c r="N78" s="358"/>
      <c r="O78" s="182"/>
      <c r="P78" s="183"/>
      <c r="Q78" s="182">
        <f>+Sklop16[[#This Row],[cena/enota brez DDV v EUR]]*Sklop16[[#This Row],[Stopnja DDV (%)]]</f>
        <v>0</v>
      </c>
      <c r="R78" s="182">
        <f>+Sklop16[[#This Row],[cena/enota brez DDV v EUR]]+Sklop16[[#This Row],[Davek (EUR)]]</f>
        <v>0</v>
      </c>
      <c r="S78" s="182">
        <f>+Sklop16[[#This Row],[cena/enota brez DDV v EUR]]*Sklop16[[#This Row],[Okvirna količina]]</f>
        <v>0</v>
      </c>
      <c r="T78" s="203">
        <f>+Sklop16[[#This Row],[Končna cena/enoto mere (EUR) z DDV]]*Sklop16[[#This Row],[Okvirna količina]]</f>
        <v>0</v>
      </c>
      <c r="U78" s="204"/>
    </row>
    <row r="79" spans="1:21" s="55" customFormat="1" ht="12">
      <c r="A79" s="79" t="s">
        <v>70</v>
      </c>
      <c r="B79" s="216" t="s">
        <v>853</v>
      </c>
      <c r="C79" s="176">
        <v>80</v>
      </c>
      <c r="D79" s="176" t="s">
        <v>111</v>
      </c>
      <c r="E79" s="199"/>
      <c r="F79" s="217">
        <v>600</v>
      </c>
      <c r="G79" s="218" t="s">
        <v>74</v>
      </c>
      <c r="H79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48</v>
      </c>
      <c r="I79" s="202" t="str">
        <f>IF(Sklop16[[#This Row],[ZAHTEVANA SHEMA KAKOVOSTI]]&lt;&gt;"",Sklop16[[#This Row],[Preračunana masa/volumen/kos na enoto kg]],"")</f>
        <v/>
      </c>
      <c r="J79" s="179"/>
      <c r="K79" s="180"/>
      <c r="L79" s="180"/>
      <c r="M79" s="181"/>
      <c r="N79" s="358"/>
      <c r="O79" s="182"/>
      <c r="P79" s="183"/>
      <c r="Q79" s="182">
        <f>+Sklop16[[#This Row],[cena/enota brez DDV v EUR]]*Sklop16[[#This Row],[Stopnja DDV (%)]]</f>
        <v>0</v>
      </c>
      <c r="R79" s="182">
        <f>+Sklop16[[#This Row],[cena/enota brez DDV v EUR]]+Sklop16[[#This Row],[Davek (EUR)]]</f>
        <v>0</v>
      </c>
      <c r="S79" s="182">
        <f>+Sklop16[[#This Row],[cena/enota brez DDV v EUR]]*Sklop16[[#This Row],[Okvirna količina]]</f>
        <v>0</v>
      </c>
      <c r="T79" s="203">
        <f>+Sklop16[[#This Row],[Končna cena/enoto mere (EUR) z DDV]]*Sklop16[[#This Row],[Okvirna količina]]</f>
        <v>0</v>
      </c>
      <c r="U79" s="204"/>
    </row>
    <row r="80" spans="1:21" s="55" customFormat="1" ht="12">
      <c r="A80" s="79" t="s">
        <v>71</v>
      </c>
      <c r="B80" s="216" t="s">
        <v>853</v>
      </c>
      <c r="C80" s="176">
        <v>60</v>
      </c>
      <c r="D80" s="176" t="s">
        <v>111</v>
      </c>
      <c r="E80" s="199"/>
      <c r="F80" s="217">
        <v>600</v>
      </c>
      <c r="G80" s="218" t="s">
        <v>74</v>
      </c>
      <c r="H80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36</v>
      </c>
      <c r="I80" s="202" t="str">
        <f>IF(Sklop16[[#This Row],[ZAHTEVANA SHEMA KAKOVOSTI]]&lt;&gt;"",Sklop16[[#This Row],[Preračunana masa/volumen/kos na enoto kg]],"")</f>
        <v/>
      </c>
      <c r="J80" s="179"/>
      <c r="K80" s="180"/>
      <c r="L80" s="180"/>
      <c r="M80" s="181"/>
      <c r="N80" s="358"/>
      <c r="O80" s="182"/>
      <c r="P80" s="183"/>
      <c r="Q80" s="182">
        <f>+Sklop16[[#This Row],[cena/enota brez DDV v EUR]]*Sklop16[[#This Row],[Stopnja DDV (%)]]</f>
        <v>0</v>
      </c>
      <c r="R80" s="182">
        <f>+Sklop16[[#This Row],[cena/enota brez DDV v EUR]]+Sklop16[[#This Row],[Davek (EUR)]]</f>
        <v>0</v>
      </c>
      <c r="S80" s="182">
        <f>+Sklop16[[#This Row],[cena/enota brez DDV v EUR]]*Sklop16[[#This Row],[Okvirna količina]]</f>
        <v>0</v>
      </c>
      <c r="T80" s="203">
        <f>+Sklop16[[#This Row],[Končna cena/enoto mere (EUR) z DDV]]*Sklop16[[#This Row],[Okvirna količina]]</f>
        <v>0</v>
      </c>
      <c r="U80" s="204"/>
    </row>
    <row r="81" spans="1:21" s="55" customFormat="1" ht="24">
      <c r="A81" s="79" t="s">
        <v>72</v>
      </c>
      <c r="B81" s="216" t="s">
        <v>854</v>
      </c>
      <c r="C81" s="176">
        <v>60</v>
      </c>
      <c r="D81" s="176" t="s">
        <v>111</v>
      </c>
      <c r="E81" s="199"/>
      <c r="F81" s="217">
        <v>3800</v>
      </c>
      <c r="G81" s="218" t="s">
        <v>74</v>
      </c>
      <c r="H81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228</v>
      </c>
      <c r="I81" s="202" t="str">
        <f>IF(Sklop16[[#This Row],[ZAHTEVANA SHEMA KAKOVOSTI]]&lt;&gt;"",Sklop16[[#This Row],[Preračunana masa/volumen/kos na enoto kg]],"")</f>
        <v/>
      </c>
      <c r="J81" s="179"/>
      <c r="K81" s="180"/>
      <c r="L81" s="180"/>
      <c r="M81" s="181"/>
      <c r="N81" s="358"/>
      <c r="O81" s="182"/>
      <c r="P81" s="183"/>
      <c r="Q81" s="182">
        <f>+Sklop16[[#This Row],[cena/enota brez DDV v EUR]]*Sklop16[[#This Row],[Stopnja DDV (%)]]</f>
        <v>0</v>
      </c>
      <c r="R81" s="182">
        <f>+Sklop16[[#This Row],[cena/enota brez DDV v EUR]]+Sklop16[[#This Row],[Davek (EUR)]]</f>
        <v>0</v>
      </c>
      <c r="S81" s="182">
        <f>+Sklop16[[#This Row],[cena/enota brez DDV v EUR]]*Sklop16[[#This Row],[Okvirna količina]]</f>
        <v>0</v>
      </c>
      <c r="T81" s="203">
        <f>+Sklop16[[#This Row],[Končna cena/enoto mere (EUR) z DDV]]*Sklop16[[#This Row],[Okvirna količina]]</f>
        <v>0</v>
      </c>
      <c r="U81" s="204"/>
    </row>
    <row r="82" spans="1:21" s="55" customFormat="1" ht="24">
      <c r="A82" s="79" t="s">
        <v>73</v>
      </c>
      <c r="B82" s="216" t="s">
        <v>854</v>
      </c>
      <c r="C82" s="176">
        <v>80</v>
      </c>
      <c r="D82" s="176" t="s">
        <v>111</v>
      </c>
      <c r="E82" s="199"/>
      <c r="F82" s="217">
        <v>3000</v>
      </c>
      <c r="G82" s="218" t="s">
        <v>74</v>
      </c>
      <c r="H82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240</v>
      </c>
      <c r="I82" s="202" t="str">
        <f>IF(Sklop16[[#This Row],[ZAHTEVANA SHEMA KAKOVOSTI]]&lt;&gt;"",Sklop16[[#This Row],[Preračunana masa/volumen/kos na enoto kg]],"")</f>
        <v/>
      </c>
      <c r="J82" s="179"/>
      <c r="K82" s="180"/>
      <c r="L82" s="180"/>
      <c r="M82" s="181"/>
      <c r="N82" s="358"/>
      <c r="O82" s="182"/>
      <c r="P82" s="183"/>
      <c r="Q82" s="182">
        <f>+Sklop16[[#This Row],[cena/enota brez DDV v EUR]]*Sklop16[[#This Row],[Stopnja DDV (%)]]</f>
        <v>0</v>
      </c>
      <c r="R82" s="182">
        <f>+Sklop16[[#This Row],[cena/enota brez DDV v EUR]]+Sklop16[[#This Row],[Davek (EUR)]]</f>
        <v>0</v>
      </c>
      <c r="S82" s="182">
        <f>+Sklop16[[#This Row],[cena/enota brez DDV v EUR]]*Sklop16[[#This Row],[Okvirna količina]]</f>
        <v>0</v>
      </c>
      <c r="T82" s="203">
        <f>+Sklop16[[#This Row],[Končna cena/enoto mere (EUR) z DDV]]*Sklop16[[#This Row],[Okvirna količina]]</f>
        <v>0</v>
      </c>
      <c r="U82" s="204"/>
    </row>
    <row r="83" spans="1:21" s="55" customFormat="1" ht="24">
      <c r="A83" s="79" t="s">
        <v>192</v>
      </c>
      <c r="B83" s="216" t="s">
        <v>854</v>
      </c>
      <c r="C83" s="176">
        <v>100</v>
      </c>
      <c r="D83" s="176" t="s">
        <v>111</v>
      </c>
      <c r="E83" s="199"/>
      <c r="F83" s="217">
        <v>3000</v>
      </c>
      <c r="G83" s="218" t="s">
        <v>74</v>
      </c>
      <c r="H83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83" s="202" t="str">
        <f>IF(Sklop16[[#This Row],[ZAHTEVANA SHEMA KAKOVOSTI]]&lt;&gt;"",Sklop16[[#This Row],[Preračunana masa/volumen/kos na enoto kg]],"")</f>
        <v/>
      </c>
      <c r="J83" s="179"/>
      <c r="K83" s="180"/>
      <c r="L83" s="180"/>
      <c r="M83" s="181"/>
      <c r="N83" s="358"/>
      <c r="O83" s="182"/>
      <c r="P83" s="183"/>
      <c r="Q83" s="182">
        <f>+Sklop16[[#This Row],[cena/enota brez DDV v EUR]]*Sklop16[[#This Row],[Stopnja DDV (%)]]</f>
        <v>0</v>
      </c>
      <c r="R83" s="182">
        <f>+Sklop16[[#This Row],[cena/enota brez DDV v EUR]]+Sklop16[[#This Row],[Davek (EUR)]]</f>
        <v>0</v>
      </c>
      <c r="S83" s="182">
        <f>+Sklop16[[#This Row],[cena/enota brez DDV v EUR]]*Sklop16[[#This Row],[Okvirna količina]]</f>
        <v>0</v>
      </c>
      <c r="T83" s="203">
        <f>+Sklop16[[#This Row],[Končna cena/enoto mere (EUR) z DDV]]*Sklop16[[#This Row],[Okvirna količina]]</f>
        <v>0</v>
      </c>
      <c r="U83" s="204"/>
    </row>
    <row r="84" spans="1:21" s="55" customFormat="1" ht="12">
      <c r="A84" s="79" t="s">
        <v>193</v>
      </c>
      <c r="B84" s="216" t="s">
        <v>510</v>
      </c>
      <c r="C84" s="176">
        <v>60</v>
      </c>
      <c r="D84" s="176" t="s">
        <v>111</v>
      </c>
      <c r="E84" s="199"/>
      <c r="F84" s="217">
        <v>1000</v>
      </c>
      <c r="G84" s="218" t="s">
        <v>74</v>
      </c>
      <c r="H84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84" s="202" t="str">
        <f>IF(Sklop16[[#This Row],[ZAHTEVANA SHEMA KAKOVOSTI]]&lt;&gt;"",Sklop16[[#This Row],[Preračunana masa/volumen/kos na enoto kg]],"")</f>
        <v/>
      </c>
      <c r="J84" s="179"/>
      <c r="K84" s="180"/>
      <c r="L84" s="180"/>
      <c r="M84" s="181"/>
      <c r="N84" s="358"/>
      <c r="O84" s="182"/>
      <c r="P84" s="183"/>
      <c r="Q84" s="182">
        <f>+Sklop16[[#This Row],[cena/enota brez DDV v EUR]]*Sklop16[[#This Row],[Stopnja DDV (%)]]</f>
        <v>0</v>
      </c>
      <c r="R84" s="182">
        <f>+Sklop16[[#This Row],[cena/enota brez DDV v EUR]]+Sklop16[[#This Row],[Davek (EUR)]]</f>
        <v>0</v>
      </c>
      <c r="S84" s="182">
        <f>+Sklop16[[#This Row],[cena/enota brez DDV v EUR]]*Sklop16[[#This Row],[Okvirna količina]]</f>
        <v>0</v>
      </c>
      <c r="T84" s="203">
        <f>+Sklop16[[#This Row],[Končna cena/enoto mere (EUR) z DDV]]*Sklop16[[#This Row],[Okvirna količina]]</f>
        <v>0</v>
      </c>
      <c r="U84" s="204"/>
    </row>
    <row r="85" spans="1:21" s="55" customFormat="1" ht="12">
      <c r="A85" s="79" t="s">
        <v>194</v>
      </c>
      <c r="B85" s="216" t="s">
        <v>510</v>
      </c>
      <c r="C85" s="176">
        <v>80</v>
      </c>
      <c r="D85" s="176" t="s">
        <v>111</v>
      </c>
      <c r="E85" s="199"/>
      <c r="F85" s="217">
        <v>900</v>
      </c>
      <c r="G85" s="218" t="s">
        <v>74</v>
      </c>
      <c r="H85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72</v>
      </c>
      <c r="I85" s="202" t="str">
        <f>IF(Sklop16[[#This Row],[ZAHTEVANA SHEMA KAKOVOSTI]]&lt;&gt;"",Sklop16[[#This Row],[Preračunana masa/volumen/kos na enoto kg]],"")</f>
        <v/>
      </c>
      <c r="J85" s="179"/>
      <c r="K85" s="180"/>
      <c r="L85" s="180"/>
      <c r="M85" s="181"/>
      <c r="N85" s="358"/>
      <c r="O85" s="182"/>
      <c r="P85" s="183"/>
      <c r="Q85" s="182">
        <f>+Sklop16[[#This Row],[cena/enota brez DDV v EUR]]*Sklop16[[#This Row],[Stopnja DDV (%)]]</f>
        <v>0</v>
      </c>
      <c r="R85" s="182">
        <f>+Sklop16[[#This Row],[cena/enota brez DDV v EUR]]+Sklop16[[#This Row],[Davek (EUR)]]</f>
        <v>0</v>
      </c>
      <c r="S85" s="182">
        <f>+Sklop16[[#This Row],[cena/enota brez DDV v EUR]]*Sklop16[[#This Row],[Okvirna količina]]</f>
        <v>0</v>
      </c>
      <c r="T85" s="203">
        <f>+Sklop16[[#This Row],[Končna cena/enoto mere (EUR) z DDV]]*Sklop16[[#This Row],[Okvirna količina]]</f>
        <v>0</v>
      </c>
      <c r="U85" s="204"/>
    </row>
    <row r="86" spans="1:21" s="55" customFormat="1" ht="12">
      <c r="A86" s="79" t="s">
        <v>195</v>
      </c>
      <c r="B86" s="216" t="s">
        <v>510</v>
      </c>
      <c r="C86" s="176">
        <v>100</v>
      </c>
      <c r="D86" s="176" t="s">
        <v>111</v>
      </c>
      <c r="E86" s="199"/>
      <c r="F86" s="217">
        <v>900</v>
      </c>
      <c r="G86" s="218" t="s">
        <v>74</v>
      </c>
      <c r="H86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86" s="202" t="str">
        <f>IF(Sklop16[[#This Row],[ZAHTEVANA SHEMA KAKOVOSTI]]&lt;&gt;"",Sklop16[[#This Row],[Preračunana masa/volumen/kos na enoto kg]],"")</f>
        <v/>
      </c>
      <c r="J86" s="179"/>
      <c r="K86" s="180"/>
      <c r="L86" s="180"/>
      <c r="M86" s="181"/>
      <c r="N86" s="358"/>
      <c r="O86" s="182"/>
      <c r="P86" s="183"/>
      <c r="Q86" s="182">
        <f>+Sklop16[[#This Row],[cena/enota brez DDV v EUR]]*Sklop16[[#This Row],[Stopnja DDV (%)]]</f>
        <v>0</v>
      </c>
      <c r="R86" s="182">
        <f>+Sklop16[[#This Row],[cena/enota brez DDV v EUR]]+Sklop16[[#This Row],[Davek (EUR)]]</f>
        <v>0</v>
      </c>
      <c r="S86" s="182">
        <f>+Sklop16[[#This Row],[cena/enota brez DDV v EUR]]*Sklop16[[#This Row],[Okvirna količina]]</f>
        <v>0</v>
      </c>
      <c r="T86" s="203">
        <f>+Sklop16[[#This Row],[Končna cena/enoto mere (EUR) z DDV]]*Sklop16[[#This Row],[Okvirna količina]]</f>
        <v>0</v>
      </c>
      <c r="U86" s="204"/>
    </row>
    <row r="87" spans="1:21" s="55" customFormat="1" ht="12">
      <c r="A87" s="79" t="s">
        <v>196</v>
      </c>
      <c r="B87" s="216" t="s">
        <v>855</v>
      </c>
      <c r="C87" s="176">
        <v>60</v>
      </c>
      <c r="D87" s="176" t="s">
        <v>111</v>
      </c>
      <c r="E87" s="199"/>
      <c r="F87" s="217">
        <v>2450</v>
      </c>
      <c r="G87" s="218" t="s">
        <v>74</v>
      </c>
      <c r="H87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147</v>
      </c>
      <c r="I87" s="202" t="str">
        <f>IF(Sklop16[[#This Row],[ZAHTEVANA SHEMA KAKOVOSTI]]&lt;&gt;"",Sklop16[[#This Row],[Preračunana masa/volumen/kos na enoto kg]],"")</f>
        <v/>
      </c>
      <c r="J87" s="179"/>
      <c r="K87" s="180"/>
      <c r="L87" s="180"/>
      <c r="M87" s="181"/>
      <c r="N87" s="358"/>
      <c r="O87" s="182"/>
      <c r="P87" s="183"/>
      <c r="Q87" s="182">
        <f>+Sklop16[[#This Row],[cena/enota brez DDV v EUR]]*Sklop16[[#This Row],[Stopnja DDV (%)]]</f>
        <v>0</v>
      </c>
      <c r="R87" s="182">
        <f>+Sklop16[[#This Row],[cena/enota brez DDV v EUR]]+Sklop16[[#This Row],[Davek (EUR)]]</f>
        <v>0</v>
      </c>
      <c r="S87" s="182">
        <f>+Sklop16[[#This Row],[cena/enota brez DDV v EUR]]*Sklop16[[#This Row],[Okvirna količina]]</f>
        <v>0</v>
      </c>
      <c r="T87" s="203">
        <f>+Sklop16[[#This Row],[Končna cena/enoto mere (EUR) z DDV]]*Sklop16[[#This Row],[Okvirna količina]]</f>
        <v>0</v>
      </c>
      <c r="U87" s="204"/>
    </row>
    <row r="88" spans="1:21" s="55" customFormat="1" ht="12">
      <c r="A88" s="79" t="s">
        <v>197</v>
      </c>
      <c r="B88" s="216" t="s">
        <v>855</v>
      </c>
      <c r="C88" s="176">
        <v>80</v>
      </c>
      <c r="D88" s="176" t="s">
        <v>111</v>
      </c>
      <c r="E88" s="199"/>
      <c r="F88" s="217">
        <v>2000</v>
      </c>
      <c r="G88" s="218" t="s">
        <v>74</v>
      </c>
      <c r="H88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I88" s="202" t="str">
        <f>IF(Sklop16[[#This Row],[ZAHTEVANA SHEMA KAKOVOSTI]]&lt;&gt;"",Sklop16[[#This Row],[Preračunana masa/volumen/kos na enoto kg]],"")</f>
        <v/>
      </c>
      <c r="J88" s="179"/>
      <c r="K88" s="180"/>
      <c r="L88" s="180"/>
      <c r="M88" s="181"/>
      <c r="N88" s="358"/>
      <c r="O88" s="182"/>
      <c r="P88" s="183"/>
      <c r="Q88" s="182">
        <f>+Sklop16[[#This Row],[cena/enota brez DDV v EUR]]*Sklop16[[#This Row],[Stopnja DDV (%)]]</f>
        <v>0</v>
      </c>
      <c r="R88" s="182">
        <f>+Sklop16[[#This Row],[cena/enota brez DDV v EUR]]+Sklop16[[#This Row],[Davek (EUR)]]</f>
        <v>0</v>
      </c>
      <c r="S88" s="182">
        <f>+Sklop16[[#This Row],[cena/enota brez DDV v EUR]]*Sklop16[[#This Row],[Okvirna količina]]</f>
        <v>0</v>
      </c>
      <c r="T88" s="203">
        <f>+Sklop16[[#This Row],[Končna cena/enoto mere (EUR) z DDV]]*Sklop16[[#This Row],[Okvirna količina]]</f>
        <v>0</v>
      </c>
      <c r="U88" s="204"/>
    </row>
    <row r="89" spans="1:21" s="55" customFormat="1" ht="12">
      <c r="A89" s="79" t="s">
        <v>198</v>
      </c>
      <c r="B89" s="216" t="s">
        <v>855</v>
      </c>
      <c r="C89" s="176">
        <v>100</v>
      </c>
      <c r="D89" s="176" t="s">
        <v>111</v>
      </c>
      <c r="E89" s="199"/>
      <c r="F89" s="217">
        <v>2000</v>
      </c>
      <c r="G89" s="218" t="s">
        <v>74</v>
      </c>
      <c r="H89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89" s="202" t="str">
        <f>IF(Sklop16[[#This Row],[ZAHTEVANA SHEMA KAKOVOSTI]]&lt;&gt;"",Sklop16[[#This Row],[Preračunana masa/volumen/kos na enoto kg]],"")</f>
        <v/>
      </c>
      <c r="J89" s="179"/>
      <c r="K89" s="180"/>
      <c r="L89" s="180"/>
      <c r="M89" s="181"/>
      <c r="N89" s="358"/>
      <c r="O89" s="182"/>
      <c r="P89" s="183"/>
      <c r="Q89" s="182">
        <f>+Sklop16[[#This Row],[cena/enota brez DDV v EUR]]*Sklop16[[#This Row],[Stopnja DDV (%)]]</f>
        <v>0</v>
      </c>
      <c r="R89" s="182">
        <f>+Sklop16[[#This Row],[cena/enota brez DDV v EUR]]+Sklop16[[#This Row],[Davek (EUR)]]</f>
        <v>0</v>
      </c>
      <c r="S89" s="182">
        <f>+Sklop16[[#This Row],[cena/enota brez DDV v EUR]]*Sklop16[[#This Row],[Okvirna količina]]</f>
        <v>0</v>
      </c>
      <c r="T89" s="203">
        <f>+Sklop16[[#This Row],[Končna cena/enoto mere (EUR) z DDV]]*Sklop16[[#This Row],[Okvirna količina]]</f>
        <v>0</v>
      </c>
      <c r="U89" s="204"/>
    </row>
    <row r="90" spans="1:21" s="55" customFormat="1" ht="24">
      <c r="A90" s="79" t="s">
        <v>199</v>
      </c>
      <c r="B90" s="216" t="s">
        <v>511</v>
      </c>
      <c r="C90" s="176">
        <v>60</v>
      </c>
      <c r="D90" s="176" t="s">
        <v>111</v>
      </c>
      <c r="E90" s="199"/>
      <c r="F90" s="217">
        <v>1350</v>
      </c>
      <c r="G90" s="218" t="s">
        <v>74</v>
      </c>
      <c r="H90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81</v>
      </c>
      <c r="I90" s="202" t="str">
        <f>IF(Sklop16[[#This Row],[ZAHTEVANA SHEMA KAKOVOSTI]]&lt;&gt;"",Sklop16[[#This Row],[Preračunana masa/volumen/kos na enoto kg]],"")</f>
        <v/>
      </c>
      <c r="J90" s="179"/>
      <c r="K90" s="180"/>
      <c r="L90" s="180"/>
      <c r="M90" s="181"/>
      <c r="N90" s="358"/>
      <c r="O90" s="182"/>
      <c r="P90" s="183"/>
      <c r="Q90" s="182">
        <f>+Sklop16[[#This Row],[cena/enota brez DDV v EUR]]*Sklop16[[#This Row],[Stopnja DDV (%)]]</f>
        <v>0</v>
      </c>
      <c r="R90" s="182">
        <f>+Sklop16[[#This Row],[cena/enota brez DDV v EUR]]+Sklop16[[#This Row],[Davek (EUR)]]</f>
        <v>0</v>
      </c>
      <c r="S90" s="182">
        <f>+Sklop16[[#This Row],[cena/enota brez DDV v EUR]]*Sklop16[[#This Row],[Okvirna količina]]</f>
        <v>0</v>
      </c>
      <c r="T90" s="203">
        <f>+Sklop16[[#This Row],[Končna cena/enoto mere (EUR) z DDV]]*Sklop16[[#This Row],[Okvirna količina]]</f>
        <v>0</v>
      </c>
      <c r="U90" s="204"/>
    </row>
    <row r="91" spans="1:21" s="55" customFormat="1" ht="24">
      <c r="A91" s="79" t="s">
        <v>200</v>
      </c>
      <c r="B91" s="216" t="s">
        <v>512</v>
      </c>
      <c r="C91" s="176">
        <v>80</v>
      </c>
      <c r="D91" s="176" t="s">
        <v>111</v>
      </c>
      <c r="E91" s="199"/>
      <c r="F91" s="217">
        <v>900</v>
      </c>
      <c r="G91" s="218" t="s">
        <v>74</v>
      </c>
      <c r="H91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72</v>
      </c>
      <c r="I91" s="202" t="str">
        <f>IF(Sklop16[[#This Row],[ZAHTEVANA SHEMA KAKOVOSTI]]&lt;&gt;"",Sklop16[[#This Row],[Preračunana masa/volumen/kos na enoto kg]],"")</f>
        <v/>
      </c>
      <c r="J91" s="179"/>
      <c r="K91" s="180"/>
      <c r="L91" s="180"/>
      <c r="M91" s="181"/>
      <c r="N91" s="358"/>
      <c r="O91" s="182"/>
      <c r="P91" s="183"/>
      <c r="Q91" s="182">
        <f>+Sklop16[[#This Row],[cena/enota brez DDV v EUR]]*Sklop16[[#This Row],[Stopnja DDV (%)]]</f>
        <v>0</v>
      </c>
      <c r="R91" s="182">
        <f>+Sklop16[[#This Row],[cena/enota brez DDV v EUR]]+Sklop16[[#This Row],[Davek (EUR)]]</f>
        <v>0</v>
      </c>
      <c r="S91" s="182">
        <f>+Sklop16[[#This Row],[cena/enota brez DDV v EUR]]*Sklop16[[#This Row],[Okvirna količina]]</f>
        <v>0</v>
      </c>
      <c r="T91" s="203">
        <f>+Sklop16[[#This Row],[Končna cena/enoto mere (EUR) z DDV]]*Sklop16[[#This Row],[Okvirna količina]]</f>
        <v>0</v>
      </c>
      <c r="U91" s="204"/>
    </row>
    <row r="92" spans="1:21" s="55" customFormat="1" ht="24">
      <c r="A92" s="79" t="s">
        <v>201</v>
      </c>
      <c r="B92" s="216" t="s">
        <v>511</v>
      </c>
      <c r="C92" s="176">
        <v>100</v>
      </c>
      <c r="D92" s="176" t="s">
        <v>111</v>
      </c>
      <c r="E92" s="199"/>
      <c r="F92" s="200">
        <v>900</v>
      </c>
      <c r="G92" s="218" t="s">
        <v>74</v>
      </c>
      <c r="H92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92" s="202" t="str">
        <f>IF(Sklop16[[#This Row],[ZAHTEVANA SHEMA KAKOVOSTI]]&lt;&gt;"",Sklop16[[#This Row],[Preračunana masa/volumen/kos na enoto kg]],"")</f>
        <v/>
      </c>
      <c r="J92" s="179"/>
      <c r="K92" s="180"/>
      <c r="L92" s="180"/>
      <c r="M92" s="181"/>
      <c r="N92" s="358"/>
      <c r="O92" s="182"/>
      <c r="P92" s="183"/>
      <c r="Q92" s="182">
        <f>+Sklop16[[#This Row],[cena/enota brez DDV v EUR]]*Sklop16[[#This Row],[Stopnja DDV (%)]]</f>
        <v>0</v>
      </c>
      <c r="R92" s="182">
        <f>+Sklop16[[#This Row],[cena/enota brez DDV v EUR]]+Sklop16[[#This Row],[Davek (EUR)]]</f>
        <v>0</v>
      </c>
      <c r="S92" s="182">
        <f>+Sklop16[[#This Row],[cena/enota brez DDV v EUR]]*Sklop16[[#This Row],[Okvirna količina]]</f>
        <v>0</v>
      </c>
      <c r="T92" s="203">
        <f>+Sklop16[[#This Row],[Končna cena/enoto mere (EUR) z DDV]]*Sklop16[[#This Row],[Okvirna količina]]</f>
        <v>0</v>
      </c>
      <c r="U92" s="204"/>
    </row>
    <row r="93" spans="1:21" s="55" customFormat="1" ht="12">
      <c r="A93" s="79" t="s">
        <v>202</v>
      </c>
      <c r="B93" s="143" t="s">
        <v>513</v>
      </c>
      <c r="C93" s="176">
        <v>80</v>
      </c>
      <c r="D93" s="176" t="s">
        <v>111</v>
      </c>
      <c r="E93" s="199"/>
      <c r="F93" s="217">
        <v>2750</v>
      </c>
      <c r="G93" s="218" t="s">
        <v>74</v>
      </c>
      <c r="H93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220</v>
      </c>
      <c r="I93" s="202" t="str">
        <f>IF(Sklop16[[#This Row],[ZAHTEVANA SHEMA KAKOVOSTI]]&lt;&gt;"",Sklop16[[#This Row],[Preračunana masa/volumen/kos na enoto kg]],"")</f>
        <v/>
      </c>
      <c r="J93" s="179"/>
      <c r="K93" s="180"/>
      <c r="L93" s="180"/>
      <c r="M93" s="181"/>
      <c r="N93" s="358"/>
      <c r="O93" s="182"/>
      <c r="P93" s="183"/>
      <c r="Q93" s="182">
        <f>+Sklop16[[#This Row],[cena/enota brez DDV v EUR]]*Sklop16[[#This Row],[Stopnja DDV (%)]]</f>
        <v>0</v>
      </c>
      <c r="R93" s="182">
        <f>+Sklop16[[#This Row],[cena/enota brez DDV v EUR]]+Sklop16[[#This Row],[Davek (EUR)]]</f>
        <v>0</v>
      </c>
      <c r="S93" s="182">
        <f>+Sklop16[[#This Row],[cena/enota brez DDV v EUR]]*Sklop16[[#This Row],[Okvirna količina]]</f>
        <v>0</v>
      </c>
      <c r="T93" s="203">
        <f>+Sklop16[[#This Row],[Končna cena/enoto mere (EUR) z DDV]]*Sklop16[[#This Row],[Okvirna količina]]</f>
        <v>0</v>
      </c>
      <c r="U93" s="204"/>
    </row>
    <row r="94" spans="1:21" s="55" customFormat="1" ht="12">
      <c r="A94" s="79" t="s">
        <v>203</v>
      </c>
      <c r="B94" s="216" t="s">
        <v>514</v>
      </c>
      <c r="C94" s="176">
        <v>60</v>
      </c>
      <c r="D94" s="176" t="s">
        <v>111</v>
      </c>
      <c r="E94" s="199"/>
      <c r="F94" s="217">
        <v>900</v>
      </c>
      <c r="G94" s="218" t="s">
        <v>74</v>
      </c>
      <c r="H94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54</v>
      </c>
      <c r="I94" s="202" t="str">
        <f>IF(Sklop16[[#This Row],[ZAHTEVANA SHEMA KAKOVOSTI]]&lt;&gt;"",Sklop16[[#This Row],[Preračunana masa/volumen/kos na enoto kg]],"")</f>
        <v/>
      </c>
      <c r="J94" s="179"/>
      <c r="K94" s="180"/>
      <c r="L94" s="180"/>
      <c r="M94" s="181"/>
      <c r="N94" s="358"/>
      <c r="O94" s="182"/>
      <c r="P94" s="183"/>
      <c r="Q94" s="182">
        <f>+Sklop16[[#This Row],[cena/enota brez DDV v EUR]]*Sklop16[[#This Row],[Stopnja DDV (%)]]</f>
        <v>0</v>
      </c>
      <c r="R94" s="182">
        <f>+Sklop16[[#This Row],[cena/enota brez DDV v EUR]]+Sklop16[[#This Row],[Davek (EUR)]]</f>
        <v>0</v>
      </c>
      <c r="S94" s="182">
        <f>+Sklop16[[#This Row],[cena/enota brez DDV v EUR]]*Sklop16[[#This Row],[Okvirna količina]]</f>
        <v>0</v>
      </c>
      <c r="T94" s="203">
        <f>+Sklop16[[#This Row],[Končna cena/enoto mere (EUR) z DDV]]*Sklop16[[#This Row],[Okvirna količina]]</f>
        <v>0</v>
      </c>
      <c r="U94" s="204"/>
    </row>
    <row r="95" spans="1:21" s="55" customFormat="1" ht="12">
      <c r="A95" s="79" t="s">
        <v>204</v>
      </c>
      <c r="B95" s="216" t="s">
        <v>514</v>
      </c>
      <c r="C95" s="176">
        <v>80</v>
      </c>
      <c r="D95" s="176" t="s">
        <v>111</v>
      </c>
      <c r="E95" s="199"/>
      <c r="F95" s="217">
        <v>900</v>
      </c>
      <c r="G95" s="218" t="s">
        <v>74</v>
      </c>
      <c r="H95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72</v>
      </c>
      <c r="I95" s="202" t="str">
        <f>IF(Sklop16[[#This Row],[ZAHTEVANA SHEMA KAKOVOSTI]]&lt;&gt;"",Sklop16[[#This Row],[Preračunana masa/volumen/kos na enoto kg]],"")</f>
        <v/>
      </c>
      <c r="J95" s="179"/>
      <c r="K95" s="180"/>
      <c r="L95" s="180"/>
      <c r="M95" s="181"/>
      <c r="N95" s="358"/>
      <c r="O95" s="182"/>
      <c r="P95" s="183"/>
      <c r="Q95" s="182">
        <f>+Sklop16[[#This Row],[cena/enota brez DDV v EUR]]*Sklop16[[#This Row],[Stopnja DDV (%)]]</f>
        <v>0</v>
      </c>
      <c r="R95" s="182">
        <f>+Sklop16[[#This Row],[cena/enota brez DDV v EUR]]+Sklop16[[#This Row],[Davek (EUR)]]</f>
        <v>0</v>
      </c>
      <c r="S95" s="182">
        <f>+Sklop16[[#This Row],[cena/enota brez DDV v EUR]]*Sklop16[[#This Row],[Okvirna količina]]</f>
        <v>0</v>
      </c>
      <c r="T95" s="203">
        <f>+Sklop16[[#This Row],[Končna cena/enoto mere (EUR) z DDV]]*Sklop16[[#This Row],[Okvirna količina]]</f>
        <v>0</v>
      </c>
      <c r="U95" s="204"/>
    </row>
    <row r="96" spans="1:21" s="55" customFormat="1" ht="12">
      <c r="A96" s="79" t="s">
        <v>205</v>
      </c>
      <c r="B96" s="216" t="s">
        <v>514</v>
      </c>
      <c r="C96" s="176">
        <v>100</v>
      </c>
      <c r="D96" s="176" t="s">
        <v>111</v>
      </c>
      <c r="E96" s="199"/>
      <c r="F96" s="217">
        <v>900</v>
      </c>
      <c r="G96" s="218" t="s">
        <v>74</v>
      </c>
      <c r="H96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96" s="202" t="str">
        <f>IF(Sklop16[[#This Row],[ZAHTEVANA SHEMA KAKOVOSTI]]&lt;&gt;"",Sklop16[[#This Row],[Preračunana masa/volumen/kos na enoto kg]],"")</f>
        <v/>
      </c>
      <c r="J96" s="179"/>
      <c r="K96" s="180"/>
      <c r="L96" s="180"/>
      <c r="M96" s="181"/>
      <c r="N96" s="358"/>
      <c r="O96" s="182"/>
      <c r="P96" s="183"/>
      <c r="Q96" s="182">
        <f>+Sklop16[[#This Row],[cena/enota brez DDV v EUR]]*Sklop16[[#This Row],[Stopnja DDV (%)]]</f>
        <v>0</v>
      </c>
      <c r="R96" s="182">
        <f>+Sklop16[[#This Row],[cena/enota brez DDV v EUR]]+Sklop16[[#This Row],[Davek (EUR)]]</f>
        <v>0</v>
      </c>
      <c r="S96" s="182">
        <f>+Sklop16[[#This Row],[cena/enota brez DDV v EUR]]*Sklop16[[#This Row],[Okvirna količina]]</f>
        <v>0</v>
      </c>
      <c r="T96" s="203">
        <f>+Sklop16[[#This Row],[Končna cena/enoto mere (EUR) z DDV]]*Sklop16[[#This Row],[Okvirna količina]]</f>
        <v>0</v>
      </c>
      <c r="U96" s="204"/>
    </row>
    <row r="97" spans="1:21" s="55" customFormat="1" ht="12">
      <c r="A97" s="79" t="s">
        <v>206</v>
      </c>
      <c r="B97" s="216" t="s">
        <v>515</v>
      </c>
      <c r="C97" s="176">
        <v>60</v>
      </c>
      <c r="D97" s="176" t="s">
        <v>111</v>
      </c>
      <c r="E97" s="199"/>
      <c r="F97" s="217">
        <v>1250</v>
      </c>
      <c r="G97" s="218" t="s">
        <v>74</v>
      </c>
      <c r="H97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75</v>
      </c>
      <c r="I97" s="202" t="str">
        <f>IF(Sklop16[[#This Row],[ZAHTEVANA SHEMA KAKOVOSTI]]&lt;&gt;"",Sklop16[[#This Row],[Preračunana masa/volumen/kos na enoto kg]],"")</f>
        <v/>
      </c>
      <c r="J97" s="179"/>
      <c r="K97" s="180"/>
      <c r="L97" s="180"/>
      <c r="M97" s="181"/>
      <c r="N97" s="358"/>
      <c r="O97" s="182"/>
      <c r="P97" s="183"/>
      <c r="Q97" s="182">
        <f>+Sklop16[[#This Row],[cena/enota brez DDV v EUR]]*Sklop16[[#This Row],[Stopnja DDV (%)]]</f>
        <v>0</v>
      </c>
      <c r="R97" s="182">
        <f>+Sklop16[[#This Row],[cena/enota brez DDV v EUR]]+Sklop16[[#This Row],[Davek (EUR)]]</f>
        <v>0</v>
      </c>
      <c r="S97" s="182">
        <f>+Sklop16[[#This Row],[cena/enota brez DDV v EUR]]*Sklop16[[#This Row],[Okvirna količina]]</f>
        <v>0</v>
      </c>
      <c r="T97" s="203">
        <f>+Sklop16[[#This Row],[Končna cena/enoto mere (EUR) z DDV]]*Sklop16[[#This Row],[Okvirna količina]]</f>
        <v>0</v>
      </c>
      <c r="U97" s="204"/>
    </row>
    <row r="98" spans="1:21" s="55" customFormat="1" ht="12">
      <c r="A98" s="79" t="s">
        <v>207</v>
      </c>
      <c r="B98" s="216" t="s">
        <v>515</v>
      </c>
      <c r="C98" s="176">
        <v>80</v>
      </c>
      <c r="D98" s="176" t="s">
        <v>111</v>
      </c>
      <c r="E98" s="199"/>
      <c r="F98" s="217">
        <v>1200</v>
      </c>
      <c r="G98" s="218" t="s">
        <v>74</v>
      </c>
      <c r="H98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96</v>
      </c>
      <c r="I98" s="202" t="str">
        <f>IF(Sklop16[[#This Row],[ZAHTEVANA SHEMA KAKOVOSTI]]&lt;&gt;"",Sklop16[[#This Row],[Preračunana masa/volumen/kos na enoto kg]],"")</f>
        <v/>
      </c>
      <c r="J98" s="179"/>
      <c r="K98" s="180"/>
      <c r="L98" s="180"/>
      <c r="M98" s="181"/>
      <c r="N98" s="358"/>
      <c r="O98" s="182"/>
      <c r="P98" s="183"/>
      <c r="Q98" s="182">
        <f>+Sklop16[[#This Row],[cena/enota brez DDV v EUR]]*Sklop16[[#This Row],[Stopnja DDV (%)]]</f>
        <v>0</v>
      </c>
      <c r="R98" s="182">
        <f>+Sklop16[[#This Row],[cena/enota brez DDV v EUR]]+Sklop16[[#This Row],[Davek (EUR)]]</f>
        <v>0</v>
      </c>
      <c r="S98" s="182">
        <f>+Sklop16[[#This Row],[cena/enota brez DDV v EUR]]*Sklop16[[#This Row],[Okvirna količina]]</f>
        <v>0</v>
      </c>
      <c r="T98" s="203">
        <f>+Sklop16[[#This Row],[Končna cena/enoto mere (EUR) z DDV]]*Sklop16[[#This Row],[Okvirna količina]]</f>
        <v>0</v>
      </c>
      <c r="U98" s="204"/>
    </row>
    <row r="99" spans="1:21" s="55" customFormat="1" ht="12">
      <c r="A99" s="79" t="s">
        <v>209</v>
      </c>
      <c r="B99" s="216" t="s">
        <v>515</v>
      </c>
      <c r="C99" s="176">
        <v>100</v>
      </c>
      <c r="D99" s="176" t="s">
        <v>111</v>
      </c>
      <c r="E99" s="199"/>
      <c r="F99" s="217">
        <v>1200</v>
      </c>
      <c r="G99" s="218" t="s">
        <v>74</v>
      </c>
      <c r="H99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99" s="202" t="str">
        <f>IF(Sklop16[[#This Row],[ZAHTEVANA SHEMA KAKOVOSTI]]&lt;&gt;"",Sklop16[[#This Row],[Preračunana masa/volumen/kos na enoto kg]],"")</f>
        <v/>
      </c>
      <c r="J99" s="179"/>
      <c r="K99" s="180"/>
      <c r="L99" s="180"/>
      <c r="M99" s="181"/>
      <c r="N99" s="358"/>
      <c r="O99" s="182"/>
      <c r="P99" s="183"/>
      <c r="Q99" s="182">
        <f>+Sklop16[[#This Row],[cena/enota brez DDV v EUR]]*Sklop16[[#This Row],[Stopnja DDV (%)]]</f>
        <v>0</v>
      </c>
      <c r="R99" s="182">
        <f>+Sklop16[[#This Row],[cena/enota brez DDV v EUR]]+Sklop16[[#This Row],[Davek (EUR)]]</f>
        <v>0</v>
      </c>
      <c r="S99" s="182">
        <f>+Sklop16[[#This Row],[cena/enota brez DDV v EUR]]*Sklop16[[#This Row],[Okvirna količina]]</f>
        <v>0</v>
      </c>
      <c r="T99" s="203">
        <f>+Sklop16[[#This Row],[Končna cena/enoto mere (EUR) z DDV]]*Sklop16[[#This Row],[Okvirna količina]]</f>
        <v>0</v>
      </c>
      <c r="U99" s="204"/>
    </row>
    <row r="100" spans="1:21" s="55" customFormat="1" ht="12">
      <c r="A100" s="79" t="s">
        <v>210</v>
      </c>
      <c r="B100" s="323" t="s">
        <v>519</v>
      </c>
      <c r="C100" s="312" t="s">
        <v>114</v>
      </c>
      <c r="D100" s="312" t="s">
        <v>0</v>
      </c>
      <c r="E100" s="231"/>
      <c r="F100" s="324">
        <v>200</v>
      </c>
      <c r="G100" s="325" t="s">
        <v>0</v>
      </c>
      <c r="H100" s="3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00" s="232" t="str">
        <f>IF(Sklop16[[#This Row],[ZAHTEVANA SHEMA KAKOVOSTI]]&lt;&gt;"",Sklop16[[#This Row],[Preračunana masa/volumen/kos na enoto kg]],"")</f>
        <v/>
      </c>
      <c r="J100" s="270"/>
      <c r="K100" s="273"/>
      <c r="L100" s="273"/>
      <c r="M100" s="274"/>
      <c r="N100" s="358"/>
      <c r="O100" s="271"/>
      <c r="P100" s="272"/>
      <c r="Q100" s="271">
        <f>+Sklop16[[#This Row],[cena/enota brez DDV v EUR]]*Sklop16[[#This Row],[Stopnja DDV (%)]]</f>
        <v>0</v>
      </c>
      <c r="R100" s="271">
        <f>+Sklop16[[#This Row],[cena/enota brez DDV v EUR]]+Sklop16[[#This Row],[Davek (EUR)]]</f>
        <v>0</v>
      </c>
      <c r="S100" s="271">
        <f>+Sklop16[[#This Row],[cena/enota brez DDV v EUR]]*Sklop16[[#This Row],[Okvirna količina]]</f>
        <v>0</v>
      </c>
      <c r="T100" s="311">
        <f>+Sklop16[[#This Row],[Končna cena/enoto mere (EUR) z DDV]]*Sklop16[[#This Row],[Okvirna količina]]</f>
        <v>0</v>
      </c>
      <c r="U100" s="326"/>
    </row>
    <row r="101" spans="1:21" s="55" customFormat="1" ht="12">
      <c r="A101" s="79" t="s">
        <v>211</v>
      </c>
      <c r="B101" s="323" t="s">
        <v>520</v>
      </c>
      <c r="C101" s="312" t="s">
        <v>273</v>
      </c>
      <c r="D101" s="312" t="s">
        <v>0</v>
      </c>
      <c r="E101" s="231"/>
      <c r="F101" s="324">
        <v>100</v>
      </c>
      <c r="G101" s="325" t="s">
        <v>0</v>
      </c>
      <c r="H101" s="3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01" s="232" t="str">
        <f>IF(Sklop16[[#This Row],[ZAHTEVANA SHEMA KAKOVOSTI]]&lt;&gt;"",Sklop16[[#This Row],[Preračunana masa/volumen/kos na enoto kg]],"")</f>
        <v/>
      </c>
      <c r="J101" s="270"/>
      <c r="K101" s="273"/>
      <c r="L101" s="273"/>
      <c r="M101" s="274"/>
      <c r="N101" s="358"/>
      <c r="O101" s="271"/>
      <c r="P101" s="272"/>
      <c r="Q101" s="271">
        <f>+Sklop16[[#This Row],[cena/enota brez DDV v EUR]]*Sklop16[[#This Row],[Stopnja DDV (%)]]</f>
        <v>0</v>
      </c>
      <c r="R101" s="271">
        <f>+Sklop16[[#This Row],[cena/enota brez DDV v EUR]]+Sklop16[[#This Row],[Davek (EUR)]]</f>
        <v>0</v>
      </c>
      <c r="S101" s="271">
        <f>+Sklop16[[#This Row],[cena/enota brez DDV v EUR]]*Sklop16[[#This Row],[Okvirna količina]]</f>
        <v>0</v>
      </c>
      <c r="T101" s="311">
        <f>+Sklop16[[#This Row],[Končna cena/enoto mere (EUR) z DDV]]*Sklop16[[#This Row],[Okvirna količina]]</f>
        <v>0</v>
      </c>
      <c r="U101" s="326"/>
    </row>
    <row r="102" spans="1:21" s="55" customFormat="1" ht="24">
      <c r="A102" s="79" t="s">
        <v>212</v>
      </c>
      <c r="B102" s="323" t="s">
        <v>856</v>
      </c>
      <c r="C102" s="312">
        <v>150</v>
      </c>
      <c r="D102" s="312" t="s">
        <v>111</v>
      </c>
      <c r="E102" s="231"/>
      <c r="F102" s="324">
        <v>500</v>
      </c>
      <c r="G102" s="325" t="s">
        <v>190</v>
      </c>
      <c r="H102" s="3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75</v>
      </c>
      <c r="I102" s="232" t="str">
        <f>IF(Sklop16[[#This Row],[ZAHTEVANA SHEMA KAKOVOSTI]]&lt;&gt;"",Sklop16[[#This Row],[Preračunana masa/volumen/kos na enoto kg]],"")</f>
        <v/>
      </c>
      <c r="J102" s="270"/>
      <c r="K102" s="273"/>
      <c r="L102" s="273"/>
      <c r="M102" s="274"/>
      <c r="N102" s="358"/>
      <c r="O102" s="271"/>
      <c r="P102" s="272"/>
      <c r="Q102" s="271">
        <f>+Sklop16[[#This Row],[cena/enota brez DDV v EUR]]*Sklop16[[#This Row],[Stopnja DDV (%)]]</f>
        <v>0</v>
      </c>
      <c r="R102" s="271">
        <f>+Sklop16[[#This Row],[cena/enota brez DDV v EUR]]+Sklop16[[#This Row],[Davek (EUR)]]</f>
        <v>0</v>
      </c>
      <c r="S102" s="271">
        <f>+Sklop16[[#This Row],[cena/enota brez DDV v EUR]]*Sklop16[[#This Row],[Okvirna količina]]</f>
        <v>0</v>
      </c>
      <c r="T102" s="311">
        <f>+Sklop16[[#This Row],[Končna cena/enoto mere (EUR) z DDV]]*Sklop16[[#This Row],[Okvirna količina]]</f>
        <v>0</v>
      </c>
      <c r="U102" s="326"/>
    </row>
    <row r="103" spans="1:21" s="55" customFormat="1" ht="24">
      <c r="A103" s="79" t="s">
        <v>213</v>
      </c>
      <c r="B103" s="323" t="s">
        <v>856</v>
      </c>
      <c r="C103" s="312">
        <v>100</v>
      </c>
      <c r="D103" s="312" t="s">
        <v>111</v>
      </c>
      <c r="E103" s="231"/>
      <c r="F103" s="324">
        <v>500</v>
      </c>
      <c r="G103" s="325" t="s">
        <v>190</v>
      </c>
      <c r="H103" s="3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03" s="232" t="str">
        <f>IF(Sklop16[[#This Row],[ZAHTEVANA SHEMA KAKOVOSTI]]&lt;&gt;"",Sklop16[[#This Row],[Preračunana masa/volumen/kos na enoto kg]],"")</f>
        <v/>
      </c>
      <c r="J103" s="270"/>
      <c r="K103" s="273"/>
      <c r="L103" s="273"/>
      <c r="M103" s="274"/>
      <c r="N103" s="358"/>
      <c r="O103" s="271"/>
      <c r="P103" s="272"/>
      <c r="Q103" s="271">
        <f>+Sklop16[[#This Row],[cena/enota brez DDV v EUR]]*Sklop16[[#This Row],[Stopnja DDV (%)]]</f>
        <v>0</v>
      </c>
      <c r="R103" s="271">
        <f>+Sklop16[[#This Row],[cena/enota brez DDV v EUR]]+Sklop16[[#This Row],[Davek (EUR)]]</f>
        <v>0</v>
      </c>
      <c r="S103" s="271">
        <f>+Sklop16[[#This Row],[cena/enota brez DDV v EUR]]*Sklop16[[#This Row],[Okvirna količina]]</f>
        <v>0</v>
      </c>
      <c r="T103" s="311">
        <f>+Sklop16[[#This Row],[Končna cena/enoto mere (EUR) z DDV]]*Sklop16[[#This Row],[Okvirna količina]]</f>
        <v>0</v>
      </c>
      <c r="U103" s="326"/>
    </row>
    <row r="104" spans="1:21" s="55" customFormat="1" ht="12">
      <c r="A104" s="79" t="s">
        <v>214</v>
      </c>
      <c r="B104" s="323" t="s">
        <v>521</v>
      </c>
      <c r="C104" s="312">
        <v>80</v>
      </c>
      <c r="D104" s="312" t="s">
        <v>111</v>
      </c>
      <c r="E104" s="231"/>
      <c r="F104" s="324">
        <v>1000</v>
      </c>
      <c r="G104" s="325" t="s">
        <v>190</v>
      </c>
      <c r="H104" s="3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104" s="232" t="str">
        <f>IF(Sklop16[[#This Row],[ZAHTEVANA SHEMA KAKOVOSTI]]&lt;&gt;"",Sklop16[[#This Row],[Preračunana masa/volumen/kos na enoto kg]],"")</f>
        <v/>
      </c>
      <c r="J104" s="270"/>
      <c r="K104" s="273"/>
      <c r="L104" s="273"/>
      <c r="M104" s="274"/>
      <c r="N104" s="358"/>
      <c r="O104" s="271"/>
      <c r="P104" s="272"/>
      <c r="Q104" s="271">
        <f>+Sklop16[[#This Row],[cena/enota brez DDV v EUR]]*Sklop16[[#This Row],[Stopnja DDV (%)]]</f>
        <v>0</v>
      </c>
      <c r="R104" s="271">
        <f>+Sklop16[[#This Row],[cena/enota brez DDV v EUR]]+Sklop16[[#This Row],[Davek (EUR)]]</f>
        <v>0</v>
      </c>
      <c r="S104" s="271">
        <f>+Sklop16[[#This Row],[cena/enota brez DDV v EUR]]*Sklop16[[#This Row],[Okvirna količina]]</f>
        <v>0</v>
      </c>
      <c r="T104" s="311">
        <f>+Sklop16[[#This Row],[Končna cena/enoto mere (EUR) z DDV]]*Sklop16[[#This Row],[Okvirna količina]]</f>
        <v>0</v>
      </c>
      <c r="U104" s="326"/>
    </row>
    <row r="105" spans="1:21" s="55" customFormat="1" ht="12">
      <c r="A105" s="79" t="s">
        <v>215</v>
      </c>
      <c r="B105" s="323" t="s">
        <v>857</v>
      </c>
      <c r="C105" s="312">
        <v>150</v>
      </c>
      <c r="D105" s="312" t="s">
        <v>111</v>
      </c>
      <c r="E105" s="231"/>
      <c r="F105" s="324">
        <v>1000</v>
      </c>
      <c r="G105" s="325" t="s">
        <v>190</v>
      </c>
      <c r="H105" s="3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105" s="232" t="str">
        <f>IF(Sklop16[[#This Row],[ZAHTEVANA SHEMA KAKOVOSTI]]&lt;&gt;"",Sklop16[[#This Row],[Preračunana masa/volumen/kos na enoto kg]],"")</f>
        <v/>
      </c>
      <c r="J105" s="270"/>
      <c r="K105" s="273"/>
      <c r="L105" s="273"/>
      <c r="M105" s="274"/>
      <c r="N105" s="358"/>
      <c r="O105" s="271"/>
      <c r="P105" s="272"/>
      <c r="Q105" s="271">
        <f>+Sklop16[[#This Row],[cena/enota brez DDV v EUR]]*Sklop16[[#This Row],[Stopnja DDV (%)]]</f>
        <v>0</v>
      </c>
      <c r="R105" s="271">
        <f>+Sklop16[[#This Row],[cena/enota brez DDV v EUR]]+Sklop16[[#This Row],[Davek (EUR)]]</f>
        <v>0</v>
      </c>
      <c r="S105" s="271">
        <f>+Sklop16[[#This Row],[cena/enota brez DDV v EUR]]*Sklop16[[#This Row],[Okvirna količina]]</f>
        <v>0</v>
      </c>
      <c r="T105" s="311">
        <f>+Sklop16[[#This Row],[Končna cena/enoto mere (EUR) z DDV]]*Sklop16[[#This Row],[Okvirna količina]]</f>
        <v>0</v>
      </c>
      <c r="U105" s="326"/>
    </row>
    <row r="106" spans="1:21" s="55" customFormat="1" ht="12">
      <c r="A106" s="79" t="s">
        <v>216</v>
      </c>
      <c r="B106" s="323" t="s">
        <v>857</v>
      </c>
      <c r="C106" s="312">
        <v>100</v>
      </c>
      <c r="D106" s="312" t="s">
        <v>111</v>
      </c>
      <c r="E106" s="231"/>
      <c r="F106" s="324">
        <v>1000</v>
      </c>
      <c r="G106" s="325" t="s">
        <v>190</v>
      </c>
      <c r="H106" s="3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06" s="232" t="str">
        <f>IF(Sklop16[[#This Row],[ZAHTEVANA SHEMA KAKOVOSTI]]&lt;&gt;"",Sklop16[[#This Row],[Preračunana masa/volumen/kos na enoto kg]],"")</f>
        <v/>
      </c>
      <c r="J106" s="270"/>
      <c r="K106" s="273"/>
      <c r="L106" s="273"/>
      <c r="M106" s="274"/>
      <c r="N106" s="358"/>
      <c r="O106" s="271"/>
      <c r="P106" s="272"/>
      <c r="Q106" s="271">
        <f>+Sklop16[[#This Row],[cena/enota brez DDV v EUR]]*Sklop16[[#This Row],[Stopnja DDV (%)]]</f>
        <v>0</v>
      </c>
      <c r="R106" s="271">
        <f>+Sklop16[[#This Row],[cena/enota brez DDV v EUR]]+Sklop16[[#This Row],[Davek (EUR)]]</f>
        <v>0</v>
      </c>
      <c r="S106" s="271">
        <f>+Sklop16[[#This Row],[cena/enota brez DDV v EUR]]*Sklop16[[#This Row],[Okvirna količina]]</f>
        <v>0</v>
      </c>
      <c r="T106" s="311">
        <f>+Sklop16[[#This Row],[Končna cena/enoto mere (EUR) z DDV]]*Sklop16[[#This Row],[Okvirna količina]]</f>
        <v>0</v>
      </c>
      <c r="U106" s="326"/>
    </row>
    <row r="107" spans="1:21" s="55" customFormat="1" ht="12">
      <c r="A107" s="79" t="s">
        <v>217</v>
      </c>
      <c r="B107" s="323" t="s">
        <v>858</v>
      </c>
      <c r="C107" s="312">
        <v>150</v>
      </c>
      <c r="D107" s="312" t="s">
        <v>111</v>
      </c>
      <c r="E107" s="231"/>
      <c r="F107" s="324">
        <v>500</v>
      </c>
      <c r="G107" s="325" t="s">
        <v>190</v>
      </c>
      <c r="H107" s="3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75</v>
      </c>
      <c r="I107" s="232" t="str">
        <f>IF(Sklop16[[#This Row],[ZAHTEVANA SHEMA KAKOVOSTI]]&lt;&gt;"",Sklop16[[#This Row],[Preračunana masa/volumen/kos na enoto kg]],"")</f>
        <v/>
      </c>
      <c r="J107" s="270"/>
      <c r="K107" s="273"/>
      <c r="L107" s="273"/>
      <c r="M107" s="274"/>
      <c r="N107" s="358"/>
      <c r="O107" s="271"/>
      <c r="P107" s="272"/>
      <c r="Q107" s="271">
        <f>+Sklop16[[#This Row],[cena/enota brez DDV v EUR]]*Sklop16[[#This Row],[Stopnja DDV (%)]]</f>
        <v>0</v>
      </c>
      <c r="R107" s="271">
        <f>+Sklop16[[#This Row],[cena/enota brez DDV v EUR]]+Sklop16[[#This Row],[Davek (EUR)]]</f>
        <v>0</v>
      </c>
      <c r="S107" s="271">
        <f>+Sklop16[[#This Row],[cena/enota brez DDV v EUR]]*Sklop16[[#This Row],[Okvirna količina]]</f>
        <v>0</v>
      </c>
      <c r="T107" s="311">
        <f>+Sklop16[[#This Row],[Končna cena/enoto mere (EUR) z DDV]]*Sklop16[[#This Row],[Okvirna količina]]</f>
        <v>0</v>
      </c>
      <c r="U107" s="326"/>
    </row>
    <row r="108" spans="1:21" s="55" customFormat="1" ht="24">
      <c r="A108" s="79" t="s">
        <v>218</v>
      </c>
      <c r="B108" s="323" t="s">
        <v>993</v>
      </c>
      <c r="C108" s="312">
        <v>150</v>
      </c>
      <c r="D108" s="312" t="s">
        <v>111</v>
      </c>
      <c r="E108" s="231"/>
      <c r="F108" s="324">
        <v>500</v>
      </c>
      <c r="G108" s="325" t="s">
        <v>190</v>
      </c>
      <c r="H108" s="3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75</v>
      </c>
      <c r="I108" s="232" t="str">
        <f>IF(Sklop16[[#This Row],[ZAHTEVANA SHEMA KAKOVOSTI]]&lt;&gt;"",Sklop16[[#This Row],[Preračunana masa/volumen/kos na enoto kg]],"")</f>
        <v/>
      </c>
      <c r="J108" s="270"/>
      <c r="K108" s="273"/>
      <c r="L108" s="273"/>
      <c r="M108" s="274"/>
      <c r="N108" s="271"/>
      <c r="O108" s="271"/>
      <c r="P108" s="272"/>
      <c r="Q108" s="271">
        <f>+Sklop16[[#This Row],[cena/enota brez DDV v EUR]]*Sklop16[[#This Row],[Stopnja DDV (%)]]</f>
        <v>0</v>
      </c>
      <c r="R108" s="271">
        <f>+Sklop16[[#This Row],[cena/enota brez DDV v EUR]]+Sklop16[[#This Row],[Davek (EUR)]]</f>
        <v>0</v>
      </c>
      <c r="S108" s="271">
        <f>+Sklop16[[#This Row],[cena/enota brez DDV v EUR]]*Sklop16[[#This Row],[Okvirna količina]]</f>
        <v>0</v>
      </c>
      <c r="T108" s="311">
        <f>+Sklop16[[#This Row],[Končna cena/enoto mere (EUR) z DDV]]*Sklop16[[#This Row],[Okvirna količina]]</f>
        <v>0</v>
      </c>
      <c r="U108" s="326"/>
    </row>
    <row r="109" spans="1:21" s="55" customFormat="1" ht="24">
      <c r="A109" s="79" t="s">
        <v>219</v>
      </c>
      <c r="B109" s="323" t="s">
        <v>859</v>
      </c>
      <c r="C109" s="312">
        <v>150</v>
      </c>
      <c r="D109" s="312" t="s">
        <v>111</v>
      </c>
      <c r="E109" s="231"/>
      <c r="F109" s="324">
        <v>500</v>
      </c>
      <c r="G109" s="325" t="s">
        <v>190</v>
      </c>
      <c r="H109" s="3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75</v>
      </c>
      <c r="I109" s="232" t="str">
        <f>IF(Sklop16[[#This Row],[ZAHTEVANA SHEMA KAKOVOSTI]]&lt;&gt;"",Sklop16[[#This Row],[Preračunana masa/volumen/kos na enoto kg]],"")</f>
        <v/>
      </c>
      <c r="J109" s="270"/>
      <c r="K109" s="273"/>
      <c r="L109" s="273"/>
      <c r="M109" s="274"/>
      <c r="N109" s="271"/>
      <c r="O109" s="271"/>
      <c r="P109" s="272"/>
      <c r="Q109" s="271">
        <f>+Sklop16[[#This Row],[cena/enota brez DDV v EUR]]*Sklop16[[#This Row],[Stopnja DDV (%)]]</f>
        <v>0</v>
      </c>
      <c r="R109" s="271">
        <f>+Sklop16[[#This Row],[cena/enota brez DDV v EUR]]+Sklop16[[#This Row],[Davek (EUR)]]</f>
        <v>0</v>
      </c>
      <c r="S109" s="271">
        <f>+Sklop16[[#This Row],[cena/enota brez DDV v EUR]]*Sklop16[[#This Row],[Okvirna količina]]</f>
        <v>0</v>
      </c>
      <c r="T109" s="311">
        <f>+Sklop16[[#This Row],[Končna cena/enoto mere (EUR) z DDV]]*Sklop16[[#This Row],[Okvirna količina]]</f>
        <v>0</v>
      </c>
      <c r="U109" s="326"/>
    </row>
    <row r="110" spans="1:21" s="55" customFormat="1" ht="12">
      <c r="A110" s="79" t="s">
        <v>220</v>
      </c>
      <c r="B110" s="323" t="s">
        <v>858</v>
      </c>
      <c r="C110" s="312">
        <v>100</v>
      </c>
      <c r="D110" s="312" t="s">
        <v>111</v>
      </c>
      <c r="E110" s="231"/>
      <c r="F110" s="324">
        <v>500</v>
      </c>
      <c r="G110" s="325" t="s">
        <v>190</v>
      </c>
      <c r="H110" s="3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10" s="232" t="str">
        <f>IF(Sklop16[[#This Row],[ZAHTEVANA SHEMA KAKOVOSTI]]&lt;&gt;"",Sklop16[[#This Row],[Preračunana masa/volumen/kos na enoto kg]],"")</f>
        <v/>
      </c>
      <c r="J110" s="270"/>
      <c r="K110" s="273"/>
      <c r="L110" s="273"/>
      <c r="M110" s="274"/>
      <c r="N110" s="271"/>
      <c r="O110" s="271"/>
      <c r="P110" s="272"/>
      <c r="Q110" s="271">
        <f>+Sklop16[[#This Row],[cena/enota brez DDV v EUR]]*Sklop16[[#This Row],[Stopnja DDV (%)]]</f>
        <v>0</v>
      </c>
      <c r="R110" s="271">
        <f>+Sklop16[[#This Row],[cena/enota brez DDV v EUR]]+Sklop16[[#This Row],[Davek (EUR)]]</f>
        <v>0</v>
      </c>
      <c r="S110" s="271">
        <f>+Sklop16[[#This Row],[cena/enota brez DDV v EUR]]*Sklop16[[#This Row],[Okvirna količina]]</f>
        <v>0</v>
      </c>
      <c r="T110" s="311">
        <f>+Sklop16[[#This Row],[Končna cena/enoto mere (EUR) z DDV]]*Sklop16[[#This Row],[Okvirna količina]]</f>
        <v>0</v>
      </c>
      <c r="U110" s="326"/>
    </row>
    <row r="111" spans="1:21" s="55" customFormat="1" ht="12">
      <c r="A111" s="79" t="s">
        <v>221</v>
      </c>
      <c r="B111" s="323" t="s">
        <v>521</v>
      </c>
      <c r="C111" s="312">
        <v>120</v>
      </c>
      <c r="D111" s="312" t="s">
        <v>111</v>
      </c>
      <c r="E111" s="231"/>
      <c r="F111" s="324">
        <v>650</v>
      </c>
      <c r="G111" s="325" t="s">
        <v>190</v>
      </c>
      <c r="H111" s="3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78</v>
      </c>
      <c r="I111" s="232" t="str">
        <f>IF(Sklop16[[#This Row],[ZAHTEVANA SHEMA KAKOVOSTI]]&lt;&gt;"",Sklop16[[#This Row],[Preračunana masa/volumen/kos na enoto kg]],"")</f>
        <v/>
      </c>
      <c r="J111" s="270"/>
      <c r="K111" s="273"/>
      <c r="L111" s="273"/>
      <c r="M111" s="274"/>
      <c r="N111" s="271"/>
      <c r="O111" s="271"/>
      <c r="P111" s="272"/>
      <c r="Q111" s="271">
        <f>+Sklop16[[#This Row],[cena/enota brez DDV v EUR]]*Sklop16[[#This Row],[Stopnja DDV (%)]]</f>
        <v>0</v>
      </c>
      <c r="R111" s="271">
        <f>+Sklop16[[#This Row],[cena/enota brez DDV v EUR]]+Sklop16[[#This Row],[Davek (EUR)]]</f>
        <v>0</v>
      </c>
      <c r="S111" s="271">
        <f>+Sklop16[[#This Row],[cena/enota brez DDV v EUR]]*Sklop16[[#This Row],[Okvirna količina]]</f>
        <v>0</v>
      </c>
      <c r="T111" s="311">
        <f>+Sklop16[[#This Row],[Končna cena/enoto mere (EUR) z DDV]]*Sklop16[[#This Row],[Okvirna količina]]</f>
        <v>0</v>
      </c>
      <c r="U111" s="326"/>
    </row>
    <row r="112" spans="1:21" s="55" customFormat="1" ht="12">
      <c r="A112" s="79" t="s">
        <v>1036</v>
      </c>
      <c r="B112" s="323" t="s">
        <v>860</v>
      </c>
      <c r="C112" s="312">
        <v>100</v>
      </c>
      <c r="D112" s="312" t="s">
        <v>111</v>
      </c>
      <c r="E112" s="231"/>
      <c r="F112" s="324">
        <v>650</v>
      </c>
      <c r="G112" s="325" t="s">
        <v>190</v>
      </c>
      <c r="H112" s="3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65</v>
      </c>
      <c r="I112" s="232" t="str">
        <f>IF(Sklop16[[#This Row],[ZAHTEVANA SHEMA KAKOVOSTI]]&lt;&gt;"",Sklop16[[#This Row],[Preračunana masa/volumen/kos na enoto kg]],"")</f>
        <v/>
      </c>
      <c r="J112" s="270"/>
      <c r="K112" s="273"/>
      <c r="L112" s="273"/>
      <c r="M112" s="274"/>
      <c r="N112" s="271"/>
      <c r="O112" s="271"/>
      <c r="P112" s="272"/>
      <c r="Q112" s="271">
        <f>+Sklop16[[#This Row],[cena/enota brez DDV v EUR]]*Sklop16[[#This Row],[Stopnja DDV (%)]]</f>
        <v>0</v>
      </c>
      <c r="R112" s="271">
        <f>+Sklop16[[#This Row],[cena/enota brez DDV v EUR]]+Sklop16[[#This Row],[Davek (EUR)]]</f>
        <v>0</v>
      </c>
      <c r="S112" s="271">
        <f>+Sklop16[[#This Row],[cena/enota brez DDV v EUR]]*Sklop16[[#This Row],[Okvirna količina]]</f>
        <v>0</v>
      </c>
      <c r="T112" s="311">
        <f>+Sklop16[[#This Row],[Končna cena/enoto mere (EUR) z DDV]]*Sklop16[[#This Row],[Okvirna količina]]</f>
        <v>0</v>
      </c>
      <c r="U112" s="326"/>
    </row>
    <row r="113" spans="1:21" s="55" customFormat="1" ht="12">
      <c r="A113" s="79" t="s">
        <v>1037</v>
      </c>
      <c r="B113" s="216" t="s">
        <v>860</v>
      </c>
      <c r="C113" s="144">
        <v>150</v>
      </c>
      <c r="D113" s="176" t="s">
        <v>111</v>
      </c>
      <c r="E113" s="199"/>
      <c r="F113" s="217">
        <v>700</v>
      </c>
      <c r="G113" s="218" t="s">
        <v>190</v>
      </c>
      <c r="H113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105</v>
      </c>
      <c r="I113" s="202" t="str">
        <f>IF(Sklop16[[#This Row],[ZAHTEVANA SHEMA KAKOVOSTI]]&lt;&gt;"",Sklop16[[#This Row],[Preračunana masa/volumen/kos na enoto kg]],"")</f>
        <v/>
      </c>
      <c r="J113" s="179"/>
      <c r="K113" s="180"/>
      <c r="L113" s="180"/>
      <c r="M113" s="181"/>
      <c r="N113" s="182"/>
      <c r="O113" s="182"/>
      <c r="P113" s="183"/>
      <c r="Q113" s="182">
        <f>+Sklop16[[#This Row],[cena/enota brez DDV v EUR]]*Sklop16[[#This Row],[Stopnja DDV (%)]]</f>
        <v>0</v>
      </c>
      <c r="R113" s="182">
        <f>+Sklop16[[#This Row],[cena/enota brez DDV v EUR]]+Sklop16[[#This Row],[Davek (EUR)]]</f>
        <v>0</v>
      </c>
      <c r="S113" s="182">
        <f>+Sklop16[[#This Row],[cena/enota brez DDV v EUR]]*Sklop16[[#This Row],[Okvirna količina]]</f>
        <v>0</v>
      </c>
      <c r="T113" s="203">
        <f>+Sklop16[[#This Row],[Končna cena/enoto mere (EUR) z DDV]]*Sklop16[[#This Row],[Okvirna količina]]</f>
        <v>0</v>
      </c>
      <c r="U113" s="204"/>
    </row>
    <row r="114" spans="1:21">
      <c r="A114" s="516" t="s">
        <v>136</v>
      </c>
      <c r="B114" s="130"/>
      <c r="C114" s="131"/>
      <c r="D114" s="131"/>
      <c r="E114" s="132"/>
      <c r="F114" s="133"/>
      <c r="G114" s="134"/>
      <c r="H114" s="135">
        <f>SUBTOTAL(109,Sklop16[Preračunana masa/volumen/kos na enoto kg])</f>
        <v>20478.8</v>
      </c>
      <c r="I114" s="135">
        <f>SUBTOTAL(109,Sklop16[Živila iz shem kakovosti (kg)])</f>
        <v>0</v>
      </c>
      <c r="J114" s="133"/>
      <c r="K114" s="136"/>
      <c r="L114" s="136"/>
      <c r="M114" s="137"/>
      <c r="N114" s="138"/>
      <c r="O114" s="138"/>
      <c r="P114" s="138"/>
      <c r="Q114" s="139"/>
      <c r="R114" s="133"/>
      <c r="S114" s="139">
        <f>SUBTOTAL(109,Sklop16[Vrednost za okvirno količino (EUR) brez DDV])</f>
        <v>0</v>
      </c>
      <c r="T114" s="139">
        <f>SUBTOTAL(109,Sklop16[Vrednost za okvirno količino (EUR) z DDV])</f>
        <v>0</v>
      </c>
      <c r="U114" s="517">
        <f>SUBTOTAL(103,Sklop16[Shema kakovosti
(nacionalne, evropske)
])</f>
        <v>0</v>
      </c>
    </row>
    <row r="115" spans="1:21" ht="12" customHeight="1">
      <c r="A115" s="6"/>
      <c r="B115" s="4"/>
      <c r="C115" s="26"/>
      <c r="D115" s="26"/>
      <c r="E115" s="25"/>
      <c r="F115" s="7"/>
      <c r="H115" s="8"/>
      <c r="I115" s="8"/>
      <c r="J115" s="8"/>
      <c r="K115" s="8"/>
      <c r="L115" s="20"/>
      <c r="M115" s="20"/>
      <c r="N115" s="8"/>
      <c r="O115" s="8"/>
      <c r="P115" s="8"/>
      <c r="Q115" s="8"/>
      <c r="R115" s="8"/>
      <c r="S115" s="3"/>
      <c r="T115" s="3"/>
      <c r="U115" s="7"/>
    </row>
    <row r="116" spans="1:21">
      <c r="A116" s="48" t="s">
        <v>132</v>
      </c>
      <c r="B116" s="16"/>
      <c r="C116" s="28"/>
      <c r="D116" s="28"/>
      <c r="E116" s="101"/>
      <c r="Q116" s="48"/>
      <c r="R116" s="48"/>
      <c r="S116" s="48"/>
      <c r="T116" s="48"/>
    </row>
    <row r="117" spans="1:21">
      <c r="A117" s="11" t="s">
        <v>134</v>
      </c>
      <c r="B117" s="16"/>
      <c r="C117" s="28"/>
      <c r="D117" s="28"/>
      <c r="E117" s="101"/>
    </row>
    <row r="118" spans="1:21">
      <c r="A118" s="96" t="s">
        <v>186</v>
      </c>
      <c r="F118" s="68"/>
      <c r="G118" s="68"/>
      <c r="H118" s="29"/>
      <c r="I118" s="29"/>
      <c r="J118" s="29"/>
      <c r="K118" s="29"/>
      <c r="L118" s="54"/>
      <c r="M118" s="54"/>
      <c r="N118" s="29"/>
      <c r="O118" s="29"/>
      <c r="P118" s="29"/>
      <c r="Q118" s="29"/>
      <c r="R118" s="29"/>
    </row>
    <row r="119" spans="1:21">
      <c r="A119" s="554" t="s">
        <v>179</v>
      </c>
      <c r="B119" s="554"/>
      <c r="C119" s="554"/>
      <c r="D119" s="554"/>
      <c r="E119" s="554"/>
      <c r="F119" s="554"/>
      <c r="G119" s="554"/>
      <c r="H119" s="554"/>
      <c r="I119" s="554"/>
      <c r="J119" s="554"/>
      <c r="K119" s="554"/>
      <c r="L119" s="554"/>
      <c r="M119" s="54"/>
      <c r="N119" s="29"/>
      <c r="O119" s="29"/>
      <c r="P119" s="29"/>
      <c r="Q119" s="29"/>
      <c r="R119" s="29"/>
    </row>
    <row r="120" spans="1:21">
      <c r="N120" s="29"/>
      <c r="O120" s="29"/>
      <c r="P120" s="29"/>
      <c r="Q120" s="29"/>
      <c r="R120" s="29"/>
    </row>
    <row r="121" spans="1:21">
      <c r="A121" s="96" t="s">
        <v>65</v>
      </c>
      <c r="F121" s="68"/>
      <c r="G121" s="68" t="s">
        <v>66</v>
      </c>
      <c r="H121" s="29"/>
      <c r="I121" s="29"/>
      <c r="J121" s="29"/>
      <c r="K121" s="29"/>
      <c r="L121" s="54"/>
      <c r="M121" s="54"/>
      <c r="N121" s="29"/>
      <c r="O121" s="29"/>
      <c r="P121" s="29"/>
      <c r="Q121" s="29" t="s">
        <v>67</v>
      </c>
      <c r="R121" s="29"/>
    </row>
    <row r="122" spans="1:21" ht="15">
      <c r="A122" s="6"/>
      <c r="B122" s="4"/>
      <c r="C122" s="26"/>
      <c r="D122" s="26"/>
      <c r="E122" s="25"/>
      <c r="F122" s="7"/>
      <c r="H122" s="8"/>
      <c r="I122" s="8"/>
      <c r="J122" s="8"/>
      <c r="K122" s="8"/>
      <c r="L122" s="20"/>
      <c r="M122" s="20"/>
      <c r="N122" s="8"/>
      <c r="O122" s="8"/>
      <c r="P122" s="8"/>
      <c r="Q122" s="8"/>
      <c r="R122" s="8"/>
      <c r="S122" s="3"/>
      <c r="T122" s="3"/>
      <c r="U122" s="7"/>
    </row>
    <row r="123" spans="1:21">
      <c r="B123" s="16"/>
      <c r="C123" s="28"/>
      <c r="D123" s="28"/>
      <c r="E123" s="101"/>
    </row>
    <row r="124" spans="1:21">
      <c r="B124" s="16"/>
      <c r="C124" s="28"/>
      <c r="D124" s="28"/>
      <c r="E124" s="101"/>
    </row>
    <row r="125" spans="1:21">
      <c r="B125" s="16"/>
      <c r="C125" s="28"/>
      <c r="D125" s="28"/>
      <c r="E125" s="101"/>
    </row>
    <row r="126" spans="1:21">
      <c r="B126" s="16"/>
      <c r="C126" s="28"/>
      <c r="D126" s="28"/>
      <c r="E126" s="101"/>
    </row>
    <row r="127" spans="1:21">
      <c r="B127" s="16"/>
      <c r="C127" s="28"/>
      <c r="D127" s="28"/>
      <c r="E127" s="101"/>
    </row>
    <row r="128" spans="1:21">
      <c r="B128" s="16"/>
      <c r="C128" s="28"/>
      <c r="D128" s="28"/>
      <c r="E128" s="101"/>
    </row>
    <row r="129" spans="1:22">
      <c r="B129" s="16"/>
      <c r="C129" s="28"/>
      <c r="D129" s="28"/>
      <c r="E129" s="101"/>
    </row>
    <row r="130" spans="1:22">
      <c r="B130" s="16"/>
      <c r="C130" s="28"/>
      <c r="D130" s="28"/>
      <c r="E130" s="101"/>
    </row>
    <row r="131" spans="1:22">
      <c r="B131" s="16"/>
      <c r="C131" s="28"/>
      <c r="D131" s="28"/>
      <c r="E131" s="101"/>
    </row>
    <row r="132" spans="1:22">
      <c r="B132" s="16"/>
      <c r="C132" s="28"/>
      <c r="D132" s="28"/>
      <c r="E132" s="101"/>
    </row>
    <row r="133" spans="1:22">
      <c r="B133" s="16"/>
      <c r="C133" s="28"/>
      <c r="D133" s="28"/>
      <c r="E133" s="101"/>
    </row>
    <row r="134" spans="1:22">
      <c r="B134" s="16"/>
      <c r="C134" s="28"/>
      <c r="D134" s="28"/>
      <c r="E134" s="101"/>
    </row>
    <row r="135" spans="1:22">
      <c r="B135" s="16"/>
      <c r="C135" s="28"/>
      <c r="D135" s="28"/>
      <c r="E135" s="101"/>
    </row>
    <row r="136" spans="1:22">
      <c r="B136" s="16"/>
      <c r="C136" s="28"/>
      <c r="D136" s="28"/>
      <c r="E136" s="10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1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1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1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1"/>
      <c r="F318" s="102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1"/>
      <c r="F319" s="102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1"/>
      <c r="F320" s="102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1"/>
      <c r="F321" s="102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1"/>
      <c r="F322" s="102"/>
      <c r="G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1"/>
      <c r="F323" s="102"/>
      <c r="G323" s="10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1"/>
      <c r="F324" s="102"/>
      <c r="G324" s="10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1"/>
      <c r="F325" s="102"/>
      <c r="G325" s="10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1"/>
      <c r="F326" s="102"/>
      <c r="G326" s="10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1"/>
      <c r="F327" s="102"/>
      <c r="G327" s="10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1"/>
      <c r="F328" s="102"/>
      <c r="G328" s="10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1"/>
      <c r="F329" s="102"/>
      <c r="G329" s="10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1"/>
      <c r="F330" s="102"/>
      <c r="G330" s="102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1"/>
      <c r="F331" s="102"/>
      <c r="G331" s="102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1"/>
      <c r="F332" s="102"/>
      <c r="G332" s="102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1"/>
      <c r="F333" s="102"/>
      <c r="G333" s="102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1"/>
      <c r="F334" s="102"/>
      <c r="G334" s="102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1"/>
      <c r="F335" s="102"/>
      <c r="G335" s="102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1"/>
      <c r="F336" s="102"/>
      <c r="G336" s="102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1"/>
      <c r="F337" s="102"/>
      <c r="G337" s="102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1"/>
      <c r="F338" s="102"/>
      <c r="G338" s="102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1"/>
      <c r="F339" s="102"/>
      <c r="G339" s="102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1"/>
      <c r="F340" s="102"/>
      <c r="G340" s="102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1"/>
      <c r="F341" s="102"/>
      <c r="G341" s="102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1"/>
      <c r="F342" s="102"/>
      <c r="G342" s="102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1"/>
      <c r="F343" s="102"/>
      <c r="G343" s="102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1"/>
      <c r="F344" s="102"/>
      <c r="G344" s="102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1"/>
      <c r="F345" s="102"/>
      <c r="G345" s="102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</sheetData>
  <sheetProtection insertRows="0" deleteRows="0"/>
  <protectedRanges>
    <protectedRange sqref="J120:P1048576 M119:P119 J1:P15 J16:M23 O16:P23 J67:P68 J27:M66 O27:P66 O69:P107 J69:M107 J108:P118 U1:U1048576 J24:P26" name="Obseg1"/>
    <protectedRange sqref="J119:L119" name="Obseg1_2"/>
    <protectedRange sqref="N16:N23" name="Obseg1_1"/>
    <protectedRange sqref="N27:N46" name="Obseg1_3"/>
    <protectedRange sqref="N47:N66" name="Obseg1_4"/>
    <protectedRange sqref="N69:N107" name="Obseg1_5"/>
  </protectedRanges>
  <mergeCells count="8">
    <mergeCell ref="A119:L11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207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0EC6E-6EF5-484F-9E88-D5B7306511FB}">
  <sheetPr>
    <tabColor rgb="FF92D050"/>
    <pageSetUpPr fitToPage="1"/>
  </sheetPr>
  <dimension ref="A1:V286"/>
  <sheetViews>
    <sheetView topLeftCell="A22" zoomScaleNormal="100" zoomScaleSheetLayoutView="100" workbookViewId="0">
      <selection activeCell="Y61" sqref="Y61"/>
    </sheetView>
  </sheetViews>
  <sheetFormatPr defaultColWidth="8.85546875" defaultRowHeight="12.75"/>
  <cols>
    <col min="1" max="1" width="4.42578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545" t="str">
        <f>+'prva stran'!B6</f>
        <v>OSNOVNA ŠOLA DOMŽALE</v>
      </c>
      <c r="D2" s="546"/>
      <c r="E2" s="546"/>
      <c r="F2" s="546"/>
      <c r="G2" s="546"/>
      <c r="H2" s="546"/>
      <c r="I2" s="546"/>
      <c r="J2" s="546"/>
    </row>
    <row r="3" spans="1:21" ht="15">
      <c r="B3" s="50" t="s">
        <v>84</v>
      </c>
      <c r="C3" s="547" t="str">
        <f>+'prva stran'!B7</f>
        <v xml:space="preserve">BISTRIŠKA CESTA 19, 1230 DOMŽALE </v>
      </c>
      <c r="D3" s="548"/>
      <c r="E3" s="548"/>
      <c r="F3" s="548"/>
      <c r="G3" s="548"/>
      <c r="H3" s="548"/>
      <c r="I3" s="548"/>
      <c r="J3" s="548"/>
    </row>
    <row r="4" spans="1:21" ht="15">
      <c r="B4" s="69"/>
    </row>
    <row r="5" spans="1:21" ht="15">
      <c r="B5" s="49" t="s">
        <v>86</v>
      </c>
    </row>
    <row r="6" spans="1:21" ht="15">
      <c r="B6" s="51" t="s">
        <v>83</v>
      </c>
      <c r="C6" s="549">
        <f>+'prva stran'!B10</f>
        <v>0</v>
      </c>
      <c r="D6" s="550"/>
      <c r="E6" s="550"/>
      <c r="F6" s="550"/>
      <c r="G6" s="550"/>
      <c r="H6" s="550"/>
      <c r="I6" s="550"/>
      <c r="J6" s="550"/>
    </row>
    <row r="7" spans="1:21" ht="15">
      <c r="B7" s="51" t="s">
        <v>84</v>
      </c>
      <c r="C7" s="551">
        <f>+'prva stran'!B11</f>
        <v>0</v>
      </c>
      <c r="D7" s="552"/>
      <c r="E7" s="552"/>
      <c r="F7" s="552"/>
      <c r="G7" s="552"/>
      <c r="H7" s="552"/>
      <c r="I7" s="552"/>
      <c r="J7" s="552"/>
    </row>
    <row r="8" spans="1:21" ht="15">
      <c r="B8" s="51" t="s">
        <v>85</v>
      </c>
      <c r="C8" s="551">
        <f>+'prva stran'!B12</f>
        <v>0</v>
      </c>
      <c r="D8" s="552"/>
      <c r="E8" s="552"/>
      <c r="F8" s="552"/>
      <c r="G8" s="552"/>
      <c r="H8" s="552"/>
      <c r="I8" s="552"/>
      <c r="J8" s="552"/>
    </row>
    <row r="9" spans="1:21" s="12" customFormat="1" ht="15">
      <c r="A9" s="9"/>
      <c r="B9" s="52" t="s">
        <v>87</v>
      </c>
      <c r="C9" s="553">
        <f>+'prva stran'!B13</f>
        <v>0</v>
      </c>
      <c r="D9" s="552"/>
      <c r="E9" s="552"/>
      <c r="F9" s="552"/>
      <c r="G9" s="552"/>
      <c r="H9" s="552"/>
      <c r="I9" s="552"/>
      <c r="J9" s="55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15">
      <c r="B12" s="78" t="str">
        <f>+'Ponudbeni pred_rekapitulacija'!A30</f>
        <v>17.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15">
      <c r="B13" s="544" t="str">
        <f>+'Ponudbeni pred_rekapitulacija'!B30</f>
        <v>BIO KRUH IN BIO PEKOVSKO PECIVO</v>
      </c>
      <c r="C13" s="544"/>
      <c r="D13" s="544"/>
      <c r="E13" s="544"/>
      <c r="F13" s="544"/>
      <c r="G13" s="544"/>
      <c r="H13" s="544"/>
      <c r="I13" s="544"/>
      <c r="J13" s="544"/>
      <c r="K13" s="544"/>
      <c r="U13" s="7"/>
    </row>
    <row r="14" spans="1:21" s="73" customFormat="1" ht="11.25">
      <c r="A14" s="47">
        <v>1</v>
      </c>
      <c r="B14" s="47">
        <v>2</v>
      </c>
      <c r="C14" s="47" t="s">
        <v>109</v>
      </c>
      <c r="D14" s="47" t="s">
        <v>110</v>
      </c>
      <c r="E14" s="47" t="s">
        <v>171</v>
      </c>
      <c r="F14" s="47">
        <v>3</v>
      </c>
      <c r="G14" s="47">
        <v>4</v>
      </c>
      <c r="H14" s="70" t="s">
        <v>78</v>
      </c>
      <c r="I14" s="70" t="s">
        <v>126</v>
      </c>
      <c r="J14" s="71">
        <v>5</v>
      </c>
      <c r="K14" s="71">
        <v>6</v>
      </c>
      <c r="L14" s="71" t="s">
        <v>64</v>
      </c>
      <c r="M14" s="71" t="s">
        <v>166</v>
      </c>
      <c r="N14" s="71">
        <v>7</v>
      </c>
      <c r="O14" s="71" t="s">
        <v>167</v>
      </c>
      <c r="P14" s="71">
        <v>8</v>
      </c>
      <c r="Q14" s="72" t="s">
        <v>168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>
      <c r="A15" s="56" t="s">
        <v>2</v>
      </c>
      <c r="B15" s="56" t="s">
        <v>189</v>
      </c>
      <c r="C15" s="56" t="s">
        <v>163</v>
      </c>
      <c r="D15" s="56" t="s">
        <v>164</v>
      </c>
      <c r="E15" s="56" t="s">
        <v>172</v>
      </c>
      <c r="F15" s="56" t="s">
        <v>97</v>
      </c>
      <c r="G15" s="56" t="s">
        <v>98</v>
      </c>
      <c r="H15" s="57" t="s">
        <v>135</v>
      </c>
      <c r="I15" s="57" t="s">
        <v>159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125</v>
      </c>
      <c r="P15" s="58" t="s">
        <v>101</v>
      </c>
      <c r="Q15" s="59" t="s">
        <v>102</v>
      </c>
      <c r="R15" s="59" t="s">
        <v>117</v>
      </c>
      <c r="S15" s="59" t="s">
        <v>106</v>
      </c>
      <c r="T15" s="59" t="s">
        <v>107</v>
      </c>
      <c r="U15" s="58" t="s">
        <v>122</v>
      </c>
    </row>
    <row r="16" spans="1:21" s="55" customFormat="1" ht="12">
      <c r="A16" s="79" t="s">
        <v>1</v>
      </c>
      <c r="B16" s="216" t="s">
        <v>516</v>
      </c>
      <c r="C16" s="176">
        <v>60</v>
      </c>
      <c r="D16" s="176" t="s">
        <v>111</v>
      </c>
      <c r="E16" s="116"/>
      <c r="F16" s="217">
        <v>2500</v>
      </c>
      <c r="G16" s="218" t="s">
        <v>74</v>
      </c>
      <c r="H16" s="2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16" s="202" t="str">
        <f>IF(Sklop17[[#This Row],[ZAHTEVANA SHEMA KAKOVOSTI]]&lt;&gt;"",Sklop17[[#This Row],[Preračunana masa/volumen/kos na enoto kg]],"")</f>
        <v/>
      </c>
      <c r="J16" s="179"/>
      <c r="K16" s="180"/>
      <c r="L16" s="180"/>
      <c r="M16" s="181"/>
      <c r="N16" s="366"/>
      <c r="O16" s="182"/>
      <c r="P16" s="183"/>
      <c r="Q16" s="182">
        <f>+Sklop17[[#This Row],[cena/enota brez DDV v EUR]]*Sklop17[[#This Row],[Stopnja DDV (%)]]</f>
        <v>0</v>
      </c>
      <c r="R16" s="182">
        <f>+Sklop17[[#This Row],[cena/enota brez DDV v EUR]]+Sklop17[[#This Row],[Davek (EUR)]]</f>
        <v>0</v>
      </c>
      <c r="S16" s="182">
        <f>+Sklop17[[#This Row],[cena/enota brez DDV v EUR]]*Sklop17[[#This Row],[Okvirna količina]]</f>
        <v>0</v>
      </c>
      <c r="T16" s="203">
        <f>+Sklop17[[#This Row],[Končna cena/enoto mere (EUR) z DDV]]*Sklop17[[#This Row],[Okvirna količina]]</f>
        <v>0</v>
      </c>
      <c r="U16" s="480" t="s">
        <v>114</v>
      </c>
    </row>
    <row r="17" spans="1:21" s="55" customFormat="1" ht="24">
      <c r="A17" s="79" t="s">
        <v>3</v>
      </c>
      <c r="B17" s="216" t="s">
        <v>861</v>
      </c>
      <c r="C17" s="176" t="s">
        <v>114</v>
      </c>
      <c r="D17" s="176" t="s">
        <v>0</v>
      </c>
      <c r="E17" s="116"/>
      <c r="F17" s="217">
        <v>300</v>
      </c>
      <c r="G17" s="218" t="s">
        <v>0</v>
      </c>
      <c r="H17" s="2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17" s="202" t="str">
        <f>IF(Sklop17[[#This Row],[ZAHTEVANA SHEMA KAKOVOSTI]]&lt;&gt;"",Sklop17[[#This Row],[Preračunana masa/volumen/kos na enoto kg]],"")</f>
        <v/>
      </c>
      <c r="J17" s="179"/>
      <c r="K17" s="180"/>
      <c r="L17" s="180"/>
      <c r="M17" s="181"/>
      <c r="N17" s="366"/>
      <c r="O17" s="182"/>
      <c r="P17" s="183"/>
      <c r="Q17" s="182">
        <f>+Sklop17[[#This Row],[cena/enota brez DDV v EUR]]*Sklop17[[#This Row],[Stopnja DDV (%)]]</f>
        <v>0</v>
      </c>
      <c r="R17" s="182">
        <f>+Sklop17[[#This Row],[cena/enota brez DDV v EUR]]+Sklop17[[#This Row],[Davek (EUR)]]</f>
        <v>0</v>
      </c>
      <c r="S17" s="182">
        <f>+Sklop17[[#This Row],[cena/enota brez DDV v EUR]]*Sklop17[[#This Row],[Okvirna količina]]</f>
        <v>0</v>
      </c>
      <c r="T17" s="203">
        <f>+Sklop17[[#This Row],[Končna cena/enoto mere (EUR) z DDV]]*Sklop17[[#This Row],[Okvirna količina]]</f>
        <v>0</v>
      </c>
      <c r="U17" s="480" t="s">
        <v>114</v>
      </c>
    </row>
    <row r="18" spans="1:21" s="55" customFormat="1" ht="12">
      <c r="A18" s="79" t="s">
        <v>4</v>
      </c>
      <c r="B18" s="216" t="s">
        <v>862</v>
      </c>
      <c r="C18" s="176" t="s">
        <v>114</v>
      </c>
      <c r="D18" s="176" t="s">
        <v>0</v>
      </c>
      <c r="E18" s="116"/>
      <c r="F18" s="217">
        <v>200</v>
      </c>
      <c r="G18" s="218" t="s">
        <v>0</v>
      </c>
      <c r="H18" s="2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8" s="202" t="str">
        <f>IF(Sklop17[[#This Row],[ZAHTEVANA SHEMA KAKOVOSTI]]&lt;&gt;"",Sklop17[[#This Row],[Preračunana masa/volumen/kos na enoto kg]],"")</f>
        <v/>
      </c>
      <c r="J18" s="179"/>
      <c r="K18" s="180"/>
      <c r="L18" s="180"/>
      <c r="M18" s="181"/>
      <c r="N18" s="366"/>
      <c r="O18" s="182"/>
      <c r="P18" s="183"/>
      <c r="Q18" s="182">
        <f>+Sklop17[[#This Row],[cena/enota brez DDV v EUR]]*Sklop17[[#This Row],[Stopnja DDV (%)]]</f>
        <v>0</v>
      </c>
      <c r="R18" s="182">
        <f>+Sklop17[[#This Row],[cena/enota brez DDV v EUR]]+Sklop17[[#This Row],[Davek (EUR)]]</f>
        <v>0</v>
      </c>
      <c r="S18" s="182">
        <f>+Sklop17[[#This Row],[cena/enota brez DDV v EUR]]*Sklop17[[#This Row],[Okvirna količina]]</f>
        <v>0</v>
      </c>
      <c r="T18" s="203">
        <f>+Sklop17[[#This Row],[Končna cena/enoto mere (EUR) z DDV]]*Sklop17[[#This Row],[Okvirna količina]]</f>
        <v>0</v>
      </c>
      <c r="U18" s="480" t="s">
        <v>114</v>
      </c>
    </row>
    <row r="19" spans="1:21" s="55" customFormat="1" ht="12">
      <c r="A19" s="79" t="s">
        <v>5</v>
      </c>
      <c r="B19" s="216" t="s">
        <v>863</v>
      </c>
      <c r="C19" s="176" t="s">
        <v>114</v>
      </c>
      <c r="D19" s="176" t="s">
        <v>0</v>
      </c>
      <c r="E19" s="116"/>
      <c r="F19" s="217">
        <v>200</v>
      </c>
      <c r="G19" s="218" t="s">
        <v>0</v>
      </c>
      <c r="H19" s="2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9" s="202" t="str">
        <f>IF(Sklop17[[#This Row],[ZAHTEVANA SHEMA KAKOVOSTI]]&lt;&gt;"",Sklop17[[#This Row],[Preračunana masa/volumen/kos na enoto kg]],"")</f>
        <v/>
      </c>
      <c r="J19" s="179"/>
      <c r="K19" s="180"/>
      <c r="L19" s="180"/>
      <c r="M19" s="181"/>
      <c r="N19" s="366"/>
      <c r="O19" s="182"/>
      <c r="P19" s="183"/>
      <c r="Q19" s="182">
        <f>+Sklop17[[#This Row],[cena/enota brez DDV v EUR]]*Sklop17[[#This Row],[Stopnja DDV (%)]]</f>
        <v>0</v>
      </c>
      <c r="R19" s="182">
        <f>+Sklop17[[#This Row],[cena/enota brez DDV v EUR]]+Sklop17[[#This Row],[Davek (EUR)]]</f>
        <v>0</v>
      </c>
      <c r="S19" s="182">
        <f>+Sklop17[[#This Row],[cena/enota brez DDV v EUR]]*Sklop17[[#This Row],[Okvirna količina]]</f>
        <v>0</v>
      </c>
      <c r="T19" s="203">
        <f>+Sklop17[[#This Row],[Končna cena/enoto mere (EUR) z DDV]]*Sklop17[[#This Row],[Okvirna količina]]</f>
        <v>0</v>
      </c>
      <c r="U19" s="480" t="s">
        <v>114</v>
      </c>
    </row>
    <row r="20" spans="1:21" s="55" customFormat="1" ht="12">
      <c r="A20" s="79" t="s">
        <v>6</v>
      </c>
      <c r="B20" s="216" t="s">
        <v>864</v>
      </c>
      <c r="C20" s="176" t="s">
        <v>114</v>
      </c>
      <c r="D20" s="176" t="s">
        <v>0</v>
      </c>
      <c r="E20" s="116"/>
      <c r="F20" s="217">
        <v>200</v>
      </c>
      <c r="G20" s="218" t="s">
        <v>0</v>
      </c>
      <c r="H20" s="2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0" s="202" t="str">
        <f>IF(Sklop17[[#This Row],[ZAHTEVANA SHEMA KAKOVOSTI]]&lt;&gt;"",Sklop17[[#This Row],[Preračunana masa/volumen/kos na enoto kg]],"")</f>
        <v/>
      </c>
      <c r="J20" s="179"/>
      <c r="K20" s="180"/>
      <c r="L20" s="180"/>
      <c r="M20" s="181"/>
      <c r="N20" s="366"/>
      <c r="O20" s="182"/>
      <c r="P20" s="183"/>
      <c r="Q20" s="182">
        <f>+Sklop17[[#This Row],[cena/enota brez DDV v EUR]]*Sklop17[[#This Row],[Stopnja DDV (%)]]</f>
        <v>0</v>
      </c>
      <c r="R20" s="182">
        <f>+Sklop17[[#This Row],[cena/enota brez DDV v EUR]]+Sklop17[[#This Row],[Davek (EUR)]]</f>
        <v>0</v>
      </c>
      <c r="S20" s="182">
        <f>+Sklop17[[#This Row],[cena/enota brez DDV v EUR]]*Sklop17[[#This Row],[Okvirna količina]]</f>
        <v>0</v>
      </c>
      <c r="T20" s="203">
        <f>+Sklop17[[#This Row],[Končna cena/enoto mere (EUR) z DDV]]*Sklop17[[#This Row],[Okvirna količina]]</f>
        <v>0</v>
      </c>
      <c r="U20" s="480" t="s">
        <v>114</v>
      </c>
    </row>
    <row r="21" spans="1:21" s="55" customFormat="1" ht="12">
      <c r="A21" s="79" t="s">
        <v>7</v>
      </c>
      <c r="B21" s="216" t="s">
        <v>865</v>
      </c>
      <c r="C21" s="176" t="s">
        <v>114</v>
      </c>
      <c r="D21" s="176" t="s">
        <v>0</v>
      </c>
      <c r="E21" s="116"/>
      <c r="F21" s="217">
        <v>100</v>
      </c>
      <c r="G21" s="218" t="s">
        <v>0</v>
      </c>
      <c r="H21" s="2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1" s="202" t="str">
        <f>IF(Sklop17[[#This Row],[ZAHTEVANA SHEMA KAKOVOSTI]]&lt;&gt;"",Sklop17[[#This Row],[Preračunana masa/volumen/kos na enoto kg]],"")</f>
        <v/>
      </c>
      <c r="J21" s="179"/>
      <c r="K21" s="180"/>
      <c r="L21" s="180"/>
      <c r="M21" s="181"/>
      <c r="N21" s="366"/>
      <c r="O21" s="182"/>
      <c r="P21" s="183"/>
      <c r="Q21" s="182">
        <f>+Sklop17[[#This Row],[cena/enota brez DDV v EUR]]*Sklop17[[#This Row],[Stopnja DDV (%)]]</f>
        <v>0</v>
      </c>
      <c r="R21" s="182">
        <f>+Sklop17[[#This Row],[cena/enota brez DDV v EUR]]+Sklop17[[#This Row],[Davek (EUR)]]</f>
        <v>0</v>
      </c>
      <c r="S21" s="182">
        <f>+Sklop17[[#This Row],[cena/enota brez DDV v EUR]]*Sklop17[[#This Row],[Okvirna količina]]</f>
        <v>0</v>
      </c>
      <c r="T21" s="203">
        <f>+Sklop17[[#This Row],[Končna cena/enoto mere (EUR) z DDV]]*Sklop17[[#This Row],[Okvirna količina]]</f>
        <v>0</v>
      </c>
      <c r="U21" s="480" t="s">
        <v>114</v>
      </c>
    </row>
    <row r="22" spans="1:21" s="55" customFormat="1" ht="12">
      <c r="A22" s="79" t="s">
        <v>8</v>
      </c>
      <c r="B22" s="216" t="s">
        <v>866</v>
      </c>
      <c r="C22" s="176" t="s">
        <v>114</v>
      </c>
      <c r="D22" s="176" t="s">
        <v>0</v>
      </c>
      <c r="E22" s="116"/>
      <c r="F22" s="217">
        <v>100</v>
      </c>
      <c r="G22" s="218" t="s">
        <v>0</v>
      </c>
      <c r="H22" s="2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2" s="202" t="str">
        <f>IF(Sklop17[[#This Row],[ZAHTEVANA SHEMA KAKOVOSTI]]&lt;&gt;"",Sklop17[[#This Row],[Preračunana masa/volumen/kos na enoto kg]],"")</f>
        <v/>
      </c>
      <c r="J22" s="179"/>
      <c r="K22" s="180"/>
      <c r="L22" s="180"/>
      <c r="M22" s="181"/>
      <c r="N22" s="366"/>
      <c r="O22" s="182"/>
      <c r="P22" s="183"/>
      <c r="Q22" s="182">
        <f>+Sklop17[[#This Row],[cena/enota brez DDV v EUR]]*Sklop17[[#This Row],[Stopnja DDV (%)]]</f>
        <v>0</v>
      </c>
      <c r="R22" s="182">
        <f>+Sklop17[[#This Row],[cena/enota brez DDV v EUR]]+Sklop17[[#This Row],[Davek (EUR)]]</f>
        <v>0</v>
      </c>
      <c r="S22" s="182">
        <f>+Sklop17[[#This Row],[cena/enota brez DDV v EUR]]*Sklop17[[#This Row],[Okvirna količina]]</f>
        <v>0</v>
      </c>
      <c r="T22" s="203">
        <f>+Sklop17[[#This Row],[Končna cena/enoto mere (EUR) z DDV]]*Sklop17[[#This Row],[Okvirna količina]]</f>
        <v>0</v>
      </c>
      <c r="U22" s="480" t="s">
        <v>114</v>
      </c>
    </row>
    <row r="23" spans="1:21" s="55" customFormat="1" ht="12">
      <c r="A23" s="79" t="s">
        <v>9</v>
      </c>
      <c r="B23" s="216" t="s">
        <v>867</v>
      </c>
      <c r="C23" s="176" t="s">
        <v>114</v>
      </c>
      <c r="D23" s="176" t="s">
        <v>0</v>
      </c>
      <c r="E23" s="116"/>
      <c r="F23" s="217">
        <v>100</v>
      </c>
      <c r="G23" s="218" t="s">
        <v>0</v>
      </c>
      <c r="H23" s="2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3" s="202" t="str">
        <f>IF(Sklop17[[#This Row],[ZAHTEVANA SHEMA KAKOVOSTI]]&lt;&gt;"",Sklop17[[#This Row],[Preračunana masa/volumen/kos na enoto kg]],"")</f>
        <v/>
      </c>
      <c r="J23" s="179"/>
      <c r="K23" s="180"/>
      <c r="L23" s="180"/>
      <c r="M23" s="181"/>
      <c r="N23" s="366"/>
      <c r="O23" s="182"/>
      <c r="P23" s="183"/>
      <c r="Q23" s="182">
        <f>+Sklop17[[#This Row],[cena/enota brez DDV v EUR]]*Sklop17[[#This Row],[Stopnja DDV (%)]]</f>
        <v>0</v>
      </c>
      <c r="R23" s="182">
        <f>+Sklop17[[#This Row],[cena/enota brez DDV v EUR]]+Sklop17[[#This Row],[Davek (EUR)]]</f>
        <v>0</v>
      </c>
      <c r="S23" s="182">
        <f>+Sklop17[[#This Row],[cena/enota brez DDV v EUR]]*Sklop17[[#This Row],[Okvirna količina]]</f>
        <v>0</v>
      </c>
      <c r="T23" s="203">
        <f>+Sklop17[[#This Row],[Končna cena/enoto mere (EUR) z DDV]]*Sklop17[[#This Row],[Okvirna količina]]</f>
        <v>0</v>
      </c>
      <c r="U23" s="480" t="s">
        <v>114</v>
      </c>
    </row>
    <row r="24" spans="1:21" s="55" customFormat="1" ht="12">
      <c r="A24" s="79" t="s">
        <v>10</v>
      </c>
      <c r="B24" s="216" t="s">
        <v>868</v>
      </c>
      <c r="C24" s="176" t="s">
        <v>114</v>
      </c>
      <c r="D24" s="176" t="s">
        <v>0</v>
      </c>
      <c r="E24" s="116"/>
      <c r="F24" s="217">
        <v>100</v>
      </c>
      <c r="G24" s="218" t="s">
        <v>0</v>
      </c>
      <c r="H24" s="2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4" s="202" t="str">
        <f>IF(Sklop17[[#This Row],[ZAHTEVANA SHEMA KAKOVOSTI]]&lt;&gt;"",Sklop17[[#This Row],[Preračunana masa/volumen/kos na enoto kg]],"")</f>
        <v/>
      </c>
      <c r="J24" s="179"/>
      <c r="K24" s="180"/>
      <c r="L24" s="180"/>
      <c r="M24" s="181"/>
      <c r="N24" s="366"/>
      <c r="O24" s="182"/>
      <c r="P24" s="183"/>
      <c r="Q24" s="182">
        <f>+Sklop17[[#This Row],[cena/enota brez DDV v EUR]]*Sklop17[[#This Row],[Stopnja DDV (%)]]</f>
        <v>0</v>
      </c>
      <c r="R24" s="182">
        <f>+Sklop17[[#This Row],[cena/enota brez DDV v EUR]]+Sklop17[[#This Row],[Davek (EUR)]]</f>
        <v>0</v>
      </c>
      <c r="S24" s="182">
        <f>+Sklop17[[#This Row],[cena/enota brez DDV v EUR]]*Sklop17[[#This Row],[Okvirna količina]]</f>
        <v>0</v>
      </c>
      <c r="T24" s="203">
        <f>+Sklop17[[#This Row],[Končna cena/enoto mere (EUR) z DDV]]*Sklop17[[#This Row],[Okvirna količina]]</f>
        <v>0</v>
      </c>
      <c r="U24" s="480" t="s">
        <v>114</v>
      </c>
    </row>
    <row r="25" spans="1:21" s="55" customFormat="1" ht="12">
      <c r="A25" s="79" t="s">
        <v>11</v>
      </c>
      <c r="B25" s="216" t="s">
        <v>869</v>
      </c>
      <c r="C25" s="176" t="s">
        <v>114</v>
      </c>
      <c r="D25" s="176" t="s">
        <v>0</v>
      </c>
      <c r="E25" s="116"/>
      <c r="F25" s="217">
        <v>100</v>
      </c>
      <c r="G25" s="218" t="s">
        <v>0</v>
      </c>
      <c r="H25" s="2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5" s="202" t="str">
        <f>IF(Sklop17[[#This Row],[ZAHTEVANA SHEMA KAKOVOSTI]]&lt;&gt;"",Sklop17[[#This Row],[Preračunana masa/volumen/kos na enoto kg]],"")</f>
        <v/>
      </c>
      <c r="J25" s="179"/>
      <c r="K25" s="180"/>
      <c r="L25" s="180"/>
      <c r="M25" s="181"/>
      <c r="N25" s="366"/>
      <c r="O25" s="182"/>
      <c r="P25" s="183"/>
      <c r="Q25" s="182">
        <f>+Sklop17[[#This Row],[cena/enota brez DDV v EUR]]*Sklop17[[#This Row],[Stopnja DDV (%)]]</f>
        <v>0</v>
      </c>
      <c r="R25" s="182">
        <f>+Sklop17[[#This Row],[cena/enota brez DDV v EUR]]+Sklop17[[#This Row],[Davek (EUR)]]</f>
        <v>0</v>
      </c>
      <c r="S25" s="182">
        <f>+Sklop17[[#This Row],[cena/enota brez DDV v EUR]]*Sklop17[[#This Row],[Okvirna količina]]</f>
        <v>0</v>
      </c>
      <c r="T25" s="203">
        <f>+Sklop17[[#This Row],[Končna cena/enoto mere (EUR) z DDV]]*Sklop17[[#This Row],[Okvirna količina]]</f>
        <v>0</v>
      </c>
      <c r="U25" s="480" t="s">
        <v>114</v>
      </c>
    </row>
    <row r="26" spans="1:21" s="55" customFormat="1" ht="12">
      <c r="A26" s="79" t="s">
        <v>12</v>
      </c>
      <c r="B26" s="216" t="s">
        <v>870</v>
      </c>
      <c r="C26" s="176" t="s">
        <v>114</v>
      </c>
      <c r="D26" s="176" t="s">
        <v>0</v>
      </c>
      <c r="E26" s="116"/>
      <c r="F26" s="217">
        <v>200</v>
      </c>
      <c r="G26" s="218" t="s">
        <v>0</v>
      </c>
      <c r="H26" s="2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6" s="202" t="str">
        <f>IF(Sklop17[[#This Row],[ZAHTEVANA SHEMA KAKOVOSTI]]&lt;&gt;"",Sklop17[[#This Row],[Preračunana masa/volumen/kos na enoto kg]],"")</f>
        <v/>
      </c>
      <c r="J26" s="179"/>
      <c r="K26" s="180"/>
      <c r="L26" s="180"/>
      <c r="M26" s="181"/>
      <c r="N26" s="366"/>
      <c r="O26" s="182"/>
      <c r="P26" s="183"/>
      <c r="Q26" s="182">
        <f>+Sklop17[[#This Row],[cena/enota brez DDV v EUR]]*Sklop17[[#This Row],[Stopnja DDV (%)]]</f>
        <v>0</v>
      </c>
      <c r="R26" s="182">
        <f>+Sklop17[[#This Row],[cena/enota brez DDV v EUR]]+Sklop17[[#This Row],[Davek (EUR)]]</f>
        <v>0</v>
      </c>
      <c r="S26" s="182">
        <f>+Sklop17[[#This Row],[cena/enota brez DDV v EUR]]*Sklop17[[#This Row],[Okvirna količina]]</f>
        <v>0</v>
      </c>
      <c r="T26" s="203">
        <f>+Sklop17[[#This Row],[Končna cena/enoto mere (EUR) z DDV]]*Sklop17[[#This Row],[Okvirna količina]]</f>
        <v>0</v>
      </c>
      <c r="U26" s="480" t="s">
        <v>114</v>
      </c>
    </row>
    <row r="27" spans="1:21" s="55" customFormat="1" ht="12">
      <c r="A27" s="79" t="s">
        <v>13</v>
      </c>
      <c r="B27" s="216" t="s">
        <v>871</v>
      </c>
      <c r="C27" s="176" t="s">
        <v>114</v>
      </c>
      <c r="D27" s="176" t="s">
        <v>0</v>
      </c>
      <c r="E27" s="116"/>
      <c r="F27" s="217">
        <v>200</v>
      </c>
      <c r="G27" s="218" t="s">
        <v>0</v>
      </c>
      <c r="H27" s="2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7" s="202" t="str">
        <f>IF(Sklop17[[#This Row],[ZAHTEVANA SHEMA KAKOVOSTI]]&lt;&gt;"",Sklop17[[#This Row],[Preračunana masa/volumen/kos na enoto kg]],"")</f>
        <v/>
      </c>
      <c r="J27" s="179"/>
      <c r="K27" s="180"/>
      <c r="L27" s="180"/>
      <c r="M27" s="181"/>
      <c r="N27" s="366"/>
      <c r="O27" s="182"/>
      <c r="P27" s="183"/>
      <c r="Q27" s="182">
        <f>+Sklop17[[#This Row],[cena/enota brez DDV v EUR]]*Sklop17[[#This Row],[Stopnja DDV (%)]]</f>
        <v>0</v>
      </c>
      <c r="R27" s="182">
        <f>+Sklop17[[#This Row],[cena/enota brez DDV v EUR]]+Sklop17[[#This Row],[Davek (EUR)]]</f>
        <v>0</v>
      </c>
      <c r="S27" s="182">
        <f>+Sklop17[[#This Row],[cena/enota brez DDV v EUR]]*Sklop17[[#This Row],[Okvirna količina]]</f>
        <v>0</v>
      </c>
      <c r="T27" s="203">
        <f>+Sklop17[[#This Row],[Končna cena/enoto mere (EUR) z DDV]]*Sklop17[[#This Row],[Okvirna količina]]</f>
        <v>0</v>
      </c>
      <c r="U27" s="480" t="s">
        <v>114</v>
      </c>
    </row>
    <row r="28" spans="1:21" s="55" customFormat="1" ht="12">
      <c r="A28" s="79" t="s">
        <v>14</v>
      </c>
      <c r="B28" s="323" t="s">
        <v>872</v>
      </c>
      <c r="C28" s="312" t="s">
        <v>114</v>
      </c>
      <c r="D28" s="312" t="s">
        <v>0</v>
      </c>
      <c r="E28" s="116"/>
      <c r="F28" s="324">
        <v>200</v>
      </c>
      <c r="G28" s="325" t="s">
        <v>0</v>
      </c>
      <c r="H28" s="3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8" s="232" t="str">
        <f>IF(Sklop17[[#This Row],[ZAHTEVANA SHEMA KAKOVOSTI]]&lt;&gt;"",Sklop17[[#This Row],[Preračunana masa/volumen/kos na enoto kg]],"")</f>
        <v/>
      </c>
      <c r="J28" s="270"/>
      <c r="K28" s="273"/>
      <c r="L28" s="273"/>
      <c r="M28" s="274"/>
      <c r="N28" s="366"/>
      <c r="O28" s="271"/>
      <c r="P28" s="272"/>
      <c r="Q28" s="271">
        <f>+Sklop17[[#This Row],[cena/enota brez DDV v EUR]]*Sklop17[[#This Row],[Stopnja DDV (%)]]</f>
        <v>0</v>
      </c>
      <c r="R28" s="271">
        <f>+Sklop17[[#This Row],[cena/enota brez DDV v EUR]]+Sklop17[[#This Row],[Davek (EUR)]]</f>
        <v>0</v>
      </c>
      <c r="S28" s="271">
        <f>+Sklop17[[#This Row],[cena/enota brez DDV v EUR]]*Sklop17[[#This Row],[Okvirna količina]]</f>
        <v>0</v>
      </c>
      <c r="T28" s="311">
        <f>+Sklop17[[#This Row],[Končna cena/enoto mere (EUR) z DDV]]*Sklop17[[#This Row],[Okvirna količina]]</f>
        <v>0</v>
      </c>
      <c r="U28" s="480" t="s">
        <v>114</v>
      </c>
    </row>
    <row r="29" spans="1:21" s="55" customFormat="1" ht="12">
      <c r="A29" s="79" t="s">
        <v>15</v>
      </c>
      <c r="B29" s="323" t="s">
        <v>873</v>
      </c>
      <c r="C29" s="312" t="s">
        <v>114</v>
      </c>
      <c r="D29" s="312" t="s">
        <v>0</v>
      </c>
      <c r="E29" s="116"/>
      <c r="F29" s="324">
        <v>200</v>
      </c>
      <c r="G29" s="325" t="s">
        <v>0</v>
      </c>
      <c r="H29" s="3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9" s="232" t="str">
        <f>IF(Sklop17[[#This Row],[ZAHTEVANA SHEMA KAKOVOSTI]]&lt;&gt;"",Sklop17[[#This Row],[Preračunana masa/volumen/kos na enoto kg]],"")</f>
        <v/>
      </c>
      <c r="J29" s="270"/>
      <c r="K29" s="273"/>
      <c r="L29" s="273"/>
      <c r="M29" s="274"/>
      <c r="N29" s="366"/>
      <c r="O29" s="271"/>
      <c r="P29" s="272"/>
      <c r="Q29" s="271">
        <f>+Sklop17[[#This Row],[cena/enota brez DDV v EUR]]*Sklop17[[#This Row],[Stopnja DDV (%)]]</f>
        <v>0</v>
      </c>
      <c r="R29" s="271">
        <f>+Sklop17[[#This Row],[cena/enota brez DDV v EUR]]+Sklop17[[#This Row],[Davek (EUR)]]</f>
        <v>0</v>
      </c>
      <c r="S29" s="271">
        <f>+Sklop17[[#This Row],[cena/enota brez DDV v EUR]]*Sklop17[[#This Row],[Okvirna količina]]</f>
        <v>0</v>
      </c>
      <c r="T29" s="311">
        <f>+Sklop17[[#This Row],[Končna cena/enoto mere (EUR) z DDV]]*Sklop17[[#This Row],[Okvirna količina]]</f>
        <v>0</v>
      </c>
      <c r="U29" s="480" t="s">
        <v>114</v>
      </c>
    </row>
    <row r="30" spans="1:21" s="55" customFormat="1" ht="12">
      <c r="A30" s="79" t="s">
        <v>16</v>
      </c>
      <c r="B30" s="323" t="s">
        <v>874</v>
      </c>
      <c r="C30" s="312" t="s">
        <v>114</v>
      </c>
      <c r="D30" s="312" t="s">
        <v>0</v>
      </c>
      <c r="E30" s="116"/>
      <c r="F30" s="324">
        <v>200</v>
      </c>
      <c r="G30" s="325" t="s">
        <v>0</v>
      </c>
      <c r="H30" s="3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0" s="232" t="str">
        <f>IF(Sklop17[[#This Row],[ZAHTEVANA SHEMA KAKOVOSTI]]&lt;&gt;"",Sklop17[[#This Row],[Preračunana masa/volumen/kos na enoto kg]],"")</f>
        <v/>
      </c>
      <c r="J30" s="270"/>
      <c r="K30" s="273"/>
      <c r="L30" s="273"/>
      <c r="M30" s="274"/>
      <c r="N30" s="271"/>
      <c r="O30" s="271"/>
      <c r="P30" s="272"/>
      <c r="Q30" s="271">
        <f>+Sklop17[[#This Row],[cena/enota brez DDV v EUR]]*Sklop17[[#This Row],[Stopnja DDV (%)]]</f>
        <v>0</v>
      </c>
      <c r="R30" s="271">
        <f>+Sklop17[[#This Row],[cena/enota brez DDV v EUR]]+Sklop17[[#This Row],[Davek (EUR)]]</f>
        <v>0</v>
      </c>
      <c r="S30" s="271">
        <f>+Sklop17[[#This Row],[cena/enota brez DDV v EUR]]*Sklop17[[#This Row],[Okvirna količina]]</f>
        <v>0</v>
      </c>
      <c r="T30" s="311">
        <f>+Sklop17[[#This Row],[Končna cena/enoto mere (EUR) z DDV]]*Sklop17[[#This Row],[Okvirna količina]]</f>
        <v>0</v>
      </c>
      <c r="U30" s="480" t="s">
        <v>114</v>
      </c>
    </row>
    <row r="31" spans="1:21" s="55" customFormat="1" ht="12">
      <c r="A31" s="79" t="s">
        <v>17</v>
      </c>
      <c r="B31" s="323" t="s">
        <v>875</v>
      </c>
      <c r="C31" s="312" t="s">
        <v>889</v>
      </c>
      <c r="D31" s="312" t="s">
        <v>111</v>
      </c>
      <c r="E31" s="116"/>
      <c r="F31" s="324">
        <v>1000</v>
      </c>
      <c r="G31" s="325" t="s">
        <v>0</v>
      </c>
      <c r="H31" s="3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31" s="232" t="str">
        <f>IF(Sklop17[[#This Row],[ZAHTEVANA SHEMA KAKOVOSTI]]&lt;&gt;"",Sklop17[[#This Row],[Preračunana masa/volumen/kos na enoto kg]],"")</f>
        <v/>
      </c>
      <c r="J31" s="270"/>
      <c r="K31" s="273"/>
      <c r="L31" s="273"/>
      <c r="M31" s="274"/>
      <c r="N31" s="271"/>
      <c r="O31" s="271"/>
      <c r="P31" s="272"/>
      <c r="Q31" s="271">
        <f>+Sklop17[[#This Row],[cena/enota brez DDV v EUR]]*Sklop17[[#This Row],[Stopnja DDV (%)]]</f>
        <v>0</v>
      </c>
      <c r="R31" s="271">
        <f>+Sklop17[[#This Row],[cena/enota brez DDV v EUR]]+Sklop17[[#This Row],[Davek (EUR)]]</f>
        <v>0</v>
      </c>
      <c r="S31" s="271">
        <f>+Sklop17[[#This Row],[cena/enota brez DDV v EUR]]*Sklop17[[#This Row],[Okvirna količina]]</f>
        <v>0</v>
      </c>
      <c r="T31" s="311">
        <f>+Sklop17[[#This Row],[Končna cena/enoto mere (EUR) z DDV]]*Sklop17[[#This Row],[Okvirna količina]]</f>
        <v>0</v>
      </c>
      <c r="U31" s="480" t="s">
        <v>114</v>
      </c>
    </row>
    <row r="32" spans="1:21" s="55" customFormat="1" ht="12">
      <c r="A32" s="79" t="s">
        <v>18</v>
      </c>
      <c r="B32" s="323" t="s">
        <v>875</v>
      </c>
      <c r="C32" s="312" t="s">
        <v>1040</v>
      </c>
      <c r="D32" s="312" t="s">
        <v>111</v>
      </c>
      <c r="E32" s="116"/>
      <c r="F32" s="324">
        <v>1000</v>
      </c>
      <c r="G32" s="325" t="s">
        <v>0</v>
      </c>
      <c r="H32" s="3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32" s="232" t="str">
        <f>IF(Sklop17[[#This Row],[ZAHTEVANA SHEMA KAKOVOSTI]]&lt;&gt;"",Sklop17[[#This Row],[Preračunana masa/volumen/kos na enoto kg]],"")</f>
        <v/>
      </c>
      <c r="J32" s="270"/>
      <c r="K32" s="273"/>
      <c r="L32" s="273"/>
      <c r="M32" s="274"/>
      <c r="N32" s="271"/>
      <c r="O32" s="271"/>
      <c r="P32" s="272"/>
      <c r="Q32" s="271">
        <f>+Sklop17[[#This Row],[cena/enota brez DDV v EUR]]*Sklop17[[#This Row],[Stopnja DDV (%)]]</f>
        <v>0</v>
      </c>
      <c r="R32" s="271">
        <f>+Sklop17[[#This Row],[cena/enota brez DDV v EUR]]+Sklop17[[#This Row],[Davek (EUR)]]</f>
        <v>0</v>
      </c>
      <c r="S32" s="271">
        <f>+Sklop17[[#This Row],[cena/enota brez DDV v EUR]]*Sklop17[[#This Row],[Okvirna količina]]</f>
        <v>0</v>
      </c>
      <c r="T32" s="311">
        <f>+Sklop17[[#This Row],[Končna cena/enoto mere (EUR) z DDV]]*Sklop17[[#This Row],[Okvirna količina]]</f>
        <v>0</v>
      </c>
      <c r="U32" s="480" t="s">
        <v>114</v>
      </c>
    </row>
    <row r="33" spans="1:21" s="55" customFormat="1" ht="12">
      <c r="A33" s="79" t="s">
        <v>19</v>
      </c>
      <c r="B33" s="323" t="s">
        <v>875</v>
      </c>
      <c r="C33" s="312">
        <v>80</v>
      </c>
      <c r="D33" s="312" t="s">
        <v>111</v>
      </c>
      <c r="E33" s="116"/>
      <c r="F33" s="324">
        <v>4800</v>
      </c>
      <c r="G33" s="325" t="s">
        <v>74</v>
      </c>
      <c r="H33" s="3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384</v>
      </c>
      <c r="I33" s="232" t="str">
        <f>IF(Sklop17[[#This Row],[ZAHTEVANA SHEMA KAKOVOSTI]]&lt;&gt;"",Sklop17[[#This Row],[Preračunana masa/volumen/kos na enoto kg]],"")</f>
        <v/>
      </c>
      <c r="J33" s="270"/>
      <c r="K33" s="273"/>
      <c r="L33" s="273"/>
      <c r="M33" s="274"/>
      <c r="N33" s="271"/>
      <c r="O33" s="271"/>
      <c r="P33" s="272"/>
      <c r="Q33" s="271">
        <f>+Sklop17[[#This Row],[cena/enota brez DDV v EUR]]*Sklop17[[#This Row],[Stopnja DDV (%)]]</f>
        <v>0</v>
      </c>
      <c r="R33" s="271">
        <f>+Sklop17[[#This Row],[cena/enota brez DDV v EUR]]+Sklop17[[#This Row],[Davek (EUR)]]</f>
        <v>0</v>
      </c>
      <c r="S33" s="271">
        <f>+Sklop17[[#This Row],[cena/enota brez DDV v EUR]]*Sklop17[[#This Row],[Okvirna količina]]</f>
        <v>0</v>
      </c>
      <c r="T33" s="311">
        <f>+Sklop17[[#This Row],[Končna cena/enoto mere (EUR) z DDV]]*Sklop17[[#This Row],[Okvirna količina]]</f>
        <v>0</v>
      </c>
      <c r="U33" s="480" t="s">
        <v>114</v>
      </c>
    </row>
    <row r="34" spans="1:21" s="55" customFormat="1" ht="24">
      <c r="A34" s="79" t="s">
        <v>20</v>
      </c>
      <c r="B34" s="323" t="s">
        <v>876</v>
      </c>
      <c r="C34" s="312">
        <v>60</v>
      </c>
      <c r="D34" s="312" t="s">
        <v>111</v>
      </c>
      <c r="E34" s="116"/>
      <c r="F34" s="324">
        <v>2500</v>
      </c>
      <c r="G34" s="325" t="s">
        <v>74</v>
      </c>
      <c r="H34" s="3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34" s="232" t="str">
        <f>IF(Sklop17[[#This Row],[ZAHTEVANA SHEMA KAKOVOSTI]]&lt;&gt;"",Sklop17[[#This Row],[Preračunana masa/volumen/kos na enoto kg]],"")</f>
        <v/>
      </c>
      <c r="J34" s="270"/>
      <c r="K34" s="273"/>
      <c r="L34" s="273"/>
      <c r="M34" s="274"/>
      <c r="N34" s="271"/>
      <c r="O34" s="271"/>
      <c r="P34" s="272"/>
      <c r="Q34" s="271">
        <f>+Sklop17[[#This Row],[cena/enota brez DDV v EUR]]*Sklop17[[#This Row],[Stopnja DDV (%)]]</f>
        <v>0</v>
      </c>
      <c r="R34" s="271">
        <f>+Sklop17[[#This Row],[cena/enota brez DDV v EUR]]+Sklop17[[#This Row],[Davek (EUR)]]</f>
        <v>0</v>
      </c>
      <c r="S34" s="271">
        <f>+Sklop17[[#This Row],[cena/enota brez DDV v EUR]]*Sklop17[[#This Row],[Okvirna količina]]</f>
        <v>0</v>
      </c>
      <c r="T34" s="311">
        <f>+Sklop17[[#This Row],[Končna cena/enoto mere (EUR) z DDV]]*Sklop17[[#This Row],[Okvirna količina]]</f>
        <v>0</v>
      </c>
      <c r="U34" s="480" t="s">
        <v>114</v>
      </c>
    </row>
    <row r="35" spans="1:21" s="55" customFormat="1" ht="24">
      <c r="A35" s="79" t="s">
        <v>21</v>
      </c>
      <c r="B35" s="323" t="s">
        <v>876</v>
      </c>
      <c r="C35" s="312">
        <v>100</v>
      </c>
      <c r="D35" s="312" t="s">
        <v>111</v>
      </c>
      <c r="E35" s="116"/>
      <c r="F35" s="324">
        <v>2500</v>
      </c>
      <c r="G35" s="325" t="s">
        <v>74</v>
      </c>
      <c r="H35" s="3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35" s="232" t="str">
        <f>IF(Sklop17[[#This Row],[ZAHTEVANA SHEMA KAKOVOSTI]]&lt;&gt;"",Sklop17[[#This Row],[Preračunana masa/volumen/kos na enoto kg]],"")</f>
        <v/>
      </c>
      <c r="J35" s="270"/>
      <c r="K35" s="273"/>
      <c r="L35" s="273"/>
      <c r="M35" s="274"/>
      <c r="N35" s="271"/>
      <c r="O35" s="271"/>
      <c r="P35" s="272"/>
      <c r="Q35" s="271">
        <f>+Sklop17[[#This Row],[cena/enota brez DDV v EUR]]*Sklop17[[#This Row],[Stopnja DDV (%)]]</f>
        <v>0</v>
      </c>
      <c r="R35" s="271">
        <f>+Sklop17[[#This Row],[cena/enota brez DDV v EUR]]+Sklop17[[#This Row],[Davek (EUR)]]</f>
        <v>0</v>
      </c>
      <c r="S35" s="271">
        <f>+Sklop17[[#This Row],[cena/enota brez DDV v EUR]]*Sklop17[[#This Row],[Okvirna količina]]</f>
        <v>0</v>
      </c>
      <c r="T35" s="311">
        <f>+Sklop17[[#This Row],[Končna cena/enoto mere (EUR) z DDV]]*Sklop17[[#This Row],[Okvirna količina]]</f>
        <v>0</v>
      </c>
      <c r="U35" s="480" t="s">
        <v>114</v>
      </c>
    </row>
    <row r="36" spans="1:21" s="55" customFormat="1" ht="24">
      <c r="A36" s="79" t="s">
        <v>22</v>
      </c>
      <c r="B36" s="323" t="s">
        <v>876</v>
      </c>
      <c r="C36" s="312">
        <v>80</v>
      </c>
      <c r="D36" s="312" t="s">
        <v>111</v>
      </c>
      <c r="E36" s="116"/>
      <c r="F36" s="324">
        <v>2500</v>
      </c>
      <c r="G36" s="325" t="s">
        <v>74</v>
      </c>
      <c r="H36" s="3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6" s="232" t="str">
        <f>IF(Sklop17[[#This Row],[ZAHTEVANA SHEMA KAKOVOSTI]]&lt;&gt;"",Sklop17[[#This Row],[Preračunana masa/volumen/kos na enoto kg]],"")</f>
        <v/>
      </c>
      <c r="J36" s="270"/>
      <c r="K36" s="273"/>
      <c r="L36" s="273"/>
      <c r="M36" s="274"/>
      <c r="N36" s="271"/>
      <c r="O36" s="271"/>
      <c r="P36" s="272"/>
      <c r="Q36" s="271">
        <f>+Sklop17[[#This Row],[cena/enota brez DDV v EUR]]*Sklop17[[#This Row],[Stopnja DDV (%)]]</f>
        <v>0</v>
      </c>
      <c r="R36" s="271">
        <f>+Sklop17[[#This Row],[cena/enota brez DDV v EUR]]+Sklop17[[#This Row],[Davek (EUR)]]</f>
        <v>0</v>
      </c>
      <c r="S36" s="271">
        <f>+Sklop17[[#This Row],[cena/enota brez DDV v EUR]]*Sklop17[[#This Row],[Okvirna količina]]</f>
        <v>0</v>
      </c>
      <c r="T36" s="311">
        <f>+Sklop17[[#This Row],[Končna cena/enoto mere (EUR) z DDV]]*Sklop17[[#This Row],[Okvirna količina]]</f>
        <v>0</v>
      </c>
      <c r="U36" s="480" t="s">
        <v>114</v>
      </c>
    </row>
    <row r="37" spans="1:21" s="55" customFormat="1" ht="24">
      <c r="A37" s="79" t="s">
        <v>23</v>
      </c>
      <c r="B37" s="323" t="s">
        <v>877</v>
      </c>
      <c r="C37" s="312">
        <v>60</v>
      </c>
      <c r="D37" s="312" t="s">
        <v>111</v>
      </c>
      <c r="E37" s="116"/>
      <c r="F37" s="324">
        <v>2500</v>
      </c>
      <c r="G37" s="325" t="s">
        <v>74</v>
      </c>
      <c r="H37" s="3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37" s="232" t="str">
        <f>IF(Sklop17[[#This Row],[ZAHTEVANA SHEMA KAKOVOSTI]]&lt;&gt;"",Sklop17[[#This Row],[Preračunana masa/volumen/kos na enoto kg]],"")</f>
        <v/>
      </c>
      <c r="J37" s="270"/>
      <c r="K37" s="273"/>
      <c r="L37" s="273"/>
      <c r="M37" s="274"/>
      <c r="N37" s="271"/>
      <c r="O37" s="271"/>
      <c r="P37" s="272"/>
      <c r="Q37" s="271">
        <f>+Sklop17[[#This Row],[cena/enota brez DDV v EUR]]*Sklop17[[#This Row],[Stopnja DDV (%)]]</f>
        <v>0</v>
      </c>
      <c r="R37" s="271">
        <f>+Sklop17[[#This Row],[cena/enota brez DDV v EUR]]+Sklop17[[#This Row],[Davek (EUR)]]</f>
        <v>0</v>
      </c>
      <c r="S37" s="271">
        <f>+Sklop17[[#This Row],[cena/enota brez DDV v EUR]]*Sklop17[[#This Row],[Okvirna količina]]</f>
        <v>0</v>
      </c>
      <c r="T37" s="311">
        <f>+Sklop17[[#This Row],[Končna cena/enoto mere (EUR) z DDV]]*Sklop17[[#This Row],[Okvirna količina]]</f>
        <v>0</v>
      </c>
      <c r="U37" s="480" t="s">
        <v>114</v>
      </c>
    </row>
    <row r="38" spans="1:21" s="55" customFormat="1" ht="24">
      <c r="A38" s="79" t="s">
        <v>24</v>
      </c>
      <c r="B38" s="323" t="s">
        <v>877</v>
      </c>
      <c r="C38" s="312">
        <v>100</v>
      </c>
      <c r="D38" s="312" t="s">
        <v>111</v>
      </c>
      <c r="E38" s="116"/>
      <c r="F38" s="324">
        <v>2500</v>
      </c>
      <c r="G38" s="325" t="s">
        <v>74</v>
      </c>
      <c r="H38" s="3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38" s="232" t="str">
        <f>IF(Sklop17[[#This Row],[ZAHTEVANA SHEMA KAKOVOSTI]]&lt;&gt;"",Sklop17[[#This Row],[Preračunana masa/volumen/kos na enoto kg]],"")</f>
        <v/>
      </c>
      <c r="J38" s="270"/>
      <c r="K38" s="273"/>
      <c r="L38" s="273"/>
      <c r="M38" s="274"/>
      <c r="N38" s="271"/>
      <c r="O38" s="271"/>
      <c r="P38" s="272"/>
      <c r="Q38" s="271">
        <f>+Sklop17[[#This Row],[cena/enota brez DDV v EUR]]*Sklop17[[#This Row],[Stopnja DDV (%)]]</f>
        <v>0</v>
      </c>
      <c r="R38" s="271">
        <f>+Sklop17[[#This Row],[cena/enota brez DDV v EUR]]+Sklop17[[#This Row],[Davek (EUR)]]</f>
        <v>0</v>
      </c>
      <c r="S38" s="271">
        <f>+Sklop17[[#This Row],[cena/enota brez DDV v EUR]]*Sklop17[[#This Row],[Okvirna količina]]</f>
        <v>0</v>
      </c>
      <c r="T38" s="311">
        <f>+Sklop17[[#This Row],[Končna cena/enoto mere (EUR) z DDV]]*Sklop17[[#This Row],[Okvirna količina]]</f>
        <v>0</v>
      </c>
      <c r="U38" s="480" t="s">
        <v>114</v>
      </c>
    </row>
    <row r="39" spans="1:21" s="55" customFormat="1" ht="24">
      <c r="A39" s="79" t="s">
        <v>25</v>
      </c>
      <c r="B39" s="323" t="s">
        <v>877</v>
      </c>
      <c r="C39" s="312">
        <v>80</v>
      </c>
      <c r="D39" s="312" t="s">
        <v>111</v>
      </c>
      <c r="E39" s="116"/>
      <c r="F39" s="324">
        <v>2200</v>
      </c>
      <c r="G39" s="325" t="s">
        <v>74</v>
      </c>
      <c r="H39" s="3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176</v>
      </c>
      <c r="I39" s="232" t="str">
        <f>IF(Sklop17[[#This Row],[ZAHTEVANA SHEMA KAKOVOSTI]]&lt;&gt;"",Sklop17[[#This Row],[Preračunana masa/volumen/kos na enoto kg]],"")</f>
        <v/>
      </c>
      <c r="J39" s="270"/>
      <c r="K39" s="273"/>
      <c r="L39" s="273"/>
      <c r="M39" s="274"/>
      <c r="N39" s="271"/>
      <c r="O39" s="271"/>
      <c r="P39" s="272"/>
      <c r="Q39" s="271">
        <f>+Sklop17[[#This Row],[cena/enota brez DDV v EUR]]*Sklop17[[#This Row],[Stopnja DDV (%)]]</f>
        <v>0</v>
      </c>
      <c r="R39" s="271">
        <f>+Sklop17[[#This Row],[cena/enota brez DDV v EUR]]+Sklop17[[#This Row],[Davek (EUR)]]</f>
        <v>0</v>
      </c>
      <c r="S39" s="271">
        <f>+Sklop17[[#This Row],[cena/enota brez DDV v EUR]]*Sklop17[[#This Row],[Okvirna količina]]</f>
        <v>0</v>
      </c>
      <c r="T39" s="311">
        <f>+Sklop17[[#This Row],[Končna cena/enoto mere (EUR) z DDV]]*Sklop17[[#This Row],[Okvirna količina]]</f>
        <v>0</v>
      </c>
      <c r="U39" s="480" t="s">
        <v>114</v>
      </c>
    </row>
    <row r="40" spans="1:21" s="55" customFormat="1" ht="24">
      <c r="A40" s="79" t="s">
        <v>26</v>
      </c>
      <c r="B40" s="323" t="s">
        <v>878</v>
      </c>
      <c r="C40" s="312">
        <v>60</v>
      </c>
      <c r="D40" s="312" t="s">
        <v>111</v>
      </c>
      <c r="E40" s="116"/>
      <c r="F40" s="324">
        <v>1500</v>
      </c>
      <c r="G40" s="325" t="s">
        <v>74</v>
      </c>
      <c r="H40" s="3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40" s="232" t="str">
        <f>IF(Sklop17[[#This Row],[ZAHTEVANA SHEMA KAKOVOSTI]]&lt;&gt;"",Sklop17[[#This Row],[Preračunana masa/volumen/kos na enoto kg]],"")</f>
        <v/>
      </c>
      <c r="J40" s="270"/>
      <c r="K40" s="273"/>
      <c r="L40" s="273"/>
      <c r="M40" s="274"/>
      <c r="N40" s="271"/>
      <c r="O40" s="271"/>
      <c r="P40" s="272"/>
      <c r="Q40" s="271">
        <f>+Sklop17[[#This Row],[cena/enota brez DDV v EUR]]*Sklop17[[#This Row],[Stopnja DDV (%)]]</f>
        <v>0</v>
      </c>
      <c r="R40" s="271">
        <f>+Sklop17[[#This Row],[cena/enota brez DDV v EUR]]+Sklop17[[#This Row],[Davek (EUR)]]</f>
        <v>0</v>
      </c>
      <c r="S40" s="271">
        <f>+Sklop17[[#This Row],[cena/enota brez DDV v EUR]]*Sklop17[[#This Row],[Okvirna količina]]</f>
        <v>0</v>
      </c>
      <c r="T40" s="311">
        <f>+Sklop17[[#This Row],[Končna cena/enoto mere (EUR) z DDV]]*Sklop17[[#This Row],[Okvirna količina]]</f>
        <v>0</v>
      </c>
      <c r="U40" s="480" t="s">
        <v>114</v>
      </c>
    </row>
    <row r="41" spans="1:21" s="55" customFormat="1" ht="24">
      <c r="A41" s="79" t="s">
        <v>27</v>
      </c>
      <c r="B41" s="323" t="s">
        <v>878</v>
      </c>
      <c r="C41" s="312">
        <v>100</v>
      </c>
      <c r="D41" s="312" t="s">
        <v>111</v>
      </c>
      <c r="E41" s="116"/>
      <c r="F41" s="324">
        <v>1500</v>
      </c>
      <c r="G41" s="325" t="s">
        <v>74</v>
      </c>
      <c r="H41" s="3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41" s="232" t="str">
        <f>IF(Sklop17[[#This Row],[ZAHTEVANA SHEMA KAKOVOSTI]]&lt;&gt;"",Sklop17[[#This Row],[Preračunana masa/volumen/kos na enoto kg]],"")</f>
        <v/>
      </c>
      <c r="J41" s="270"/>
      <c r="K41" s="273"/>
      <c r="L41" s="273"/>
      <c r="M41" s="274"/>
      <c r="N41" s="271"/>
      <c r="O41" s="271"/>
      <c r="P41" s="272"/>
      <c r="Q41" s="271">
        <f>+Sklop17[[#This Row],[cena/enota brez DDV v EUR]]*Sklop17[[#This Row],[Stopnja DDV (%)]]</f>
        <v>0</v>
      </c>
      <c r="R41" s="271">
        <f>+Sklop17[[#This Row],[cena/enota brez DDV v EUR]]+Sklop17[[#This Row],[Davek (EUR)]]</f>
        <v>0</v>
      </c>
      <c r="S41" s="271">
        <f>+Sklop17[[#This Row],[cena/enota brez DDV v EUR]]*Sklop17[[#This Row],[Okvirna količina]]</f>
        <v>0</v>
      </c>
      <c r="T41" s="311">
        <f>+Sklop17[[#This Row],[Končna cena/enoto mere (EUR) z DDV]]*Sklop17[[#This Row],[Okvirna količina]]</f>
        <v>0</v>
      </c>
      <c r="U41" s="480" t="s">
        <v>114</v>
      </c>
    </row>
    <row r="42" spans="1:21" s="55" customFormat="1" ht="24">
      <c r="A42" s="79" t="s">
        <v>28</v>
      </c>
      <c r="B42" s="323" t="s">
        <v>878</v>
      </c>
      <c r="C42" s="312">
        <v>80</v>
      </c>
      <c r="D42" s="312" t="s">
        <v>111</v>
      </c>
      <c r="E42" s="116"/>
      <c r="F42" s="324">
        <v>1200</v>
      </c>
      <c r="G42" s="325" t="s">
        <v>74</v>
      </c>
      <c r="H42" s="3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96</v>
      </c>
      <c r="I42" s="232" t="str">
        <f>IF(Sklop17[[#This Row],[ZAHTEVANA SHEMA KAKOVOSTI]]&lt;&gt;"",Sklop17[[#This Row],[Preračunana masa/volumen/kos na enoto kg]],"")</f>
        <v/>
      </c>
      <c r="J42" s="270"/>
      <c r="K42" s="273"/>
      <c r="L42" s="273"/>
      <c r="M42" s="274"/>
      <c r="N42" s="271"/>
      <c r="O42" s="271"/>
      <c r="P42" s="272"/>
      <c r="Q42" s="271">
        <f>+Sklop17[[#This Row],[cena/enota brez DDV v EUR]]*Sklop17[[#This Row],[Stopnja DDV (%)]]</f>
        <v>0</v>
      </c>
      <c r="R42" s="271">
        <f>+Sklop17[[#This Row],[cena/enota brez DDV v EUR]]+Sklop17[[#This Row],[Davek (EUR)]]</f>
        <v>0</v>
      </c>
      <c r="S42" s="271">
        <f>+Sklop17[[#This Row],[cena/enota brez DDV v EUR]]*Sklop17[[#This Row],[Okvirna količina]]</f>
        <v>0</v>
      </c>
      <c r="T42" s="311">
        <f>+Sklop17[[#This Row],[Končna cena/enoto mere (EUR) z DDV]]*Sklop17[[#This Row],[Okvirna količina]]</f>
        <v>0</v>
      </c>
      <c r="U42" s="480" t="s">
        <v>114</v>
      </c>
    </row>
    <row r="43" spans="1:21" s="55" customFormat="1" ht="12">
      <c r="A43" s="79" t="s">
        <v>29</v>
      </c>
      <c r="B43" s="323" t="s">
        <v>879</v>
      </c>
      <c r="C43" s="312">
        <v>60</v>
      </c>
      <c r="D43" s="312" t="s">
        <v>111</v>
      </c>
      <c r="E43" s="116"/>
      <c r="F43" s="324">
        <v>1000</v>
      </c>
      <c r="G43" s="325" t="s">
        <v>74</v>
      </c>
      <c r="H43" s="3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43" s="232" t="str">
        <f>IF(Sklop17[[#This Row],[ZAHTEVANA SHEMA KAKOVOSTI]]&lt;&gt;"",Sklop17[[#This Row],[Preračunana masa/volumen/kos na enoto kg]],"")</f>
        <v/>
      </c>
      <c r="J43" s="270"/>
      <c r="K43" s="273"/>
      <c r="L43" s="273"/>
      <c r="M43" s="274"/>
      <c r="N43" s="271"/>
      <c r="O43" s="271"/>
      <c r="P43" s="272"/>
      <c r="Q43" s="271">
        <f>+Sklop17[[#This Row],[cena/enota brez DDV v EUR]]*Sklop17[[#This Row],[Stopnja DDV (%)]]</f>
        <v>0</v>
      </c>
      <c r="R43" s="271">
        <f>+Sklop17[[#This Row],[cena/enota brez DDV v EUR]]+Sklop17[[#This Row],[Davek (EUR)]]</f>
        <v>0</v>
      </c>
      <c r="S43" s="271">
        <f>+Sklop17[[#This Row],[cena/enota brez DDV v EUR]]*Sklop17[[#This Row],[Okvirna količina]]</f>
        <v>0</v>
      </c>
      <c r="T43" s="311">
        <f>+Sklop17[[#This Row],[Končna cena/enoto mere (EUR) z DDV]]*Sklop17[[#This Row],[Okvirna količina]]</f>
        <v>0</v>
      </c>
      <c r="U43" s="480" t="s">
        <v>114</v>
      </c>
    </row>
    <row r="44" spans="1:21" s="55" customFormat="1" ht="12">
      <c r="A44" s="79" t="s">
        <v>30</v>
      </c>
      <c r="B44" s="323" t="s">
        <v>879</v>
      </c>
      <c r="C44" s="312">
        <v>80</v>
      </c>
      <c r="D44" s="312" t="s">
        <v>111</v>
      </c>
      <c r="E44" s="116"/>
      <c r="F44" s="324">
        <v>1000</v>
      </c>
      <c r="G44" s="325" t="s">
        <v>74</v>
      </c>
      <c r="H44" s="3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44" s="232" t="str">
        <f>IF(Sklop17[[#This Row],[ZAHTEVANA SHEMA KAKOVOSTI]]&lt;&gt;"",Sklop17[[#This Row],[Preračunana masa/volumen/kos na enoto kg]],"")</f>
        <v/>
      </c>
      <c r="J44" s="270"/>
      <c r="K44" s="273"/>
      <c r="L44" s="273"/>
      <c r="M44" s="274"/>
      <c r="N44" s="271"/>
      <c r="O44" s="271"/>
      <c r="P44" s="272"/>
      <c r="Q44" s="271">
        <f>+Sklop17[[#This Row],[cena/enota brez DDV v EUR]]*Sklop17[[#This Row],[Stopnja DDV (%)]]</f>
        <v>0</v>
      </c>
      <c r="R44" s="271">
        <f>+Sklop17[[#This Row],[cena/enota brez DDV v EUR]]+Sklop17[[#This Row],[Davek (EUR)]]</f>
        <v>0</v>
      </c>
      <c r="S44" s="271">
        <f>+Sklop17[[#This Row],[cena/enota brez DDV v EUR]]*Sklop17[[#This Row],[Okvirna količina]]</f>
        <v>0</v>
      </c>
      <c r="T44" s="311">
        <f>+Sklop17[[#This Row],[Končna cena/enoto mere (EUR) z DDV]]*Sklop17[[#This Row],[Okvirna količina]]</f>
        <v>0</v>
      </c>
      <c r="U44" s="480" t="s">
        <v>114</v>
      </c>
    </row>
    <row r="45" spans="1:21" s="55" customFormat="1" ht="12">
      <c r="A45" s="79" t="s">
        <v>31</v>
      </c>
      <c r="B45" s="323" t="s">
        <v>879</v>
      </c>
      <c r="C45" s="312">
        <v>100</v>
      </c>
      <c r="D45" s="312" t="s">
        <v>111</v>
      </c>
      <c r="E45" s="116"/>
      <c r="F45" s="324">
        <v>1000</v>
      </c>
      <c r="G45" s="325" t="s">
        <v>74</v>
      </c>
      <c r="H45" s="3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45" s="232" t="str">
        <f>IF(Sklop17[[#This Row],[ZAHTEVANA SHEMA KAKOVOSTI]]&lt;&gt;"",Sklop17[[#This Row],[Preračunana masa/volumen/kos na enoto kg]],"")</f>
        <v/>
      </c>
      <c r="J45" s="270"/>
      <c r="K45" s="273"/>
      <c r="L45" s="273"/>
      <c r="M45" s="274"/>
      <c r="N45" s="271"/>
      <c r="O45" s="271"/>
      <c r="P45" s="272"/>
      <c r="Q45" s="271">
        <f>+Sklop17[[#This Row],[cena/enota brez DDV v EUR]]*Sklop17[[#This Row],[Stopnja DDV (%)]]</f>
        <v>0</v>
      </c>
      <c r="R45" s="271">
        <f>+Sklop17[[#This Row],[cena/enota brez DDV v EUR]]+Sklop17[[#This Row],[Davek (EUR)]]</f>
        <v>0</v>
      </c>
      <c r="S45" s="271">
        <f>+Sklop17[[#This Row],[cena/enota brez DDV v EUR]]*Sklop17[[#This Row],[Okvirna količina]]</f>
        <v>0</v>
      </c>
      <c r="T45" s="311">
        <f>+Sklop17[[#This Row],[Končna cena/enoto mere (EUR) z DDV]]*Sklop17[[#This Row],[Okvirna količina]]</f>
        <v>0</v>
      </c>
      <c r="U45" s="480" t="s">
        <v>114</v>
      </c>
    </row>
    <row r="46" spans="1:21" s="55" customFormat="1" ht="24">
      <c r="A46" s="79" t="s">
        <v>32</v>
      </c>
      <c r="B46" s="323" t="s">
        <v>880</v>
      </c>
      <c r="C46" s="312">
        <v>60</v>
      </c>
      <c r="D46" s="312" t="s">
        <v>111</v>
      </c>
      <c r="E46" s="116"/>
      <c r="F46" s="324">
        <v>800</v>
      </c>
      <c r="G46" s="325" t="s">
        <v>74</v>
      </c>
      <c r="H46" s="3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48</v>
      </c>
      <c r="I46" s="232" t="str">
        <f>IF(Sklop17[[#This Row],[ZAHTEVANA SHEMA KAKOVOSTI]]&lt;&gt;"",Sklop17[[#This Row],[Preračunana masa/volumen/kos na enoto kg]],"")</f>
        <v/>
      </c>
      <c r="J46" s="270"/>
      <c r="K46" s="273"/>
      <c r="L46" s="273"/>
      <c r="M46" s="274"/>
      <c r="N46" s="271"/>
      <c r="O46" s="271"/>
      <c r="P46" s="272"/>
      <c r="Q46" s="271">
        <f>+Sklop17[[#This Row],[cena/enota brez DDV v EUR]]*Sklop17[[#This Row],[Stopnja DDV (%)]]</f>
        <v>0</v>
      </c>
      <c r="R46" s="271">
        <f>+Sklop17[[#This Row],[cena/enota brez DDV v EUR]]+Sklop17[[#This Row],[Davek (EUR)]]</f>
        <v>0</v>
      </c>
      <c r="S46" s="271">
        <f>+Sklop17[[#This Row],[cena/enota brez DDV v EUR]]*Sklop17[[#This Row],[Okvirna količina]]</f>
        <v>0</v>
      </c>
      <c r="T46" s="311">
        <f>+Sklop17[[#This Row],[Končna cena/enoto mere (EUR) z DDV]]*Sklop17[[#This Row],[Okvirna količina]]</f>
        <v>0</v>
      </c>
      <c r="U46" s="480" t="s">
        <v>114</v>
      </c>
    </row>
    <row r="47" spans="1:21" s="55" customFormat="1" ht="24">
      <c r="A47" s="79" t="s">
        <v>33</v>
      </c>
      <c r="B47" s="323" t="s">
        <v>880</v>
      </c>
      <c r="C47" s="312">
        <v>80</v>
      </c>
      <c r="D47" s="312" t="s">
        <v>111</v>
      </c>
      <c r="E47" s="116"/>
      <c r="F47" s="324">
        <v>1600</v>
      </c>
      <c r="G47" s="325" t="s">
        <v>74</v>
      </c>
      <c r="H47" s="3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128</v>
      </c>
      <c r="I47" s="232" t="str">
        <f>IF(Sklop17[[#This Row],[ZAHTEVANA SHEMA KAKOVOSTI]]&lt;&gt;"",Sklop17[[#This Row],[Preračunana masa/volumen/kos na enoto kg]],"")</f>
        <v/>
      </c>
      <c r="J47" s="270"/>
      <c r="K47" s="273"/>
      <c r="L47" s="273"/>
      <c r="M47" s="274"/>
      <c r="N47" s="271"/>
      <c r="O47" s="271"/>
      <c r="P47" s="272"/>
      <c r="Q47" s="271">
        <f>+Sklop17[[#This Row],[cena/enota brez DDV v EUR]]*Sklop17[[#This Row],[Stopnja DDV (%)]]</f>
        <v>0</v>
      </c>
      <c r="R47" s="271">
        <f>+Sklop17[[#This Row],[cena/enota brez DDV v EUR]]+Sklop17[[#This Row],[Davek (EUR)]]</f>
        <v>0</v>
      </c>
      <c r="S47" s="271">
        <f>+Sklop17[[#This Row],[cena/enota brez DDV v EUR]]*Sklop17[[#This Row],[Okvirna količina]]</f>
        <v>0</v>
      </c>
      <c r="T47" s="311">
        <f>+Sklop17[[#This Row],[Končna cena/enoto mere (EUR) z DDV]]*Sklop17[[#This Row],[Okvirna količina]]</f>
        <v>0</v>
      </c>
      <c r="U47" s="480" t="s">
        <v>114</v>
      </c>
    </row>
    <row r="48" spans="1:21" s="55" customFormat="1" ht="24">
      <c r="A48" s="79" t="s">
        <v>34</v>
      </c>
      <c r="B48" s="323" t="s">
        <v>517</v>
      </c>
      <c r="C48" s="312">
        <v>60</v>
      </c>
      <c r="D48" s="312" t="s">
        <v>111</v>
      </c>
      <c r="E48" s="116"/>
      <c r="F48" s="324">
        <v>1400</v>
      </c>
      <c r="G48" s="325" t="s">
        <v>74</v>
      </c>
      <c r="H48" s="3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84</v>
      </c>
      <c r="I48" s="232" t="str">
        <f>IF(Sklop17[[#This Row],[ZAHTEVANA SHEMA KAKOVOSTI]]&lt;&gt;"",Sklop17[[#This Row],[Preračunana masa/volumen/kos na enoto kg]],"")</f>
        <v/>
      </c>
      <c r="J48" s="270"/>
      <c r="K48" s="273"/>
      <c r="L48" s="273"/>
      <c r="M48" s="274"/>
      <c r="N48" s="271"/>
      <c r="O48" s="271"/>
      <c r="P48" s="272"/>
      <c r="Q48" s="271">
        <f>+Sklop17[[#This Row],[cena/enota brez DDV v EUR]]*Sklop17[[#This Row],[Stopnja DDV (%)]]</f>
        <v>0</v>
      </c>
      <c r="R48" s="271">
        <f>+Sklop17[[#This Row],[cena/enota brez DDV v EUR]]+Sklop17[[#This Row],[Davek (EUR)]]</f>
        <v>0</v>
      </c>
      <c r="S48" s="271">
        <f>+Sklop17[[#This Row],[cena/enota brez DDV v EUR]]*Sklop17[[#This Row],[Okvirna količina]]</f>
        <v>0</v>
      </c>
      <c r="T48" s="311">
        <f>+Sklop17[[#This Row],[Končna cena/enoto mere (EUR) z DDV]]*Sklop17[[#This Row],[Okvirna količina]]</f>
        <v>0</v>
      </c>
      <c r="U48" s="480" t="s">
        <v>114</v>
      </c>
    </row>
    <row r="49" spans="1:21" s="55" customFormat="1" ht="24">
      <c r="A49" s="79" t="s">
        <v>35</v>
      </c>
      <c r="B49" s="323" t="s">
        <v>517</v>
      </c>
      <c r="C49" s="312">
        <v>100</v>
      </c>
      <c r="D49" s="312" t="s">
        <v>111</v>
      </c>
      <c r="E49" s="116"/>
      <c r="F49" s="324">
        <v>1400</v>
      </c>
      <c r="G49" s="325" t="s">
        <v>74</v>
      </c>
      <c r="H49" s="3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140</v>
      </c>
      <c r="I49" s="232" t="str">
        <f>IF(Sklop17[[#This Row],[ZAHTEVANA SHEMA KAKOVOSTI]]&lt;&gt;"",Sklop17[[#This Row],[Preračunana masa/volumen/kos na enoto kg]],"")</f>
        <v/>
      </c>
      <c r="J49" s="270"/>
      <c r="K49" s="273"/>
      <c r="L49" s="273"/>
      <c r="M49" s="274"/>
      <c r="N49" s="271"/>
      <c r="O49" s="271"/>
      <c r="P49" s="272"/>
      <c r="Q49" s="271">
        <f>+Sklop17[[#This Row],[cena/enota brez DDV v EUR]]*Sklop17[[#This Row],[Stopnja DDV (%)]]</f>
        <v>0</v>
      </c>
      <c r="R49" s="271">
        <f>+Sklop17[[#This Row],[cena/enota brez DDV v EUR]]+Sklop17[[#This Row],[Davek (EUR)]]</f>
        <v>0</v>
      </c>
      <c r="S49" s="271">
        <f>+Sklop17[[#This Row],[cena/enota brez DDV v EUR]]*Sklop17[[#This Row],[Okvirna količina]]</f>
        <v>0</v>
      </c>
      <c r="T49" s="311">
        <f>+Sklop17[[#This Row],[Končna cena/enoto mere (EUR) z DDV]]*Sklop17[[#This Row],[Okvirna količina]]</f>
        <v>0</v>
      </c>
      <c r="U49" s="480" t="s">
        <v>114</v>
      </c>
    </row>
    <row r="50" spans="1:21" s="55" customFormat="1" ht="24">
      <c r="A50" s="79" t="s">
        <v>36</v>
      </c>
      <c r="B50" s="323" t="s">
        <v>518</v>
      </c>
      <c r="C50" s="312">
        <v>80</v>
      </c>
      <c r="D50" s="312" t="s">
        <v>111</v>
      </c>
      <c r="E50" s="116"/>
      <c r="F50" s="324">
        <v>2500</v>
      </c>
      <c r="G50" s="325" t="s">
        <v>74</v>
      </c>
      <c r="H50" s="3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50" s="232" t="str">
        <f>IF(Sklop17[[#This Row],[ZAHTEVANA SHEMA KAKOVOSTI]]&lt;&gt;"",Sklop17[[#This Row],[Preračunana masa/volumen/kos na enoto kg]],"")</f>
        <v/>
      </c>
      <c r="J50" s="270"/>
      <c r="K50" s="273"/>
      <c r="L50" s="273"/>
      <c r="M50" s="274"/>
      <c r="N50" s="271"/>
      <c r="O50" s="271"/>
      <c r="P50" s="272"/>
      <c r="Q50" s="271">
        <f>+Sklop17[[#This Row],[cena/enota brez DDV v EUR]]*Sklop17[[#This Row],[Stopnja DDV (%)]]</f>
        <v>0</v>
      </c>
      <c r="R50" s="271">
        <f>+Sklop17[[#This Row],[cena/enota brez DDV v EUR]]+Sklop17[[#This Row],[Davek (EUR)]]</f>
        <v>0</v>
      </c>
      <c r="S50" s="271">
        <f>+Sklop17[[#This Row],[cena/enota brez DDV v EUR]]*Sklop17[[#This Row],[Okvirna količina]]</f>
        <v>0</v>
      </c>
      <c r="T50" s="311">
        <f>+Sklop17[[#This Row],[Končna cena/enoto mere (EUR) z DDV]]*Sklop17[[#This Row],[Okvirna količina]]</f>
        <v>0</v>
      </c>
      <c r="U50" s="480" t="s">
        <v>114</v>
      </c>
    </row>
    <row r="51" spans="1:21" s="55" customFormat="1" ht="24">
      <c r="A51" s="79" t="s">
        <v>37</v>
      </c>
      <c r="B51" s="323" t="s">
        <v>881</v>
      </c>
      <c r="C51" s="312">
        <v>80</v>
      </c>
      <c r="D51" s="312" t="s">
        <v>111</v>
      </c>
      <c r="E51" s="116"/>
      <c r="F51" s="324">
        <v>1850</v>
      </c>
      <c r="G51" s="325" t="s">
        <v>74</v>
      </c>
      <c r="H51" s="3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148</v>
      </c>
      <c r="I51" s="232" t="str">
        <f>IF(Sklop17[[#This Row],[ZAHTEVANA SHEMA KAKOVOSTI]]&lt;&gt;"",Sklop17[[#This Row],[Preračunana masa/volumen/kos na enoto kg]],"")</f>
        <v/>
      </c>
      <c r="J51" s="270"/>
      <c r="K51" s="273"/>
      <c r="L51" s="273"/>
      <c r="M51" s="274"/>
      <c r="N51" s="271"/>
      <c r="O51" s="271"/>
      <c r="P51" s="272"/>
      <c r="Q51" s="271">
        <f>+Sklop17[[#This Row],[cena/enota brez DDV v EUR]]*Sklop17[[#This Row],[Stopnja DDV (%)]]</f>
        <v>0</v>
      </c>
      <c r="R51" s="271">
        <f>+Sklop17[[#This Row],[cena/enota brez DDV v EUR]]+Sklop17[[#This Row],[Davek (EUR)]]</f>
        <v>0</v>
      </c>
      <c r="S51" s="271">
        <f>+Sklop17[[#This Row],[cena/enota brez DDV v EUR]]*Sklop17[[#This Row],[Okvirna količina]]</f>
        <v>0</v>
      </c>
      <c r="T51" s="311">
        <f>+Sklop17[[#This Row],[Končna cena/enoto mere (EUR) z DDV]]*Sklop17[[#This Row],[Okvirna količina]]</f>
        <v>0</v>
      </c>
      <c r="U51" s="480" t="s">
        <v>114</v>
      </c>
    </row>
    <row r="52" spans="1:21" s="55" customFormat="1" ht="24">
      <c r="A52" s="79" t="s">
        <v>38</v>
      </c>
      <c r="B52" s="323" t="s">
        <v>882</v>
      </c>
      <c r="C52" s="312">
        <v>100</v>
      </c>
      <c r="D52" s="312" t="s">
        <v>111</v>
      </c>
      <c r="E52" s="116"/>
      <c r="F52" s="324">
        <v>1400</v>
      </c>
      <c r="G52" s="325" t="s">
        <v>74</v>
      </c>
      <c r="H52" s="32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140</v>
      </c>
      <c r="I52" s="232" t="str">
        <f>IF(Sklop17[[#This Row],[ZAHTEVANA SHEMA KAKOVOSTI]]&lt;&gt;"",Sklop17[[#This Row],[Preračunana masa/volumen/kos na enoto kg]],"")</f>
        <v/>
      </c>
      <c r="J52" s="270"/>
      <c r="K52" s="273"/>
      <c r="L52" s="273"/>
      <c r="M52" s="274"/>
      <c r="N52" s="271"/>
      <c r="O52" s="271"/>
      <c r="P52" s="272"/>
      <c r="Q52" s="271">
        <f>+Sklop17[[#This Row],[cena/enota brez DDV v EUR]]*Sklop17[[#This Row],[Stopnja DDV (%)]]</f>
        <v>0</v>
      </c>
      <c r="R52" s="271">
        <f>+Sklop17[[#This Row],[cena/enota brez DDV v EUR]]+Sklop17[[#This Row],[Davek (EUR)]]</f>
        <v>0</v>
      </c>
      <c r="S52" s="271">
        <f>+Sklop17[[#This Row],[cena/enota brez DDV v EUR]]*Sklop17[[#This Row],[Okvirna količina]]</f>
        <v>0</v>
      </c>
      <c r="T52" s="311">
        <f>+Sklop17[[#This Row],[Končna cena/enoto mere (EUR) z DDV]]*Sklop17[[#This Row],[Okvirna količina]]</f>
        <v>0</v>
      </c>
      <c r="U52" s="480" t="s">
        <v>114</v>
      </c>
    </row>
    <row r="53" spans="1:21" s="55" customFormat="1" ht="29.25" customHeight="1">
      <c r="A53" s="79" t="s">
        <v>39</v>
      </c>
      <c r="B53" s="216" t="s">
        <v>882</v>
      </c>
      <c r="C53" s="176">
        <v>80</v>
      </c>
      <c r="D53" s="176" t="s">
        <v>111</v>
      </c>
      <c r="E53" s="116"/>
      <c r="F53" s="217">
        <v>1400</v>
      </c>
      <c r="G53" s="218" t="s">
        <v>74</v>
      </c>
      <c r="H53" s="2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112</v>
      </c>
      <c r="I53" s="202" t="str">
        <f>IF(Sklop17[[#This Row],[ZAHTEVANA SHEMA KAKOVOSTI]]&lt;&gt;"",Sklop17[[#This Row],[Preračunana masa/volumen/kos na enoto kg]],"")</f>
        <v/>
      </c>
      <c r="J53" s="179"/>
      <c r="K53" s="180"/>
      <c r="L53" s="180"/>
      <c r="M53" s="181"/>
      <c r="N53" s="182"/>
      <c r="O53" s="182"/>
      <c r="P53" s="183"/>
      <c r="Q53" s="182">
        <f>+Sklop17[[#This Row],[cena/enota brez DDV v EUR]]*Sklop17[[#This Row],[Stopnja DDV (%)]]</f>
        <v>0</v>
      </c>
      <c r="R53" s="182">
        <f>+Sklop17[[#This Row],[cena/enota brez DDV v EUR]]+Sklop17[[#This Row],[Davek (EUR)]]</f>
        <v>0</v>
      </c>
      <c r="S53" s="182">
        <f>+Sklop17[[#This Row],[cena/enota brez DDV v EUR]]*Sklop17[[#This Row],[Okvirna količina]]</f>
        <v>0</v>
      </c>
      <c r="T53" s="203">
        <f>+Sklop17[[#This Row],[Končna cena/enoto mere (EUR) z DDV]]*Sklop17[[#This Row],[Okvirna količina]]</f>
        <v>0</v>
      </c>
      <c r="U53" s="480" t="s">
        <v>114</v>
      </c>
    </row>
    <row r="54" spans="1:21" s="55" customFormat="1" ht="24">
      <c r="A54" s="79" t="s">
        <v>40</v>
      </c>
      <c r="B54" s="216" t="s">
        <v>882</v>
      </c>
      <c r="C54" s="176">
        <v>60</v>
      </c>
      <c r="D54" s="176" t="s">
        <v>111</v>
      </c>
      <c r="E54" s="116"/>
      <c r="F54" s="217">
        <v>1400</v>
      </c>
      <c r="G54" s="218" t="s">
        <v>74</v>
      </c>
      <c r="H54" s="21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84</v>
      </c>
      <c r="I54" s="202" t="str">
        <f>IF(Sklop17[[#This Row],[ZAHTEVANA SHEMA KAKOVOSTI]]&lt;&gt;"",Sklop17[[#This Row],[Preračunana masa/volumen/kos na enoto kg]],"")</f>
        <v/>
      </c>
      <c r="J54" s="179"/>
      <c r="K54" s="180"/>
      <c r="L54" s="180"/>
      <c r="M54" s="181"/>
      <c r="N54" s="182"/>
      <c r="O54" s="182"/>
      <c r="P54" s="183"/>
      <c r="Q54" s="182">
        <f>+Sklop17[[#This Row],[cena/enota brez DDV v EUR]]*Sklop17[[#This Row],[Stopnja DDV (%)]]</f>
        <v>0</v>
      </c>
      <c r="R54" s="182">
        <f>+Sklop17[[#This Row],[cena/enota brez DDV v EUR]]+Sklop17[[#This Row],[Davek (EUR)]]</f>
        <v>0</v>
      </c>
      <c r="S54" s="182">
        <f>+Sklop17[[#This Row],[cena/enota brez DDV v EUR]]*Sklop17[[#This Row],[Okvirna količina]]</f>
        <v>0</v>
      </c>
      <c r="T54" s="203">
        <f>+Sklop17[[#This Row],[Končna cena/enoto mere (EUR) z DDV]]*Sklop17[[#This Row],[Okvirna količina]]</f>
        <v>0</v>
      </c>
      <c r="U54" s="480" t="s">
        <v>114</v>
      </c>
    </row>
    <row r="55" spans="1:21">
      <c r="A55" s="516" t="s">
        <v>136</v>
      </c>
      <c r="B55" s="130"/>
      <c r="C55" s="131"/>
      <c r="D55" s="131"/>
      <c r="E55" s="132"/>
      <c r="F55" s="133"/>
      <c r="G55" s="134"/>
      <c r="H55" s="135">
        <f>SUBTOTAL(109,Sklop17[Preračunana masa/volumen/kos na enoto kg])</f>
        <v>7770</v>
      </c>
      <c r="I55" s="135">
        <f>SUBTOTAL(109,Sklop17[Živila iz shem kakovosti (kg)])</f>
        <v>0</v>
      </c>
      <c r="J55" s="133"/>
      <c r="K55" s="136"/>
      <c r="L55" s="136"/>
      <c r="M55" s="137"/>
      <c r="N55" s="138"/>
      <c r="O55" s="138"/>
      <c r="P55" s="138"/>
      <c r="Q55" s="139"/>
      <c r="R55" s="133"/>
      <c r="S55" s="139">
        <f>SUBTOTAL(109,Sklop17[Vrednost za okvirno količino (EUR) brez DDV])</f>
        <v>0</v>
      </c>
      <c r="T55" s="139">
        <f>SUBTOTAL(109,Sklop17[Vrednost za okvirno količino (EUR) z DDV])</f>
        <v>0</v>
      </c>
      <c r="U55" s="517"/>
    </row>
    <row r="56" spans="1:21" ht="15">
      <c r="A56" s="6"/>
      <c r="B56" s="4"/>
      <c r="C56" s="26"/>
      <c r="D56" s="26"/>
      <c r="E56" s="25"/>
      <c r="F56" s="7"/>
      <c r="H56" s="8"/>
      <c r="I56" s="8"/>
      <c r="J56" s="8"/>
      <c r="K56" s="8"/>
      <c r="L56" s="20"/>
      <c r="M56" s="20"/>
      <c r="N56" s="8"/>
      <c r="O56" s="8"/>
      <c r="P56" s="8"/>
      <c r="Q56" s="8"/>
      <c r="R56" s="8"/>
      <c r="S56" s="3"/>
      <c r="T56" s="3"/>
      <c r="U56" s="7"/>
    </row>
    <row r="57" spans="1:21">
      <c r="A57" s="48" t="s">
        <v>132</v>
      </c>
      <c r="B57" s="16"/>
      <c r="C57" s="28"/>
      <c r="D57" s="28"/>
      <c r="E57" s="101"/>
      <c r="Q57" s="48"/>
      <c r="R57" s="48"/>
      <c r="S57" s="48"/>
      <c r="T57" s="48"/>
    </row>
    <row r="58" spans="1:21">
      <c r="A58" s="11" t="s">
        <v>134</v>
      </c>
      <c r="B58" s="16"/>
      <c r="C58" s="28"/>
      <c r="D58" s="28"/>
      <c r="E58" s="101"/>
    </row>
    <row r="59" spans="1:21">
      <c r="A59" s="96" t="s">
        <v>186</v>
      </c>
      <c r="F59" s="68"/>
      <c r="G59" s="68"/>
      <c r="H59" s="29"/>
      <c r="I59" s="29"/>
      <c r="J59" s="29"/>
      <c r="K59" s="29"/>
      <c r="L59" s="54"/>
      <c r="M59" s="54"/>
      <c r="N59" s="29"/>
      <c r="O59" s="29"/>
      <c r="P59" s="29"/>
      <c r="Q59" s="29"/>
      <c r="R59" s="29"/>
    </row>
    <row r="60" spans="1:21" ht="12.75" customHeight="1">
      <c r="A60" s="554" t="s">
        <v>224</v>
      </c>
      <c r="B60" s="554"/>
      <c r="C60" s="554"/>
      <c r="D60" s="554"/>
      <c r="E60" s="554"/>
      <c r="F60" s="554"/>
      <c r="G60" s="554"/>
      <c r="H60" s="554"/>
      <c r="I60" s="554"/>
      <c r="J60" s="554"/>
      <c r="K60" s="554"/>
      <c r="L60" s="554"/>
      <c r="M60" s="54"/>
      <c r="N60" s="29"/>
      <c r="O60" s="29"/>
      <c r="P60" s="29"/>
      <c r="Q60" s="29"/>
      <c r="R60" s="29"/>
    </row>
    <row r="61" spans="1:21">
      <c r="N61" s="29"/>
      <c r="O61" s="29"/>
      <c r="P61" s="29"/>
      <c r="Q61" s="29"/>
      <c r="R61" s="29"/>
    </row>
    <row r="62" spans="1:21">
      <c r="A62" s="96" t="s">
        <v>65</v>
      </c>
      <c r="F62" s="68"/>
      <c r="G62" s="68" t="s">
        <v>66</v>
      </c>
      <c r="H62" s="29"/>
      <c r="I62" s="29"/>
      <c r="J62" s="29"/>
      <c r="K62" s="29"/>
      <c r="L62" s="54"/>
      <c r="M62" s="54"/>
      <c r="N62" s="29"/>
      <c r="O62" s="29"/>
      <c r="P62" s="29"/>
      <c r="Q62" s="29" t="s">
        <v>67</v>
      </c>
      <c r="R62" s="29"/>
    </row>
    <row r="63" spans="1:21" ht="15">
      <c r="A63" s="6"/>
      <c r="B63" s="4"/>
      <c r="C63" s="26"/>
      <c r="D63" s="26"/>
      <c r="E63" s="25"/>
      <c r="F63" s="7"/>
      <c r="H63" s="8"/>
      <c r="I63" s="8"/>
      <c r="J63" s="8"/>
      <c r="K63" s="8"/>
      <c r="L63" s="20"/>
      <c r="M63" s="20"/>
      <c r="N63" s="8"/>
      <c r="O63" s="8"/>
      <c r="P63" s="8"/>
      <c r="Q63" s="8"/>
      <c r="R63" s="8"/>
      <c r="S63" s="3"/>
      <c r="T63" s="3"/>
      <c r="U63" s="7"/>
    </row>
    <row r="64" spans="1:21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>
      <c r="B71" s="16"/>
      <c r="C71" s="28"/>
      <c r="D71" s="28"/>
      <c r="E71" s="101"/>
    </row>
    <row r="72" spans="1:22">
      <c r="B72" s="16"/>
      <c r="C72" s="28"/>
      <c r="D72" s="28"/>
      <c r="E72" s="101"/>
    </row>
    <row r="73" spans="1:22">
      <c r="B73" s="16"/>
      <c r="C73" s="28"/>
      <c r="D73" s="28"/>
      <c r="E73" s="101"/>
    </row>
    <row r="74" spans="1:22">
      <c r="B74" s="16"/>
      <c r="C74" s="28"/>
      <c r="D74" s="28"/>
      <c r="E74" s="101"/>
    </row>
    <row r="75" spans="1:22">
      <c r="B75" s="16"/>
      <c r="C75" s="28"/>
      <c r="D75" s="28"/>
      <c r="E75" s="101"/>
    </row>
    <row r="76" spans="1:22">
      <c r="B76" s="16"/>
      <c r="C76" s="28"/>
      <c r="D76" s="28"/>
      <c r="E76" s="101"/>
    </row>
    <row r="77" spans="1:22">
      <c r="B77" s="16"/>
      <c r="C77" s="28"/>
      <c r="D77" s="28"/>
      <c r="E77" s="10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</sheetData>
  <sheetProtection insertRows="0" deleteRows="0"/>
  <protectedRanges>
    <protectedRange sqref="J61:P1048576 M60:P60 J1:P15 J16:M29 O16:P29 U1:U1048576 J30:P59" name="Obseg1"/>
    <protectedRange sqref="J60:L60" name="Obseg1_1"/>
    <protectedRange sqref="N16:N29" name="Obseg1_2"/>
  </protectedRanges>
  <mergeCells count="8">
    <mergeCell ref="B13:K13"/>
    <mergeCell ref="A60:L60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48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272"/>
  <sheetViews>
    <sheetView tabSelected="1" zoomScaleNormal="100" zoomScaleSheetLayoutView="100" workbookViewId="0">
      <selection activeCell="O17" sqref="O17"/>
    </sheetView>
  </sheetViews>
  <sheetFormatPr defaultColWidth="8.85546875" defaultRowHeight="12.75"/>
  <cols>
    <col min="1" max="1" width="3.5703125" style="11" customWidth="1"/>
    <col min="2" max="2" width="44.710937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545" t="str">
        <f>+'prva stran'!B6</f>
        <v>OSNOVNA ŠOLA DOMŽALE</v>
      </c>
      <c r="D2" s="546"/>
      <c r="E2" s="546"/>
      <c r="F2" s="546"/>
      <c r="G2" s="546"/>
      <c r="H2" s="546"/>
      <c r="I2" s="546"/>
      <c r="J2" s="546"/>
    </row>
    <row r="3" spans="1:21" ht="15">
      <c r="B3" s="50" t="s">
        <v>84</v>
      </c>
      <c r="C3" s="547" t="str">
        <f>+'prva stran'!B7</f>
        <v xml:space="preserve">BISTRIŠKA CESTA 19, 1230 DOMŽALE </v>
      </c>
      <c r="D3" s="548"/>
      <c r="E3" s="548"/>
      <c r="F3" s="548"/>
      <c r="G3" s="548"/>
      <c r="H3" s="548"/>
      <c r="I3" s="548"/>
      <c r="J3" s="54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549">
        <f>+'prva stran'!B10</f>
        <v>0</v>
      </c>
      <c r="D6" s="550"/>
      <c r="E6" s="550"/>
      <c r="F6" s="550"/>
      <c r="G6" s="550"/>
      <c r="H6" s="550"/>
      <c r="I6" s="550"/>
      <c r="J6" s="550"/>
    </row>
    <row r="7" spans="1:21" ht="17.25" customHeight="1">
      <c r="B7" s="51" t="s">
        <v>84</v>
      </c>
      <c r="C7" s="551">
        <f>+'prva stran'!B11</f>
        <v>0</v>
      </c>
      <c r="D7" s="552"/>
      <c r="E7" s="552"/>
      <c r="F7" s="552"/>
      <c r="G7" s="552"/>
      <c r="H7" s="552"/>
      <c r="I7" s="552"/>
      <c r="J7" s="552"/>
    </row>
    <row r="8" spans="1:21" ht="17.25" customHeight="1">
      <c r="B8" s="51" t="s">
        <v>85</v>
      </c>
      <c r="C8" s="551">
        <f>+'prva stran'!B12</f>
        <v>0</v>
      </c>
      <c r="D8" s="552"/>
      <c r="E8" s="552"/>
      <c r="F8" s="552"/>
      <c r="G8" s="552"/>
      <c r="H8" s="552"/>
      <c r="I8" s="552"/>
      <c r="J8" s="552"/>
    </row>
    <row r="9" spans="1:21" s="12" customFormat="1" ht="17.25" customHeight="1">
      <c r="A9" s="9"/>
      <c r="B9" s="52" t="s">
        <v>87</v>
      </c>
      <c r="C9" s="553">
        <f>+'prva stran'!B13</f>
        <v>0</v>
      </c>
      <c r="D9" s="552"/>
      <c r="E9" s="552"/>
      <c r="F9" s="552"/>
      <c r="G9" s="552"/>
      <c r="H9" s="552"/>
      <c r="I9" s="552"/>
      <c r="J9" s="55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pred_rekapitulacija'!A31</f>
        <v>18.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44" t="str">
        <f>+'Ponudbeni pred_rekapitulacija'!B31</f>
        <v>KRUH IN PEKOVSKO PECIVO BREZ ADITIVOV</v>
      </c>
      <c r="C13" s="544"/>
      <c r="D13" s="544"/>
      <c r="E13" s="544"/>
      <c r="F13" s="544"/>
      <c r="G13" s="544"/>
      <c r="H13" s="544"/>
      <c r="I13" s="544"/>
      <c r="J13" s="544"/>
      <c r="K13" s="54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171</v>
      </c>
      <c r="F14" s="47">
        <v>3</v>
      </c>
      <c r="G14" s="47">
        <v>4</v>
      </c>
      <c r="H14" s="70" t="s">
        <v>78</v>
      </c>
      <c r="I14" s="70" t="s">
        <v>126</v>
      </c>
      <c r="J14" s="71">
        <v>5</v>
      </c>
      <c r="K14" s="71">
        <v>6</v>
      </c>
      <c r="L14" s="71" t="s">
        <v>64</v>
      </c>
      <c r="M14" s="71" t="s">
        <v>166</v>
      </c>
      <c r="N14" s="71">
        <v>7</v>
      </c>
      <c r="O14" s="71" t="s">
        <v>167</v>
      </c>
      <c r="P14" s="71">
        <v>8</v>
      </c>
      <c r="Q14" s="72" t="s">
        <v>168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173</v>
      </c>
      <c r="C15" s="56" t="s">
        <v>163</v>
      </c>
      <c r="D15" s="56" t="s">
        <v>164</v>
      </c>
      <c r="E15" s="56" t="s">
        <v>172</v>
      </c>
      <c r="F15" s="56" t="s">
        <v>97</v>
      </c>
      <c r="G15" s="56" t="s">
        <v>98</v>
      </c>
      <c r="H15" s="57" t="s">
        <v>135</v>
      </c>
      <c r="I15" s="57" t="s">
        <v>159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125</v>
      </c>
      <c r="P15" s="58" t="s">
        <v>101</v>
      </c>
      <c r="Q15" s="59" t="s">
        <v>102</v>
      </c>
      <c r="R15" s="59" t="s">
        <v>117</v>
      </c>
      <c r="S15" s="59" t="s">
        <v>106</v>
      </c>
      <c r="T15" s="59" t="s">
        <v>107</v>
      </c>
      <c r="U15" s="58" t="s">
        <v>122</v>
      </c>
    </row>
    <row r="16" spans="1:21" s="55" customFormat="1" ht="12">
      <c r="A16" s="84" t="s">
        <v>1</v>
      </c>
      <c r="B16" s="76" t="s">
        <v>522</v>
      </c>
      <c r="C16" s="77" t="s">
        <v>496</v>
      </c>
      <c r="D16" s="77" t="s">
        <v>0</v>
      </c>
      <c r="E16" s="231"/>
      <c r="F16" s="232">
        <v>1000</v>
      </c>
      <c r="G16" s="233" t="s">
        <v>0</v>
      </c>
      <c r="H16" s="8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1000</v>
      </c>
      <c r="I16" s="80" t="str">
        <f>IF(Sklop18[[#This Row],[ZAHTEVANA SHEMA KAKOVOSTI]]&lt;&gt;"",Sklop18[[#This Row],[Preračunana masa/volumen/kos na enoto kg]],"")</f>
        <v/>
      </c>
      <c r="J16" s="88"/>
      <c r="K16" s="85"/>
      <c r="L16" s="85"/>
      <c r="M16" s="90"/>
      <c r="N16" s="86"/>
      <c r="O16" s="86"/>
      <c r="P16" s="91"/>
      <c r="Q16" s="86">
        <f>+Sklop18[[#This Row],[cena/enota brez DDV v EUR]]*Sklop18[[#This Row],[Stopnja DDV (%)]]</f>
        <v>0</v>
      </c>
      <c r="R16" s="86">
        <f>+Sklop18[[#This Row],[cena/enota brez DDV v EUR]]+Sklop18[[#This Row],[Davek (EUR)]]</f>
        <v>0</v>
      </c>
      <c r="S16" s="86">
        <f>+Sklop18[[#This Row],[cena/enota brez DDV v EUR]]*Sklop18[[#This Row],[Okvirna količina]]</f>
        <v>0</v>
      </c>
      <c r="T16" s="86">
        <f>+Sklop18[[#This Row],[Končna cena/enoto mere (EUR) z DDV]]*Sklop18[[#This Row],[Okvirna količina]]</f>
        <v>0</v>
      </c>
      <c r="U16" s="93"/>
    </row>
    <row r="17" spans="1:21" s="55" customFormat="1" ht="12">
      <c r="A17" s="84" t="s">
        <v>3</v>
      </c>
      <c r="B17" s="143" t="s">
        <v>523</v>
      </c>
      <c r="C17" s="176" t="s">
        <v>496</v>
      </c>
      <c r="D17" s="177" t="s">
        <v>0</v>
      </c>
      <c r="E17" s="234"/>
      <c r="F17" s="235">
        <v>500</v>
      </c>
      <c r="G17" s="233" t="s">
        <v>0</v>
      </c>
      <c r="H17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17" s="202" t="str">
        <f>IF(Sklop18[[#This Row],[ZAHTEVANA SHEMA KAKOVOSTI]]&lt;&gt;"",Sklop18[[#This Row],[Preračunana masa/volumen/kos na enoto kg]],"")</f>
        <v/>
      </c>
      <c r="J17" s="179"/>
      <c r="K17" s="180"/>
      <c r="L17" s="180"/>
      <c r="M17" s="181"/>
      <c r="N17" s="182"/>
      <c r="O17" s="182"/>
      <c r="P17" s="183"/>
      <c r="Q17" s="182">
        <f>+Sklop18[[#This Row],[cena/enota brez DDV v EUR]]*Sklop18[[#This Row],[Stopnja DDV (%)]]</f>
        <v>0</v>
      </c>
      <c r="R17" s="182">
        <f>+Sklop18[[#This Row],[cena/enota brez DDV v EUR]]+Sklop18[[#This Row],[Davek (EUR)]]</f>
        <v>0</v>
      </c>
      <c r="S17" s="182">
        <f>+Sklop18[[#This Row],[cena/enota brez DDV v EUR]]*Sklop18[[#This Row],[Okvirna količina]]</f>
        <v>0</v>
      </c>
      <c r="T17" s="203">
        <f>+Sklop18[[#This Row],[Končna cena/enoto mere (EUR) z DDV]]*Sklop18[[#This Row],[Okvirna količina]]</f>
        <v>0</v>
      </c>
      <c r="U17" s="204"/>
    </row>
    <row r="18" spans="1:21" s="55" customFormat="1" ht="12">
      <c r="A18" s="84" t="s">
        <v>4</v>
      </c>
      <c r="B18" s="143" t="s">
        <v>524</v>
      </c>
      <c r="C18" s="176" t="s">
        <v>496</v>
      </c>
      <c r="D18" s="177" t="s">
        <v>0</v>
      </c>
      <c r="E18" s="234"/>
      <c r="F18" s="235">
        <v>1600</v>
      </c>
      <c r="G18" s="233" t="s">
        <v>0</v>
      </c>
      <c r="H18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1600</v>
      </c>
      <c r="I18" s="202" t="str">
        <f>IF(Sklop18[[#This Row],[ZAHTEVANA SHEMA KAKOVOSTI]]&lt;&gt;"",Sklop18[[#This Row],[Preračunana masa/volumen/kos na enoto kg]],"")</f>
        <v/>
      </c>
      <c r="J18" s="179"/>
      <c r="K18" s="180"/>
      <c r="L18" s="180"/>
      <c r="M18" s="181"/>
      <c r="N18" s="182"/>
      <c r="O18" s="182"/>
      <c r="P18" s="183"/>
      <c r="Q18" s="182">
        <f>+Sklop18[[#This Row],[cena/enota brez DDV v EUR]]*Sklop18[[#This Row],[Stopnja DDV (%)]]</f>
        <v>0</v>
      </c>
      <c r="R18" s="182">
        <f>+Sklop18[[#This Row],[cena/enota brez DDV v EUR]]+Sklop18[[#This Row],[Davek (EUR)]]</f>
        <v>0</v>
      </c>
      <c r="S18" s="182">
        <f>+Sklop18[[#This Row],[cena/enota brez DDV v EUR]]*Sklop18[[#This Row],[Okvirna količina]]</f>
        <v>0</v>
      </c>
      <c r="T18" s="203">
        <f>+Sklop18[[#This Row],[Končna cena/enoto mere (EUR) z DDV]]*Sklop18[[#This Row],[Okvirna količina]]</f>
        <v>0</v>
      </c>
      <c r="U18" s="204"/>
    </row>
    <row r="19" spans="1:21" s="55" customFormat="1" ht="12">
      <c r="A19" s="84" t="s">
        <v>5</v>
      </c>
      <c r="B19" s="143" t="s">
        <v>525</v>
      </c>
      <c r="C19" s="176" t="s">
        <v>496</v>
      </c>
      <c r="D19" s="177" t="s">
        <v>0</v>
      </c>
      <c r="E19" s="234"/>
      <c r="F19" s="235">
        <v>400</v>
      </c>
      <c r="G19" s="233" t="s">
        <v>0</v>
      </c>
      <c r="H19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I19" s="202" t="str">
        <f>IF(Sklop18[[#This Row],[ZAHTEVANA SHEMA KAKOVOSTI]]&lt;&gt;"",Sklop18[[#This Row],[Preračunana masa/volumen/kos na enoto kg]],"")</f>
        <v/>
      </c>
      <c r="J19" s="179"/>
      <c r="K19" s="180"/>
      <c r="L19" s="180"/>
      <c r="M19" s="181"/>
      <c r="N19" s="182"/>
      <c r="O19" s="182"/>
      <c r="P19" s="183"/>
      <c r="Q19" s="182">
        <f>+Sklop18[[#This Row],[cena/enota brez DDV v EUR]]*Sklop18[[#This Row],[Stopnja DDV (%)]]</f>
        <v>0</v>
      </c>
      <c r="R19" s="182">
        <f>+Sklop18[[#This Row],[cena/enota brez DDV v EUR]]+Sklop18[[#This Row],[Davek (EUR)]]</f>
        <v>0</v>
      </c>
      <c r="S19" s="182">
        <f>+Sklop18[[#This Row],[cena/enota brez DDV v EUR]]*Sklop18[[#This Row],[Okvirna količina]]</f>
        <v>0</v>
      </c>
      <c r="T19" s="203">
        <f>+Sklop18[[#This Row],[Končna cena/enoto mere (EUR) z DDV]]*Sklop18[[#This Row],[Okvirna količina]]</f>
        <v>0</v>
      </c>
      <c r="U19" s="204"/>
    </row>
    <row r="20" spans="1:21" s="55" customFormat="1" ht="12">
      <c r="A20" s="84" t="s">
        <v>6</v>
      </c>
      <c r="B20" s="143" t="s">
        <v>526</v>
      </c>
      <c r="C20" s="176" t="s">
        <v>496</v>
      </c>
      <c r="D20" s="177" t="s">
        <v>0</v>
      </c>
      <c r="E20" s="234"/>
      <c r="F20" s="235">
        <v>500</v>
      </c>
      <c r="G20" s="233" t="s">
        <v>0</v>
      </c>
      <c r="H20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20" s="202" t="str">
        <f>IF(Sklop18[[#This Row],[ZAHTEVANA SHEMA KAKOVOSTI]]&lt;&gt;"",Sklop18[[#This Row],[Preračunana masa/volumen/kos na enoto kg]],"")</f>
        <v/>
      </c>
      <c r="J20" s="179"/>
      <c r="K20" s="180"/>
      <c r="L20" s="180"/>
      <c r="M20" s="181"/>
      <c r="N20" s="182"/>
      <c r="O20" s="182"/>
      <c r="P20" s="183"/>
      <c r="Q20" s="182">
        <f>+Sklop18[[#This Row],[cena/enota brez DDV v EUR]]*Sklop18[[#This Row],[Stopnja DDV (%)]]</f>
        <v>0</v>
      </c>
      <c r="R20" s="182">
        <f>+Sklop18[[#This Row],[cena/enota brez DDV v EUR]]+Sklop18[[#This Row],[Davek (EUR)]]</f>
        <v>0</v>
      </c>
      <c r="S20" s="182">
        <f>+Sklop18[[#This Row],[cena/enota brez DDV v EUR]]*Sklop18[[#This Row],[Okvirna količina]]</f>
        <v>0</v>
      </c>
      <c r="T20" s="203">
        <f>+Sklop18[[#This Row],[Končna cena/enoto mere (EUR) z DDV]]*Sklop18[[#This Row],[Okvirna količina]]</f>
        <v>0</v>
      </c>
      <c r="U20" s="204"/>
    </row>
    <row r="21" spans="1:21" s="55" customFormat="1" ht="12">
      <c r="A21" s="84" t="s">
        <v>7</v>
      </c>
      <c r="B21" s="143" t="s">
        <v>527</v>
      </c>
      <c r="C21" s="176" t="s">
        <v>496</v>
      </c>
      <c r="D21" s="177" t="s">
        <v>0</v>
      </c>
      <c r="E21" s="234"/>
      <c r="F21" s="235">
        <v>670</v>
      </c>
      <c r="G21" s="233" t="s">
        <v>0</v>
      </c>
      <c r="H21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670</v>
      </c>
      <c r="I21" s="202" t="str">
        <f>IF(Sklop18[[#This Row],[ZAHTEVANA SHEMA KAKOVOSTI]]&lt;&gt;"",Sklop18[[#This Row],[Preračunana masa/volumen/kos na enoto kg]],"")</f>
        <v/>
      </c>
      <c r="J21" s="179"/>
      <c r="K21" s="180"/>
      <c r="L21" s="180"/>
      <c r="M21" s="181"/>
      <c r="N21" s="182"/>
      <c r="O21" s="182"/>
      <c r="P21" s="183"/>
      <c r="Q21" s="182">
        <f>+Sklop18[[#This Row],[cena/enota brez DDV v EUR]]*Sklop18[[#This Row],[Stopnja DDV (%)]]</f>
        <v>0</v>
      </c>
      <c r="R21" s="182">
        <f>+Sklop18[[#This Row],[cena/enota brez DDV v EUR]]+Sklop18[[#This Row],[Davek (EUR)]]</f>
        <v>0</v>
      </c>
      <c r="S21" s="182">
        <f>+Sklop18[[#This Row],[cena/enota brez DDV v EUR]]*Sklop18[[#This Row],[Okvirna količina]]</f>
        <v>0</v>
      </c>
      <c r="T21" s="203">
        <f>+Sklop18[[#This Row],[Končna cena/enoto mere (EUR) z DDV]]*Sklop18[[#This Row],[Okvirna količina]]</f>
        <v>0</v>
      </c>
      <c r="U21" s="204"/>
    </row>
    <row r="22" spans="1:21" s="55" customFormat="1" ht="12">
      <c r="A22" s="84" t="s">
        <v>8</v>
      </c>
      <c r="B22" s="143" t="s">
        <v>528</v>
      </c>
      <c r="C22" s="176" t="s">
        <v>496</v>
      </c>
      <c r="D22" s="177" t="s">
        <v>0</v>
      </c>
      <c r="E22" s="234"/>
      <c r="F22" s="235">
        <v>700</v>
      </c>
      <c r="G22" s="233" t="s">
        <v>0</v>
      </c>
      <c r="H22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700</v>
      </c>
      <c r="I22" s="202" t="str">
        <f>IF(Sklop18[[#This Row],[ZAHTEVANA SHEMA KAKOVOSTI]]&lt;&gt;"",Sklop18[[#This Row],[Preračunana masa/volumen/kos na enoto kg]],"")</f>
        <v/>
      </c>
      <c r="J22" s="179"/>
      <c r="K22" s="180"/>
      <c r="L22" s="180"/>
      <c r="M22" s="181"/>
      <c r="N22" s="182"/>
      <c r="O22" s="182"/>
      <c r="P22" s="183"/>
      <c r="Q22" s="182">
        <f>+Sklop18[[#This Row],[cena/enota brez DDV v EUR]]*Sklop18[[#This Row],[Stopnja DDV (%)]]</f>
        <v>0</v>
      </c>
      <c r="R22" s="182">
        <f>+Sklop18[[#This Row],[cena/enota brez DDV v EUR]]+Sklop18[[#This Row],[Davek (EUR)]]</f>
        <v>0</v>
      </c>
      <c r="S22" s="182">
        <f>+Sklop18[[#This Row],[cena/enota brez DDV v EUR]]*Sklop18[[#This Row],[Okvirna količina]]</f>
        <v>0</v>
      </c>
      <c r="T22" s="203">
        <f>+Sklop18[[#This Row],[Končna cena/enoto mere (EUR) z DDV]]*Sklop18[[#This Row],[Okvirna količina]]</f>
        <v>0</v>
      </c>
      <c r="U22" s="204"/>
    </row>
    <row r="23" spans="1:21" s="55" customFormat="1" ht="12">
      <c r="A23" s="84" t="s">
        <v>9</v>
      </c>
      <c r="B23" s="143" t="s">
        <v>883</v>
      </c>
      <c r="C23" s="176">
        <v>60</v>
      </c>
      <c r="D23" s="177" t="s">
        <v>111</v>
      </c>
      <c r="E23" s="234"/>
      <c r="F23" s="235">
        <v>600</v>
      </c>
      <c r="G23" s="236" t="s">
        <v>74</v>
      </c>
      <c r="H23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36</v>
      </c>
      <c r="I23" s="202" t="str">
        <f>IF(Sklop18[[#This Row],[ZAHTEVANA SHEMA KAKOVOSTI]]&lt;&gt;"",Sklop18[[#This Row],[Preračunana masa/volumen/kos na enoto kg]],"")</f>
        <v/>
      </c>
      <c r="J23" s="179"/>
      <c r="K23" s="180"/>
      <c r="L23" s="180"/>
      <c r="M23" s="181"/>
      <c r="N23" s="182"/>
      <c r="O23" s="182"/>
      <c r="P23" s="183"/>
      <c r="Q23" s="182">
        <f>+Sklop18[[#This Row],[cena/enota brez DDV v EUR]]*Sklop18[[#This Row],[Stopnja DDV (%)]]</f>
        <v>0</v>
      </c>
      <c r="R23" s="182">
        <f>+Sklop18[[#This Row],[cena/enota brez DDV v EUR]]+Sklop18[[#This Row],[Davek (EUR)]]</f>
        <v>0</v>
      </c>
      <c r="S23" s="182">
        <f>+Sklop18[[#This Row],[cena/enota brez DDV v EUR]]*Sklop18[[#This Row],[Okvirna količina]]</f>
        <v>0</v>
      </c>
      <c r="T23" s="203">
        <f>+Sklop18[[#This Row],[Končna cena/enoto mere (EUR) z DDV]]*Sklop18[[#This Row],[Okvirna količina]]</f>
        <v>0</v>
      </c>
      <c r="U23" s="204"/>
    </row>
    <row r="24" spans="1:21" s="55" customFormat="1" ht="12">
      <c r="A24" s="84" t="s">
        <v>10</v>
      </c>
      <c r="B24" s="143" t="s">
        <v>883</v>
      </c>
      <c r="C24" s="176">
        <v>80</v>
      </c>
      <c r="D24" s="177" t="s">
        <v>111</v>
      </c>
      <c r="E24" s="234"/>
      <c r="F24" s="235">
        <v>450</v>
      </c>
      <c r="G24" s="236" t="s">
        <v>74</v>
      </c>
      <c r="H24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36</v>
      </c>
      <c r="I24" s="202" t="str">
        <f>IF(Sklop18[[#This Row],[ZAHTEVANA SHEMA KAKOVOSTI]]&lt;&gt;"",Sklop18[[#This Row],[Preračunana masa/volumen/kos na enoto kg]],"")</f>
        <v/>
      </c>
      <c r="J24" s="179"/>
      <c r="K24" s="180"/>
      <c r="L24" s="180"/>
      <c r="M24" s="181"/>
      <c r="N24" s="182"/>
      <c r="O24" s="182"/>
      <c r="P24" s="183"/>
      <c r="Q24" s="182">
        <f>+Sklop18[[#This Row],[cena/enota brez DDV v EUR]]*Sklop18[[#This Row],[Stopnja DDV (%)]]</f>
        <v>0</v>
      </c>
      <c r="R24" s="182">
        <f>+Sklop18[[#This Row],[cena/enota brez DDV v EUR]]+Sklop18[[#This Row],[Davek (EUR)]]</f>
        <v>0</v>
      </c>
      <c r="S24" s="182">
        <f>+Sklop18[[#This Row],[cena/enota brez DDV v EUR]]*Sklop18[[#This Row],[Okvirna količina]]</f>
        <v>0</v>
      </c>
      <c r="T24" s="203">
        <f>+Sklop18[[#This Row],[Končna cena/enoto mere (EUR) z DDV]]*Sklop18[[#This Row],[Okvirna količina]]</f>
        <v>0</v>
      </c>
      <c r="U24" s="204"/>
    </row>
    <row r="25" spans="1:21" s="55" customFormat="1" ht="12">
      <c r="A25" s="84" t="s">
        <v>11</v>
      </c>
      <c r="B25" s="143" t="s">
        <v>883</v>
      </c>
      <c r="C25" s="176">
        <v>100</v>
      </c>
      <c r="D25" s="177" t="s">
        <v>111</v>
      </c>
      <c r="E25" s="234"/>
      <c r="F25" s="235">
        <v>700</v>
      </c>
      <c r="G25" s="236" t="s">
        <v>74</v>
      </c>
      <c r="H25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</v>
      </c>
      <c r="I25" s="202" t="str">
        <f>IF(Sklop18[[#This Row],[ZAHTEVANA SHEMA KAKOVOSTI]]&lt;&gt;"",Sklop18[[#This Row],[Preračunana masa/volumen/kos na enoto kg]],"")</f>
        <v/>
      </c>
      <c r="J25" s="179"/>
      <c r="K25" s="180"/>
      <c r="L25" s="180"/>
      <c r="M25" s="181"/>
      <c r="N25" s="182"/>
      <c r="O25" s="182"/>
      <c r="P25" s="183"/>
      <c r="Q25" s="182">
        <f>+Sklop18[[#This Row],[cena/enota brez DDV v EUR]]*Sklop18[[#This Row],[Stopnja DDV (%)]]</f>
        <v>0</v>
      </c>
      <c r="R25" s="182">
        <f>+Sklop18[[#This Row],[cena/enota brez DDV v EUR]]+Sklop18[[#This Row],[Davek (EUR)]]</f>
        <v>0</v>
      </c>
      <c r="S25" s="182">
        <f>+Sklop18[[#This Row],[cena/enota brez DDV v EUR]]*Sklop18[[#This Row],[Okvirna količina]]</f>
        <v>0</v>
      </c>
      <c r="T25" s="203">
        <f>+Sklop18[[#This Row],[Končna cena/enoto mere (EUR) z DDV]]*Sklop18[[#This Row],[Okvirna količina]]</f>
        <v>0</v>
      </c>
      <c r="U25" s="204"/>
    </row>
    <row r="26" spans="1:21" s="55" customFormat="1" ht="24">
      <c r="A26" s="84" t="s">
        <v>12</v>
      </c>
      <c r="B26" s="143" t="s">
        <v>884</v>
      </c>
      <c r="C26" s="176">
        <v>60</v>
      </c>
      <c r="D26" s="177" t="s">
        <v>111</v>
      </c>
      <c r="E26" s="234"/>
      <c r="F26" s="235">
        <v>1700</v>
      </c>
      <c r="G26" s="236" t="s">
        <v>74</v>
      </c>
      <c r="H26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102</v>
      </c>
      <c r="I26" s="202" t="str">
        <f>IF(Sklop18[[#This Row],[ZAHTEVANA SHEMA KAKOVOSTI]]&lt;&gt;"",Sklop18[[#This Row],[Preračunana masa/volumen/kos na enoto kg]],"")</f>
        <v/>
      </c>
      <c r="J26" s="179"/>
      <c r="K26" s="180"/>
      <c r="L26" s="180"/>
      <c r="M26" s="181"/>
      <c r="N26" s="182"/>
      <c r="O26" s="182"/>
      <c r="P26" s="183"/>
      <c r="Q26" s="182">
        <f>+Sklop18[[#This Row],[cena/enota brez DDV v EUR]]*Sklop18[[#This Row],[Stopnja DDV (%)]]</f>
        <v>0</v>
      </c>
      <c r="R26" s="182">
        <f>+Sklop18[[#This Row],[cena/enota brez DDV v EUR]]+Sklop18[[#This Row],[Davek (EUR)]]</f>
        <v>0</v>
      </c>
      <c r="S26" s="182">
        <f>+Sklop18[[#This Row],[cena/enota brez DDV v EUR]]*Sklop18[[#This Row],[Okvirna količina]]</f>
        <v>0</v>
      </c>
      <c r="T26" s="203">
        <f>+Sklop18[[#This Row],[Končna cena/enoto mere (EUR) z DDV]]*Sklop18[[#This Row],[Okvirna količina]]</f>
        <v>0</v>
      </c>
      <c r="U26" s="204"/>
    </row>
    <row r="27" spans="1:21" s="55" customFormat="1" ht="24">
      <c r="A27" s="84" t="s">
        <v>13</v>
      </c>
      <c r="B27" s="143" t="s">
        <v>885</v>
      </c>
      <c r="C27" s="176">
        <v>80</v>
      </c>
      <c r="D27" s="177" t="s">
        <v>111</v>
      </c>
      <c r="E27" s="234"/>
      <c r="F27" s="235">
        <v>850</v>
      </c>
      <c r="G27" s="236" t="s">
        <v>74</v>
      </c>
      <c r="H27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68</v>
      </c>
      <c r="I27" s="202" t="str">
        <f>IF(Sklop18[[#This Row],[ZAHTEVANA SHEMA KAKOVOSTI]]&lt;&gt;"",Sklop18[[#This Row],[Preračunana masa/volumen/kos na enoto kg]],"")</f>
        <v/>
      </c>
      <c r="J27" s="179"/>
      <c r="K27" s="180"/>
      <c r="L27" s="180"/>
      <c r="M27" s="181"/>
      <c r="N27" s="182"/>
      <c r="O27" s="182"/>
      <c r="P27" s="183"/>
      <c r="Q27" s="182">
        <f>+Sklop18[[#This Row],[cena/enota brez DDV v EUR]]*Sklop18[[#This Row],[Stopnja DDV (%)]]</f>
        <v>0</v>
      </c>
      <c r="R27" s="182">
        <f>+Sklop18[[#This Row],[cena/enota brez DDV v EUR]]+Sklop18[[#This Row],[Davek (EUR)]]</f>
        <v>0</v>
      </c>
      <c r="S27" s="182">
        <f>+Sklop18[[#This Row],[cena/enota brez DDV v EUR]]*Sklop18[[#This Row],[Okvirna količina]]</f>
        <v>0</v>
      </c>
      <c r="T27" s="203">
        <f>+Sklop18[[#This Row],[Končna cena/enoto mere (EUR) z DDV]]*Sklop18[[#This Row],[Okvirna količina]]</f>
        <v>0</v>
      </c>
      <c r="U27" s="204"/>
    </row>
    <row r="28" spans="1:21" s="55" customFormat="1" ht="12">
      <c r="A28" s="84" t="s">
        <v>14</v>
      </c>
      <c r="B28" s="143" t="s">
        <v>886</v>
      </c>
      <c r="C28" s="176">
        <v>60</v>
      </c>
      <c r="D28" s="177" t="s">
        <v>111</v>
      </c>
      <c r="E28" s="234"/>
      <c r="F28" s="235">
        <v>400</v>
      </c>
      <c r="G28" s="236" t="s">
        <v>74</v>
      </c>
      <c r="H28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</v>
      </c>
      <c r="I28" s="202" t="str">
        <f>IF(Sklop18[[#This Row],[ZAHTEVANA SHEMA KAKOVOSTI]]&lt;&gt;"",Sklop18[[#This Row],[Preračunana masa/volumen/kos na enoto kg]],"")</f>
        <v/>
      </c>
      <c r="J28" s="179"/>
      <c r="K28" s="180"/>
      <c r="L28" s="180"/>
      <c r="M28" s="181"/>
      <c r="N28" s="182"/>
      <c r="O28" s="182"/>
      <c r="P28" s="183"/>
      <c r="Q28" s="182">
        <f>+Sklop18[[#This Row],[cena/enota brez DDV v EUR]]*Sklop18[[#This Row],[Stopnja DDV (%)]]</f>
        <v>0</v>
      </c>
      <c r="R28" s="182">
        <f>+Sklop18[[#This Row],[cena/enota brez DDV v EUR]]+Sklop18[[#This Row],[Davek (EUR)]]</f>
        <v>0</v>
      </c>
      <c r="S28" s="182">
        <f>+Sklop18[[#This Row],[cena/enota brez DDV v EUR]]*Sklop18[[#This Row],[Okvirna količina]]</f>
        <v>0</v>
      </c>
      <c r="T28" s="203">
        <f>+Sklop18[[#This Row],[Končna cena/enoto mere (EUR) z DDV]]*Sklop18[[#This Row],[Okvirna količina]]</f>
        <v>0</v>
      </c>
      <c r="U28" s="204"/>
    </row>
    <row r="29" spans="1:21" s="55" customFormat="1" ht="12">
      <c r="A29" s="84" t="s">
        <v>15</v>
      </c>
      <c r="B29" s="143" t="s">
        <v>886</v>
      </c>
      <c r="C29" s="176">
        <v>80</v>
      </c>
      <c r="D29" s="177" t="s">
        <v>111</v>
      </c>
      <c r="E29" s="234"/>
      <c r="F29" s="235">
        <v>500</v>
      </c>
      <c r="G29" s="236" t="s">
        <v>74</v>
      </c>
      <c r="H29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29" s="202" t="str">
        <f>IF(Sklop18[[#This Row],[ZAHTEVANA SHEMA KAKOVOSTI]]&lt;&gt;"",Sklop18[[#This Row],[Preračunana masa/volumen/kos na enoto kg]],"")</f>
        <v/>
      </c>
      <c r="J29" s="179"/>
      <c r="K29" s="180"/>
      <c r="L29" s="180"/>
      <c r="M29" s="181"/>
      <c r="N29" s="182"/>
      <c r="O29" s="182"/>
      <c r="P29" s="183"/>
      <c r="Q29" s="182">
        <f>+Sklop18[[#This Row],[cena/enota brez DDV v EUR]]*Sklop18[[#This Row],[Stopnja DDV (%)]]</f>
        <v>0</v>
      </c>
      <c r="R29" s="182">
        <f>+Sklop18[[#This Row],[cena/enota brez DDV v EUR]]+Sklop18[[#This Row],[Davek (EUR)]]</f>
        <v>0</v>
      </c>
      <c r="S29" s="182">
        <f>+Sklop18[[#This Row],[cena/enota brez DDV v EUR]]*Sklop18[[#This Row],[Okvirna količina]]</f>
        <v>0</v>
      </c>
      <c r="T29" s="203">
        <f>+Sklop18[[#This Row],[Končna cena/enoto mere (EUR) z DDV]]*Sklop18[[#This Row],[Okvirna količina]]</f>
        <v>0</v>
      </c>
      <c r="U29" s="204"/>
    </row>
    <row r="30" spans="1:21" s="55" customFormat="1" ht="12">
      <c r="A30" s="84" t="s">
        <v>16</v>
      </c>
      <c r="B30" s="143" t="s">
        <v>886</v>
      </c>
      <c r="C30" s="176">
        <v>100</v>
      </c>
      <c r="D30" s="177" t="s">
        <v>111</v>
      </c>
      <c r="E30" s="234"/>
      <c r="F30" s="235">
        <v>400</v>
      </c>
      <c r="G30" s="236" t="s">
        <v>74</v>
      </c>
      <c r="H30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30" s="202" t="str">
        <f>IF(Sklop18[[#This Row],[ZAHTEVANA SHEMA KAKOVOSTI]]&lt;&gt;"",Sklop18[[#This Row],[Preračunana masa/volumen/kos na enoto kg]],"")</f>
        <v/>
      </c>
      <c r="J30" s="179"/>
      <c r="K30" s="180"/>
      <c r="L30" s="180"/>
      <c r="M30" s="181"/>
      <c r="N30" s="182"/>
      <c r="O30" s="182"/>
      <c r="P30" s="183"/>
      <c r="Q30" s="182">
        <f>+Sklop18[[#This Row],[cena/enota brez DDV v EUR]]*Sklop18[[#This Row],[Stopnja DDV (%)]]</f>
        <v>0</v>
      </c>
      <c r="R30" s="182">
        <f>+Sklop18[[#This Row],[cena/enota brez DDV v EUR]]+Sklop18[[#This Row],[Davek (EUR)]]</f>
        <v>0</v>
      </c>
      <c r="S30" s="182">
        <f>+Sklop18[[#This Row],[cena/enota brez DDV v EUR]]*Sklop18[[#This Row],[Okvirna količina]]</f>
        <v>0</v>
      </c>
      <c r="T30" s="203">
        <f>+Sklop18[[#This Row],[Končna cena/enoto mere (EUR) z DDV]]*Sklop18[[#This Row],[Okvirna količina]]</f>
        <v>0</v>
      </c>
      <c r="U30" s="204"/>
    </row>
    <row r="31" spans="1:21" s="55" customFormat="1" ht="24">
      <c r="A31" s="84" t="s">
        <v>17</v>
      </c>
      <c r="B31" s="143" t="s">
        <v>884</v>
      </c>
      <c r="C31" s="176">
        <v>100</v>
      </c>
      <c r="D31" s="177" t="s">
        <v>111</v>
      </c>
      <c r="E31" s="234"/>
      <c r="F31" s="235">
        <v>1100</v>
      </c>
      <c r="G31" s="236" t="s">
        <v>74</v>
      </c>
      <c r="H31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110</v>
      </c>
      <c r="I31" s="202" t="str">
        <f>IF(Sklop18[[#This Row],[ZAHTEVANA SHEMA KAKOVOSTI]]&lt;&gt;"",Sklop18[[#This Row],[Preračunana masa/volumen/kos na enoto kg]],"")</f>
        <v/>
      </c>
      <c r="J31" s="179"/>
      <c r="K31" s="180"/>
      <c r="L31" s="180"/>
      <c r="M31" s="181"/>
      <c r="N31" s="182"/>
      <c r="O31" s="182"/>
      <c r="P31" s="183"/>
      <c r="Q31" s="182">
        <f>+Sklop18[[#This Row],[cena/enota brez DDV v EUR]]*Sklop18[[#This Row],[Stopnja DDV (%)]]</f>
        <v>0</v>
      </c>
      <c r="R31" s="182">
        <f>+Sklop18[[#This Row],[cena/enota brez DDV v EUR]]+Sklop18[[#This Row],[Davek (EUR)]]</f>
        <v>0</v>
      </c>
      <c r="S31" s="182">
        <f>+Sklop18[[#This Row],[cena/enota brez DDV v EUR]]*Sklop18[[#This Row],[Okvirna količina]]</f>
        <v>0</v>
      </c>
      <c r="T31" s="203">
        <f>+Sklop18[[#This Row],[Končna cena/enoto mere (EUR) z DDV]]*Sklop18[[#This Row],[Okvirna količina]]</f>
        <v>0</v>
      </c>
      <c r="U31" s="204"/>
    </row>
    <row r="32" spans="1:21" s="55" customFormat="1" ht="12">
      <c r="A32" s="84" t="s">
        <v>18</v>
      </c>
      <c r="B32" s="143" t="s">
        <v>529</v>
      </c>
      <c r="C32" s="176">
        <v>60</v>
      </c>
      <c r="D32" s="177" t="s">
        <v>111</v>
      </c>
      <c r="E32" s="234"/>
      <c r="F32" s="235">
        <v>1700</v>
      </c>
      <c r="G32" s="236" t="s">
        <v>74</v>
      </c>
      <c r="H32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102</v>
      </c>
      <c r="I32" s="202" t="str">
        <f>IF(Sklop18[[#This Row],[ZAHTEVANA SHEMA KAKOVOSTI]]&lt;&gt;"",Sklop18[[#This Row],[Preračunana masa/volumen/kos na enoto kg]],"")</f>
        <v/>
      </c>
      <c r="J32" s="179"/>
      <c r="K32" s="180"/>
      <c r="L32" s="180"/>
      <c r="M32" s="181"/>
      <c r="N32" s="182"/>
      <c r="O32" s="182"/>
      <c r="P32" s="183"/>
      <c r="Q32" s="182">
        <f>+Sklop18[[#This Row],[cena/enota brez DDV v EUR]]*Sklop18[[#This Row],[Stopnja DDV (%)]]</f>
        <v>0</v>
      </c>
      <c r="R32" s="182">
        <f>+Sklop18[[#This Row],[cena/enota brez DDV v EUR]]+Sklop18[[#This Row],[Davek (EUR)]]</f>
        <v>0</v>
      </c>
      <c r="S32" s="182">
        <f>+Sklop18[[#This Row],[cena/enota brez DDV v EUR]]*Sklop18[[#This Row],[Okvirna količina]]</f>
        <v>0</v>
      </c>
      <c r="T32" s="203">
        <f>+Sklop18[[#This Row],[Končna cena/enoto mere (EUR) z DDV]]*Sklop18[[#This Row],[Okvirna količina]]</f>
        <v>0</v>
      </c>
      <c r="U32" s="204"/>
    </row>
    <row r="33" spans="1:21" s="55" customFormat="1" ht="12">
      <c r="A33" s="84" t="s">
        <v>19</v>
      </c>
      <c r="B33" s="143" t="s">
        <v>529</v>
      </c>
      <c r="C33" s="176">
        <v>80</v>
      </c>
      <c r="D33" s="177" t="s">
        <v>111</v>
      </c>
      <c r="E33" s="234"/>
      <c r="F33" s="235">
        <v>800</v>
      </c>
      <c r="G33" s="236" t="s">
        <v>74</v>
      </c>
      <c r="H33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64</v>
      </c>
      <c r="I33" s="202" t="str">
        <f>IF(Sklop18[[#This Row],[ZAHTEVANA SHEMA KAKOVOSTI]]&lt;&gt;"",Sklop18[[#This Row],[Preračunana masa/volumen/kos na enoto kg]],"")</f>
        <v/>
      </c>
      <c r="J33" s="179"/>
      <c r="K33" s="180"/>
      <c r="L33" s="180"/>
      <c r="M33" s="181"/>
      <c r="N33" s="182"/>
      <c r="O33" s="182"/>
      <c r="P33" s="183"/>
      <c r="Q33" s="182">
        <f>+Sklop18[[#This Row],[cena/enota brez DDV v EUR]]*Sklop18[[#This Row],[Stopnja DDV (%)]]</f>
        <v>0</v>
      </c>
      <c r="R33" s="182">
        <f>+Sklop18[[#This Row],[cena/enota brez DDV v EUR]]+Sklop18[[#This Row],[Davek (EUR)]]</f>
        <v>0</v>
      </c>
      <c r="S33" s="182">
        <f>+Sklop18[[#This Row],[cena/enota brez DDV v EUR]]*Sklop18[[#This Row],[Okvirna količina]]</f>
        <v>0</v>
      </c>
      <c r="T33" s="203">
        <f>+Sklop18[[#This Row],[Končna cena/enoto mere (EUR) z DDV]]*Sklop18[[#This Row],[Okvirna količina]]</f>
        <v>0</v>
      </c>
      <c r="U33" s="204"/>
    </row>
    <row r="34" spans="1:21" s="55" customFormat="1" ht="12">
      <c r="A34" s="84" t="s">
        <v>20</v>
      </c>
      <c r="B34" s="143" t="s">
        <v>529</v>
      </c>
      <c r="C34" s="176">
        <v>100</v>
      </c>
      <c r="D34" s="177" t="s">
        <v>111</v>
      </c>
      <c r="E34" s="234"/>
      <c r="F34" s="235">
        <v>1150</v>
      </c>
      <c r="G34" s="236" t="s">
        <v>74</v>
      </c>
      <c r="H34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115</v>
      </c>
      <c r="I34" s="202" t="str">
        <f>IF(Sklop18[[#This Row],[ZAHTEVANA SHEMA KAKOVOSTI]]&lt;&gt;"",Sklop18[[#This Row],[Preračunana masa/volumen/kos na enoto kg]],"")</f>
        <v/>
      </c>
      <c r="J34" s="179"/>
      <c r="K34" s="180"/>
      <c r="L34" s="180"/>
      <c r="M34" s="181"/>
      <c r="N34" s="182"/>
      <c r="O34" s="182"/>
      <c r="P34" s="183"/>
      <c r="Q34" s="182">
        <f>+Sklop18[[#This Row],[cena/enota brez DDV v EUR]]*Sklop18[[#This Row],[Stopnja DDV (%)]]</f>
        <v>0</v>
      </c>
      <c r="R34" s="182">
        <f>+Sklop18[[#This Row],[cena/enota brez DDV v EUR]]+Sklop18[[#This Row],[Davek (EUR)]]</f>
        <v>0</v>
      </c>
      <c r="S34" s="182">
        <f>+Sklop18[[#This Row],[cena/enota brez DDV v EUR]]*Sklop18[[#This Row],[Okvirna količina]]</f>
        <v>0</v>
      </c>
      <c r="T34" s="203">
        <f>+Sklop18[[#This Row],[Končna cena/enoto mere (EUR) z DDV]]*Sklop18[[#This Row],[Okvirna količina]]</f>
        <v>0</v>
      </c>
      <c r="U34" s="204"/>
    </row>
    <row r="35" spans="1:21" s="55" customFormat="1" ht="12">
      <c r="A35" s="84" t="s">
        <v>21</v>
      </c>
      <c r="B35" s="143" t="s">
        <v>887</v>
      </c>
      <c r="C35" s="176">
        <v>60</v>
      </c>
      <c r="D35" s="177" t="s">
        <v>111</v>
      </c>
      <c r="E35" s="234"/>
      <c r="F35" s="235">
        <v>1700</v>
      </c>
      <c r="G35" s="236" t="s">
        <v>74</v>
      </c>
      <c r="H35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102</v>
      </c>
      <c r="I35" s="202" t="str">
        <f>IF(Sklop18[[#This Row],[ZAHTEVANA SHEMA KAKOVOSTI]]&lt;&gt;"",Sklop18[[#This Row],[Preračunana masa/volumen/kos na enoto kg]],"")</f>
        <v/>
      </c>
      <c r="J35" s="179"/>
      <c r="K35" s="180"/>
      <c r="L35" s="180"/>
      <c r="M35" s="181"/>
      <c r="N35" s="182"/>
      <c r="O35" s="182"/>
      <c r="P35" s="183"/>
      <c r="Q35" s="182">
        <f>+Sklop18[[#This Row],[cena/enota brez DDV v EUR]]*Sklop18[[#This Row],[Stopnja DDV (%)]]</f>
        <v>0</v>
      </c>
      <c r="R35" s="182">
        <f>+Sklop18[[#This Row],[cena/enota brez DDV v EUR]]+Sklop18[[#This Row],[Davek (EUR)]]</f>
        <v>0</v>
      </c>
      <c r="S35" s="182">
        <f>+Sklop18[[#This Row],[cena/enota brez DDV v EUR]]*Sklop18[[#This Row],[Okvirna količina]]</f>
        <v>0</v>
      </c>
      <c r="T35" s="203">
        <f>+Sklop18[[#This Row],[Končna cena/enoto mere (EUR) z DDV]]*Sklop18[[#This Row],[Okvirna količina]]</f>
        <v>0</v>
      </c>
      <c r="U35" s="204"/>
    </row>
    <row r="36" spans="1:21" s="55" customFormat="1" ht="12">
      <c r="A36" s="84" t="s">
        <v>22</v>
      </c>
      <c r="B36" s="143" t="s">
        <v>887</v>
      </c>
      <c r="C36" s="176">
        <v>80</v>
      </c>
      <c r="D36" s="177" t="s">
        <v>111</v>
      </c>
      <c r="E36" s="234"/>
      <c r="F36" s="235">
        <v>800</v>
      </c>
      <c r="G36" s="236" t="s">
        <v>74</v>
      </c>
      <c r="H36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64</v>
      </c>
      <c r="I36" s="202" t="str">
        <f>IF(Sklop18[[#This Row],[ZAHTEVANA SHEMA KAKOVOSTI]]&lt;&gt;"",Sklop18[[#This Row],[Preračunana masa/volumen/kos na enoto kg]],"")</f>
        <v/>
      </c>
      <c r="J36" s="179"/>
      <c r="K36" s="180"/>
      <c r="L36" s="180"/>
      <c r="M36" s="181"/>
      <c r="N36" s="182"/>
      <c r="O36" s="182"/>
      <c r="P36" s="183"/>
      <c r="Q36" s="182">
        <f>+Sklop18[[#This Row],[cena/enota brez DDV v EUR]]*Sklop18[[#This Row],[Stopnja DDV (%)]]</f>
        <v>0</v>
      </c>
      <c r="R36" s="182">
        <f>+Sklop18[[#This Row],[cena/enota brez DDV v EUR]]+Sklop18[[#This Row],[Davek (EUR)]]</f>
        <v>0</v>
      </c>
      <c r="S36" s="182">
        <f>+Sklop18[[#This Row],[cena/enota brez DDV v EUR]]*Sklop18[[#This Row],[Okvirna količina]]</f>
        <v>0</v>
      </c>
      <c r="T36" s="203">
        <f>+Sklop18[[#This Row],[Končna cena/enoto mere (EUR) z DDV]]*Sklop18[[#This Row],[Okvirna količina]]</f>
        <v>0</v>
      </c>
      <c r="U36" s="204"/>
    </row>
    <row r="37" spans="1:21" s="55" customFormat="1" ht="12">
      <c r="A37" s="84" t="s">
        <v>23</v>
      </c>
      <c r="B37" s="143" t="s">
        <v>887</v>
      </c>
      <c r="C37" s="176">
        <v>100</v>
      </c>
      <c r="D37" s="177" t="s">
        <v>111</v>
      </c>
      <c r="E37" s="234"/>
      <c r="F37" s="235">
        <v>1150</v>
      </c>
      <c r="G37" s="236" t="s">
        <v>74</v>
      </c>
      <c r="H37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115</v>
      </c>
      <c r="I37" s="202" t="str">
        <f>IF(Sklop18[[#This Row],[ZAHTEVANA SHEMA KAKOVOSTI]]&lt;&gt;"",Sklop18[[#This Row],[Preračunana masa/volumen/kos na enoto kg]],"")</f>
        <v/>
      </c>
      <c r="J37" s="179"/>
      <c r="K37" s="180"/>
      <c r="L37" s="180"/>
      <c r="M37" s="181"/>
      <c r="N37" s="182"/>
      <c r="O37" s="182"/>
      <c r="P37" s="183"/>
      <c r="Q37" s="182">
        <f>+Sklop18[[#This Row],[cena/enota brez DDV v EUR]]*Sklop18[[#This Row],[Stopnja DDV (%)]]</f>
        <v>0</v>
      </c>
      <c r="R37" s="182">
        <f>+Sklop18[[#This Row],[cena/enota brez DDV v EUR]]+Sklop18[[#This Row],[Davek (EUR)]]</f>
        <v>0</v>
      </c>
      <c r="S37" s="182">
        <f>+Sklop18[[#This Row],[cena/enota brez DDV v EUR]]*Sklop18[[#This Row],[Okvirna količina]]</f>
        <v>0</v>
      </c>
      <c r="T37" s="203">
        <f>+Sklop18[[#This Row],[Končna cena/enoto mere (EUR) z DDV]]*Sklop18[[#This Row],[Okvirna količina]]</f>
        <v>0</v>
      </c>
      <c r="U37" s="204"/>
    </row>
    <row r="38" spans="1:21" s="55" customFormat="1" ht="12">
      <c r="A38" s="84" t="s">
        <v>24</v>
      </c>
      <c r="B38" s="143" t="s">
        <v>530</v>
      </c>
      <c r="C38" s="176">
        <v>60</v>
      </c>
      <c r="D38" s="177" t="s">
        <v>111</v>
      </c>
      <c r="E38" s="234"/>
      <c r="F38" s="235">
        <v>1700</v>
      </c>
      <c r="G38" s="236" t="s">
        <v>74</v>
      </c>
      <c r="H38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102</v>
      </c>
      <c r="I38" s="202" t="str">
        <f>IF(Sklop18[[#This Row],[ZAHTEVANA SHEMA KAKOVOSTI]]&lt;&gt;"",Sklop18[[#This Row],[Preračunana masa/volumen/kos na enoto kg]],"")</f>
        <v/>
      </c>
      <c r="J38" s="179"/>
      <c r="K38" s="180"/>
      <c r="L38" s="180"/>
      <c r="M38" s="181"/>
      <c r="N38" s="182"/>
      <c r="O38" s="182"/>
      <c r="P38" s="183"/>
      <c r="Q38" s="182">
        <f>+Sklop18[[#This Row],[cena/enota brez DDV v EUR]]*Sklop18[[#This Row],[Stopnja DDV (%)]]</f>
        <v>0</v>
      </c>
      <c r="R38" s="182">
        <f>+Sklop18[[#This Row],[cena/enota brez DDV v EUR]]+Sklop18[[#This Row],[Davek (EUR)]]</f>
        <v>0</v>
      </c>
      <c r="S38" s="182">
        <f>+Sklop18[[#This Row],[cena/enota brez DDV v EUR]]*Sklop18[[#This Row],[Okvirna količina]]</f>
        <v>0</v>
      </c>
      <c r="T38" s="203">
        <f>+Sklop18[[#This Row],[Končna cena/enoto mere (EUR) z DDV]]*Sklop18[[#This Row],[Okvirna količina]]</f>
        <v>0</v>
      </c>
      <c r="U38" s="204"/>
    </row>
    <row r="39" spans="1:21" s="55" customFormat="1" ht="12">
      <c r="A39" s="84" t="s">
        <v>25</v>
      </c>
      <c r="B39" s="143" t="s">
        <v>531</v>
      </c>
      <c r="C39" s="176">
        <v>80</v>
      </c>
      <c r="D39" s="177" t="s">
        <v>111</v>
      </c>
      <c r="E39" s="234"/>
      <c r="F39" s="235">
        <v>800</v>
      </c>
      <c r="G39" s="236" t="s">
        <v>74</v>
      </c>
      <c r="H39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64</v>
      </c>
      <c r="I39" s="202" t="str">
        <f>IF(Sklop18[[#This Row],[ZAHTEVANA SHEMA KAKOVOSTI]]&lt;&gt;"",Sklop18[[#This Row],[Preračunana masa/volumen/kos na enoto kg]],"")</f>
        <v/>
      </c>
      <c r="J39" s="179"/>
      <c r="K39" s="180"/>
      <c r="L39" s="180"/>
      <c r="M39" s="181"/>
      <c r="N39" s="182"/>
      <c r="O39" s="182"/>
      <c r="P39" s="183"/>
      <c r="Q39" s="182">
        <f>+Sklop18[[#This Row],[cena/enota brez DDV v EUR]]*Sklop18[[#This Row],[Stopnja DDV (%)]]</f>
        <v>0</v>
      </c>
      <c r="R39" s="182">
        <f>+Sklop18[[#This Row],[cena/enota brez DDV v EUR]]+Sklop18[[#This Row],[Davek (EUR)]]</f>
        <v>0</v>
      </c>
      <c r="S39" s="182">
        <f>+Sklop18[[#This Row],[cena/enota brez DDV v EUR]]*Sklop18[[#This Row],[Okvirna količina]]</f>
        <v>0</v>
      </c>
      <c r="T39" s="203">
        <f>+Sklop18[[#This Row],[Končna cena/enoto mere (EUR) z DDV]]*Sklop18[[#This Row],[Okvirna količina]]</f>
        <v>0</v>
      </c>
      <c r="U39" s="204"/>
    </row>
    <row r="40" spans="1:21" s="55" customFormat="1" ht="12">
      <c r="A40" s="84" t="s">
        <v>26</v>
      </c>
      <c r="B40" s="143" t="s">
        <v>530</v>
      </c>
      <c r="C40" s="176">
        <v>100</v>
      </c>
      <c r="D40" s="177" t="s">
        <v>111</v>
      </c>
      <c r="E40" s="234"/>
      <c r="F40" s="235">
        <v>1150</v>
      </c>
      <c r="G40" s="236" t="s">
        <v>74</v>
      </c>
      <c r="H40" s="1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115</v>
      </c>
      <c r="I40" s="202" t="str">
        <f>IF(Sklop18[[#This Row],[ZAHTEVANA SHEMA KAKOVOSTI]]&lt;&gt;"",Sklop18[[#This Row],[Preračunana masa/volumen/kos na enoto kg]],"")</f>
        <v/>
      </c>
      <c r="J40" s="179"/>
      <c r="K40" s="180"/>
      <c r="L40" s="180"/>
      <c r="M40" s="181"/>
      <c r="N40" s="182"/>
      <c r="O40" s="182"/>
      <c r="P40" s="183"/>
      <c r="Q40" s="182">
        <f>+Sklop18[[#This Row],[cena/enota brez DDV v EUR]]*Sklop18[[#This Row],[Stopnja DDV (%)]]</f>
        <v>0</v>
      </c>
      <c r="R40" s="182">
        <f>+Sklop18[[#This Row],[cena/enota brez DDV v EUR]]+Sklop18[[#This Row],[Davek (EUR)]]</f>
        <v>0</v>
      </c>
      <c r="S40" s="182">
        <f>+Sklop18[[#This Row],[cena/enota brez DDV v EUR]]*Sklop18[[#This Row],[Okvirna količina]]</f>
        <v>0</v>
      </c>
      <c r="T40" s="203">
        <f>+Sklop18[[#This Row],[Končna cena/enoto mere (EUR) z DDV]]*Sklop18[[#This Row],[Okvirna količina]]</f>
        <v>0</v>
      </c>
      <c r="U40" s="204"/>
    </row>
    <row r="41" spans="1:21">
      <c r="A41" s="516" t="s">
        <v>136</v>
      </c>
      <c r="B41" s="130"/>
      <c r="C41" s="131"/>
      <c r="D41" s="131"/>
      <c r="E41" s="132"/>
      <c r="F41" s="133"/>
      <c r="G41" s="134"/>
      <c r="H41" s="135">
        <f>SUBTOTAL(109,Sklop18[Preračunana masa/volumen/kos na enoto kg])</f>
        <v>6739</v>
      </c>
      <c r="I41" s="135">
        <f>SUBTOTAL(109,Sklop18[Živila iz shem kakovosti (kg)])</f>
        <v>0</v>
      </c>
      <c r="J41" s="133"/>
      <c r="K41" s="136"/>
      <c r="L41" s="136"/>
      <c r="M41" s="137"/>
      <c r="N41" s="138"/>
      <c r="O41" s="138"/>
      <c r="P41" s="138"/>
      <c r="Q41" s="139"/>
      <c r="R41" s="133"/>
      <c r="S41" s="139">
        <f>SUBTOTAL(109,Sklop18[Vrednost za okvirno količino (EUR) brez DDV])</f>
        <v>0</v>
      </c>
      <c r="T41" s="139">
        <f>SUBTOTAL(109,Sklop18[Vrednost za okvirno količino (EUR) z DDV])</f>
        <v>0</v>
      </c>
      <c r="U41" s="517">
        <f>SUBTOTAL(103,Sklop18[Shema kakovosti
(nacionalne, evropske)
])</f>
        <v>0</v>
      </c>
    </row>
    <row r="42" spans="1:21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1">
      <c r="A43" s="48" t="s">
        <v>132</v>
      </c>
      <c r="B43" s="16"/>
      <c r="C43" s="28"/>
      <c r="D43" s="28"/>
      <c r="E43" s="101"/>
      <c r="Q43" s="48"/>
      <c r="R43" s="48"/>
      <c r="S43" s="48"/>
      <c r="T43" s="48"/>
    </row>
    <row r="44" spans="1:21">
      <c r="A44" s="11" t="s">
        <v>134</v>
      </c>
      <c r="B44" s="16"/>
      <c r="C44" s="28"/>
      <c r="D44" s="28"/>
      <c r="E44" s="101"/>
    </row>
    <row r="45" spans="1:21">
      <c r="A45" s="96" t="s">
        <v>186</v>
      </c>
      <c r="F45" s="68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</row>
    <row r="46" spans="1:21">
      <c r="A46" s="554" t="s">
        <v>179</v>
      </c>
      <c r="B46" s="554"/>
      <c r="C46" s="554"/>
      <c r="D46" s="554"/>
      <c r="E46" s="554"/>
      <c r="F46" s="554"/>
      <c r="G46" s="554"/>
      <c r="H46" s="554"/>
      <c r="I46" s="554"/>
      <c r="J46" s="554"/>
      <c r="K46" s="554"/>
      <c r="L46" s="554"/>
      <c r="M46" s="54"/>
      <c r="N46" s="29"/>
      <c r="O46" s="29"/>
      <c r="P46" s="29"/>
      <c r="Q46" s="29"/>
      <c r="R46" s="29"/>
    </row>
    <row r="47" spans="1:21">
      <c r="N47" s="29"/>
      <c r="O47" s="29"/>
      <c r="P47" s="29"/>
      <c r="Q47" s="29"/>
      <c r="R47" s="29"/>
    </row>
    <row r="48" spans="1:21">
      <c r="A48" s="96" t="s">
        <v>65</v>
      </c>
      <c r="F48" s="68"/>
      <c r="G48" s="68" t="s">
        <v>66</v>
      </c>
      <c r="H48" s="29"/>
      <c r="I48" s="29"/>
      <c r="J48" s="29"/>
      <c r="K48" s="29"/>
      <c r="L48" s="54"/>
      <c r="M48" s="54"/>
      <c r="N48" s="29"/>
      <c r="O48" s="29"/>
      <c r="P48" s="29"/>
      <c r="Q48" s="29" t="s">
        <v>67</v>
      </c>
      <c r="R48" s="29"/>
    </row>
    <row r="49" spans="1:22" ht="15">
      <c r="A49" s="6"/>
      <c r="B49" s="4"/>
      <c r="C49" s="26"/>
      <c r="D49" s="26"/>
      <c r="E49" s="25"/>
      <c r="F49" s="7"/>
      <c r="H49" s="8"/>
      <c r="I49" s="8"/>
      <c r="J49" s="8"/>
      <c r="K49" s="8"/>
      <c r="L49" s="20"/>
      <c r="M49" s="20"/>
      <c r="N49" s="8"/>
      <c r="O49" s="8"/>
      <c r="P49" s="8"/>
      <c r="Q49" s="8"/>
      <c r="R49" s="8"/>
      <c r="S49" s="3"/>
      <c r="T49" s="3"/>
      <c r="U49" s="7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>
      <c r="B60" s="16"/>
      <c r="C60" s="28"/>
      <c r="D60" s="28"/>
      <c r="E60" s="101"/>
    </row>
    <row r="61" spans="1:22">
      <c r="B61" s="16"/>
      <c r="C61" s="28"/>
      <c r="D61" s="28"/>
      <c r="E61" s="101"/>
    </row>
    <row r="62" spans="1:22">
      <c r="B62" s="16"/>
      <c r="C62" s="28"/>
      <c r="D62" s="28"/>
      <c r="E62" s="101"/>
    </row>
    <row r="63" spans="1:22">
      <c r="B63" s="16"/>
      <c r="C63" s="28"/>
      <c r="D63" s="28"/>
      <c r="E63" s="10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</sheetData>
  <sheetProtection insertRows="0" deleteRows="0"/>
  <protectedRanges>
    <protectedRange sqref="J47:P1048576 M46:P46 U1:U1048576 J1:P45" name="Obseg1"/>
    <protectedRange sqref="J46:L46" name="Obseg1_2"/>
  </protectedRanges>
  <mergeCells count="8">
    <mergeCell ref="A46:L4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307"/>
  <sheetViews>
    <sheetView zoomScaleNormal="100" zoomScaleSheetLayoutView="100" workbookViewId="0">
      <selection activeCell="Q12" sqref="Q12"/>
    </sheetView>
  </sheetViews>
  <sheetFormatPr defaultColWidth="8.85546875" defaultRowHeight="12.75"/>
  <cols>
    <col min="1" max="1" width="3.5703125" style="11" customWidth="1"/>
    <col min="2" max="2" width="47.1406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37" t="s">
        <v>82</v>
      </c>
    </row>
    <row r="2" spans="1:21" ht="15">
      <c r="B2" s="238" t="s">
        <v>83</v>
      </c>
      <c r="C2" s="545" t="str">
        <f>+'prva stran'!B6</f>
        <v>OSNOVNA ŠOLA DOMŽALE</v>
      </c>
      <c r="D2" s="546"/>
      <c r="E2" s="546"/>
      <c r="F2" s="546"/>
      <c r="G2" s="546"/>
      <c r="H2" s="546"/>
      <c r="I2" s="546"/>
      <c r="J2" s="546"/>
    </row>
    <row r="3" spans="1:21" ht="15">
      <c r="B3" s="238" t="s">
        <v>84</v>
      </c>
      <c r="C3" s="547" t="str">
        <f>+'prva stran'!B7</f>
        <v xml:space="preserve">BISTRIŠKA CESTA 19, 1230 DOMŽALE </v>
      </c>
      <c r="D3" s="548"/>
      <c r="E3" s="548"/>
      <c r="F3" s="548"/>
      <c r="G3" s="548"/>
      <c r="H3" s="548"/>
      <c r="I3" s="548"/>
      <c r="J3" s="548"/>
    </row>
    <row r="4" spans="1:21" ht="15">
      <c r="B4" s="239"/>
    </row>
    <row r="5" spans="1:21" ht="15">
      <c r="B5" s="237" t="s">
        <v>86</v>
      </c>
    </row>
    <row r="6" spans="1:21" ht="17.25" customHeight="1">
      <c r="B6" s="240" t="s">
        <v>83</v>
      </c>
      <c r="C6" s="549">
        <f>+'prva stran'!B10</f>
        <v>0</v>
      </c>
      <c r="D6" s="550"/>
      <c r="E6" s="550"/>
      <c r="F6" s="550"/>
      <c r="G6" s="550"/>
      <c r="H6" s="550"/>
      <c r="I6" s="550"/>
      <c r="J6" s="550"/>
    </row>
    <row r="7" spans="1:21" ht="17.25" customHeight="1">
      <c r="B7" s="240" t="s">
        <v>84</v>
      </c>
      <c r="C7" s="551">
        <f>+'prva stran'!B11</f>
        <v>0</v>
      </c>
      <c r="D7" s="552"/>
      <c r="E7" s="552"/>
      <c r="F7" s="552"/>
      <c r="G7" s="552"/>
      <c r="H7" s="552"/>
      <c r="I7" s="552"/>
      <c r="J7" s="552"/>
    </row>
    <row r="8" spans="1:21" ht="17.25" customHeight="1">
      <c r="B8" s="240" t="s">
        <v>85</v>
      </c>
      <c r="C8" s="551">
        <f>+'prva stran'!B12</f>
        <v>0</v>
      </c>
      <c r="D8" s="552"/>
      <c r="E8" s="552"/>
      <c r="F8" s="552"/>
      <c r="G8" s="552"/>
      <c r="H8" s="552"/>
      <c r="I8" s="552"/>
      <c r="J8" s="552"/>
    </row>
    <row r="9" spans="1:21" s="12" customFormat="1" ht="17.25" customHeight="1">
      <c r="A9" s="9"/>
      <c r="B9" s="241" t="s">
        <v>87</v>
      </c>
      <c r="C9" s="553">
        <f>+'prva stran'!B13</f>
        <v>0</v>
      </c>
      <c r="D9" s="552"/>
      <c r="E9" s="552"/>
      <c r="F9" s="552"/>
      <c r="G9" s="552"/>
      <c r="H9" s="552"/>
      <c r="I9" s="552"/>
      <c r="J9" s="55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242" t="str">
        <f>+'Ponudbeni pred_rekapitulacija'!A32</f>
        <v>19.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44" t="str">
        <f>+'Ponudbeni pred_rekapitulacija'!B32</f>
        <v>SLADKO PECIVO</v>
      </c>
      <c r="C13" s="544"/>
      <c r="D13" s="544"/>
      <c r="E13" s="544"/>
      <c r="F13" s="544"/>
      <c r="G13" s="544"/>
      <c r="H13" s="544"/>
      <c r="I13" s="544"/>
      <c r="J13" s="544"/>
      <c r="K13" s="54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171</v>
      </c>
      <c r="F14" s="47">
        <v>3</v>
      </c>
      <c r="G14" s="47">
        <v>4</v>
      </c>
      <c r="H14" s="70" t="s">
        <v>78</v>
      </c>
      <c r="I14" s="70" t="s">
        <v>126</v>
      </c>
      <c r="J14" s="71">
        <v>5</v>
      </c>
      <c r="K14" s="71">
        <v>6</v>
      </c>
      <c r="L14" s="71" t="s">
        <v>64</v>
      </c>
      <c r="M14" s="71" t="s">
        <v>166</v>
      </c>
      <c r="N14" s="71">
        <v>7</v>
      </c>
      <c r="O14" s="71" t="s">
        <v>167</v>
      </c>
      <c r="P14" s="71">
        <v>8</v>
      </c>
      <c r="Q14" s="72" t="s">
        <v>168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173</v>
      </c>
      <c r="C15" s="56" t="s">
        <v>163</v>
      </c>
      <c r="D15" s="56" t="s">
        <v>164</v>
      </c>
      <c r="E15" s="56" t="s">
        <v>172</v>
      </c>
      <c r="F15" s="56" t="s">
        <v>97</v>
      </c>
      <c r="G15" s="56" t="s">
        <v>98</v>
      </c>
      <c r="H15" s="57" t="s">
        <v>135</v>
      </c>
      <c r="I15" s="57" t="s">
        <v>159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125</v>
      </c>
      <c r="P15" s="58" t="s">
        <v>101</v>
      </c>
      <c r="Q15" s="59" t="s">
        <v>102</v>
      </c>
      <c r="R15" s="59" t="s">
        <v>117</v>
      </c>
      <c r="S15" s="59" t="s">
        <v>106</v>
      </c>
      <c r="T15" s="59" t="s">
        <v>107</v>
      </c>
      <c r="U15" s="58" t="s">
        <v>122</v>
      </c>
    </row>
    <row r="16" spans="1:21" s="55" customFormat="1" ht="12">
      <c r="A16" s="79" t="s">
        <v>1</v>
      </c>
      <c r="B16" s="243" t="s">
        <v>532</v>
      </c>
      <c r="C16" s="77">
        <v>90</v>
      </c>
      <c r="D16" s="77" t="s">
        <v>111</v>
      </c>
      <c r="E16" s="100"/>
      <c r="F16" s="481">
        <v>2200</v>
      </c>
      <c r="G16" s="104" t="s">
        <v>74</v>
      </c>
      <c r="H16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198</v>
      </c>
      <c r="I16" s="80" t="str">
        <f>IF(Sklop19[[#This Row],[ZAHTEVANA SHEMA KAKOVOSTI]]&lt;&gt;"",Sklop19[[#This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+Sklop19[[#This Row],[cena/enota brez DDV v EUR]]*Sklop19[[#This Row],[Stopnja DDV (%)]]</f>
        <v>0</v>
      </c>
      <c r="R16" s="83">
        <f>+Sklop19[[#This Row],[cena/enota brez DDV v EUR]]+Sklop19[[#This Row],[Davek (EUR)]]</f>
        <v>0</v>
      </c>
      <c r="S16" s="83">
        <f>+Sklop19[[#This Row],[cena/enota brez DDV v EUR]]*Sklop19[[#This Row],[Okvirna količina]]</f>
        <v>0</v>
      </c>
      <c r="T16" s="83">
        <f>+Sklop19[[#This Row],[Končna cena/enoto mere (EUR) z DDV]]*Sklop19[[#This Row],[Okvirna količina]]</f>
        <v>0</v>
      </c>
      <c r="U16" s="92"/>
    </row>
    <row r="17" spans="1:21" s="55" customFormat="1" ht="12">
      <c r="A17" s="79" t="s">
        <v>3</v>
      </c>
      <c r="B17" s="243" t="s">
        <v>533</v>
      </c>
      <c r="C17" s="77">
        <v>70</v>
      </c>
      <c r="D17" s="77" t="s">
        <v>111</v>
      </c>
      <c r="E17" s="100"/>
      <c r="F17" s="481">
        <v>1400</v>
      </c>
      <c r="G17" s="104" t="s">
        <v>74</v>
      </c>
      <c r="H17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98.000000000000014</v>
      </c>
      <c r="I17" s="80" t="str">
        <f>IF(Sklop19[[#This Row],[ZAHTEVANA SHEMA KAKOVOSTI]]&lt;&gt;"",Sklop19[[#This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+Sklop19[[#This Row],[cena/enota brez DDV v EUR]]*Sklop19[[#This Row],[Stopnja DDV (%)]]</f>
        <v>0</v>
      </c>
      <c r="R17" s="86">
        <f>+Sklop19[[#This Row],[cena/enota brez DDV v EUR]]+Sklop19[[#This Row],[Davek (EUR)]]</f>
        <v>0</v>
      </c>
      <c r="S17" s="86">
        <f>+Sklop19[[#This Row],[cena/enota brez DDV v EUR]]*Sklop19[[#This Row],[Okvirna količina]]</f>
        <v>0</v>
      </c>
      <c r="T17" s="86">
        <f>+Sklop19[[#This Row],[Končna cena/enoto mere (EUR) z DDV]]*Sklop19[[#This Row],[Okvirna količina]]</f>
        <v>0</v>
      </c>
      <c r="U17" s="93"/>
    </row>
    <row r="18" spans="1:21" s="55" customFormat="1" ht="12">
      <c r="A18" s="79" t="s">
        <v>4</v>
      </c>
      <c r="B18" s="243" t="s">
        <v>533</v>
      </c>
      <c r="C18" s="77">
        <v>90</v>
      </c>
      <c r="D18" s="77" t="s">
        <v>111</v>
      </c>
      <c r="E18" s="100"/>
      <c r="F18" s="481">
        <v>1800</v>
      </c>
      <c r="G18" s="104" t="s">
        <v>74</v>
      </c>
      <c r="H18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162</v>
      </c>
      <c r="I18" s="80" t="str">
        <f>IF(Sklop19[[#This Row],[ZAHTEVANA SHEMA KAKOVOSTI]]&lt;&gt;"",Sklop19[[#This Row],[Preračunana masa/volumen/kos na enoto kg]],"")</f>
        <v/>
      </c>
      <c r="J18" s="88"/>
      <c r="K18" s="85"/>
      <c r="L18" s="85"/>
      <c r="M18" s="90"/>
      <c r="N18" s="86"/>
      <c r="O18" s="86"/>
      <c r="P18" s="91"/>
      <c r="Q18" s="86">
        <f>+Sklop19[[#This Row],[cena/enota brez DDV v EUR]]*Sklop19[[#This Row],[Stopnja DDV (%)]]</f>
        <v>0</v>
      </c>
      <c r="R18" s="86">
        <f>+Sklop19[[#This Row],[cena/enota brez DDV v EUR]]+Sklop19[[#This Row],[Davek (EUR)]]</f>
        <v>0</v>
      </c>
      <c r="S18" s="86">
        <f>+Sklop19[[#This Row],[cena/enota brez DDV v EUR]]*Sklop19[[#This Row],[Okvirna količina]]</f>
        <v>0</v>
      </c>
      <c r="T18" s="86">
        <f>+Sklop19[[#This Row],[Končna cena/enoto mere (EUR) z DDV]]*Sklop19[[#This Row],[Okvirna količina]]</f>
        <v>0</v>
      </c>
      <c r="U18" s="93"/>
    </row>
    <row r="19" spans="1:21" s="55" customFormat="1" ht="12">
      <c r="A19" s="79" t="s">
        <v>5</v>
      </c>
      <c r="B19" s="243" t="s">
        <v>534</v>
      </c>
      <c r="C19" s="77">
        <v>60</v>
      </c>
      <c r="D19" s="77" t="s">
        <v>111</v>
      </c>
      <c r="E19" s="100"/>
      <c r="F19" s="481">
        <v>1350</v>
      </c>
      <c r="G19" s="104" t="s">
        <v>74</v>
      </c>
      <c r="H19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81</v>
      </c>
      <c r="I19" s="80" t="str">
        <f>IF(Sklop19[[#This Row],[ZAHTEVANA SHEMA KAKOVOSTI]]&lt;&gt;"",Sklop19[[#This Row],[Preračunana masa/volumen/kos na enoto kg]],"")</f>
        <v/>
      </c>
      <c r="J19" s="88"/>
      <c r="K19" s="85"/>
      <c r="L19" s="85"/>
      <c r="M19" s="90"/>
      <c r="N19" s="86"/>
      <c r="O19" s="86"/>
      <c r="P19" s="91"/>
      <c r="Q19" s="86">
        <f>+Sklop19[[#This Row],[cena/enota brez DDV v EUR]]*Sklop19[[#This Row],[Stopnja DDV (%)]]</f>
        <v>0</v>
      </c>
      <c r="R19" s="86">
        <f>+Sklop19[[#This Row],[cena/enota brez DDV v EUR]]+Sklop19[[#This Row],[Davek (EUR)]]</f>
        <v>0</v>
      </c>
      <c r="S19" s="86">
        <f>+Sklop19[[#This Row],[cena/enota brez DDV v EUR]]*Sklop19[[#This Row],[Okvirna količina]]</f>
        <v>0</v>
      </c>
      <c r="T19" s="86">
        <f>+Sklop19[[#This Row],[Končna cena/enoto mere (EUR) z DDV]]*Sklop19[[#This Row],[Okvirna količina]]</f>
        <v>0</v>
      </c>
      <c r="U19" s="93"/>
    </row>
    <row r="20" spans="1:21" s="55" customFormat="1" ht="12">
      <c r="A20" s="79" t="s">
        <v>6</v>
      </c>
      <c r="B20" s="243" t="s">
        <v>535</v>
      </c>
      <c r="C20" s="77">
        <v>60</v>
      </c>
      <c r="D20" s="77" t="s">
        <v>111</v>
      </c>
      <c r="E20" s="100"/>
      <c r="F20" s="481">
        <v>1100</v>
      </c>
      <c r="G20" s="104" t="s">
        <v>74</v>
      </c>
      <c r="H20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66</v>
      </c>
      <c r="I20" s="80" t="str">
        <f>IF(Sklop19[[#This Row],[ZAHTEVANA SHEMA KAKOVOSTI]]&lt;&gt;"",Sklop19[[#This Row],[Preračunana masa/volumen/kos na enoto kg]],"")</f>
        <v/>
      </c>
      <c r="J20" s="88"/>
      <c r="K20" s="85"/>
      <c r="L20" s="85"/>
      <c r="M20" s="90"/>
      <c r="N20" s="86"/>
      <c r="O20" s="86"/>
      <c r="P20" s="91"/>
      <c r="Q20" s="86">
        <f>+Sklop19[[#This Row],[cena/enota brez DDV v EUR]]*Sklop19[[#This Row],[Stopnja DDV (%)]]</f>
        <v>0</v>
      </c>
      <c r="R20" s="86">
        <f>+Sklop19[[#This Row],[cena/enota brez DDV v EUR]]+Sklop19[[#This Row],[Davek (EUR)]]</f>
        <v>0</v>
      </c>
      <c r="S20" s="86">
        <f>+Sklop19[[#This Row],[cena/enota brez DDV v EUR]]*Sklop19[[#This Row],[Okvirna količina]]</f>
        <v>0</v>
      </c>
      <c r="T20" s="86">
        <f>+Sklop19[[#This Row],[Končna cena/enoto mere (EUR) z DDV]]*Sklop19[[#This Row],[Okvirna količina]]</f>
        <v>0</v>
      </c>
      <c r="U20" s="93"/>
    </row>
    <row r="21" spans="1:21" s="55" customFormat="1" ht="12">
      <c r="A21" s="79" t="s">
        <v>7</v>
      </c>
      <c r="B21" s="243" t="s">
        <v>890</v>
      </c>
      <c r="C21" s="77">
        <v>90</v>
      </c>
      <c r="D21" s="77" t="s">
        <v>111</v>
      </c>
      <c r="E21" s="100"/>
      <c r="F21" s="481">
        <v>600</v>
      </c>
      <c r="G21" s="104" t="s">
        <v>74</v>
      </c>
      <c r="H21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54</v>
      </c>
      <c r="I21" s="80" t="str">
        <f>IF(Sklop19[[#This Row],[ZAHTEVANA SHEMA KAKOVOSTI]]&lt;&gt;"",Sklop19[[#This Row],[Preračunana masa/volumen/kos na enoto kg]],"")</f>
        <v/>
      </c>
      <c r="J21" s="88"/>
      <c r="K21" s="85"/>
      <c r="L21" s="85"/>
      <c r="M21" s="90"/>
      <c r="N21" s="86"/>
      <c r="O21" s="86"/>
      <c r="P21" s="91"/>
      <c r="Q21" s="86">
        <f>+Sklop19[[#This Row],[cena/enota brez DDV v EUR]]*Sklop19[[#This Row],[Stopnja DDV (%)]]</f>
        <v>0</v>
      </c>
      <c r="R21" s="86">
        <f>+Sklop19[[#This Row],[cena/enota brez DDV v EUR]]+Sklop19[[#This Row],[Davek (EUR)]]</f>
        <v>0</v>
      </c>
      <c r="S21" s="86">
        <f>+Sklop19[[#This Row],[cena/enota brez DDV v EUR]]*Sklop19[[#This Row],[Okvirna količina]]</f>
        <v>0</v>
      </c>
      <c r="T21" s="86">
        <f>+Sklop19[[#This Row],[Končna cena/enoto mere (EUR) z DDV]]*Sklop19[[#This Row],[Okvirna količina]]</f>
        <v>0</v>
      </c>
      <c r="U21" s="93"/>
    </row>
    <row r="22" spans="1:21" s="55" customFormat="1" ht="12">
      <c r="A22" s="79" t="s">
        <v>8</v>
      </c>
      <c r="B22" s="243" t="s">
        <v>191</v>
      </c>
      <c r="C22" s="77">
        <v>80</v>
      </c>
      <c r="D22" s="77" t="s">
        <v>111</v>
      </c>
      <c r="E22" s="100"/>
      <c r="F22" s="482">
        <v>1200</v>
      </c>
      <c r="G22" s="104" t="s">
        <v>74</v>
      </c>
      <c r="H22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22" s="117" t="str">
        <f>IF(Sklop19[[#This Row],[ZAHTEVANA SHEMA KAKOVOSTI]]&lt;&gt;"",Sklop19[[#This Row],[Preračunana masa/volumen/kos na enoto kg]],"")</f>
        <v/>
      </c>
      <c r="J22" s="145"/>
      <c r="K22" s="146"/>
      <c r="L22" s="146"/>
      <c r="M22" s="147"/>
      <c r="N22" s="148"/>
      <c r="O22" s="148"/>
      <c r="P22" s="149"/>
      <c r="Q22" s="148">
        <f>+Sklop19[[#This Row],[cena/enota brez DDV v EUR]]*Sklop19[[#This Row],[Stopnja DDV (%)]]</f>
        <v>0</v>
      </c>
      <c r="R22" s="148">
        <f>+Sklop19[[#This Row],[cena/enota brez DDV v EUR]]+Sklop19[[#This Row],[Davek (EUR)]]</f>
        <v>0</v>
      </c>
      <c r="S22" s="148">
        <f>+Sklop19[[#This Row],[cena/enota brez DDV v EUR]]*Sklop19[[#This Row],[Okvirna količina]]</f>
        <v>0</v>
      </c>
      <c r="T22" s="150">
        <f>+Sklop19[[#This Row],[Končna cena/enoto mere (EUR) z DDV]]*Sklop19[[#This Row],[Okvirna količina]]</f>
        <v>0</v>
      </c>
      <c r="U22" s="151"/>
    </row>
    <row r="23" spans="1:21" s="55" customFormat="1" ht="12">
      <c r="A23" s="79" t="s">
        <v>9</v>
      </c>
      <c r="B23" s="243" t="s">
        <v>191</v>
      </c>
      <c r="C23" s="77">
        <v>140</v>
      </c>
      <c r="D23" s="77" t="s">
        <v>111</v>
      </c>
      <c r="E23" s="107"/>
      <c r="F23" s="482">
        <v>2400</v>
      </c>
      <c r="G23" s="104" t="s">
        <v>74</v>
      </c>
      <c r="H23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336.00000000000006</v>
      </c>
      <c r="I23" s="117" t="str">
        <f>IF(Sklop19[[#This Row],[ZAHTEVANA SHEMA KAKOVOSTI]]&lt;&gt;"",Sklop19[[#This Row],[Preračunana masa/volumen/kos na enoto kg]],"")</f>
        <v/>
      </c>
      <c r="J23" s="145"/>
      <c r="K23" s="146"/>
      <c r="L23" s="146"/>
      <c r="M23" s="147"/>
      <c r="N23" s="148"/>
      <c r="O23" s="148"/>
      <c r="P23" s="149"/>
      <c r="Q23" s="148">
        <f>+Sklop19[[#This Row],[cena/enota brez DDV v EUR]]*Sklop19[[#This Row],[Stopnja DDV (%)]]</f>
        <v>0</v>
      </c>
      <c r="R23" s="148">
        <f>+Sklop19[[#This Row],[cena/enota brez DDV v EUR]]+Sklop19[[#This Row],[Davek (EUR)]]</f>
        <v>0</v>
      </c>
      <c r="S23" s="148">
        <f>+Sklop19[[#This Row],[cena/enota brez DDV v EUR]]*Sklop19[[#This Row],[Okvirna količina]]</f>
        <v>0</v>
      </c>
      <c r="T23" s="150">
        <f>+Sklop19[[#This Row],[Končna cena/enoto mere (EUR) z DDV]]*Sklop19[[#This Row],[Okvirna količina]]</f>
        <v>0</v>
      </c>
      <c r="U23" s="151"/>
    </row>
    <row r="24" spans="1:21" s="55" customFormat="1" ht="12">
      <c r="A24" s="79" t="s">
        <v>10</v>
      </c>
      <c r="B24" s="243" t="s">
        <v>536</v>
      </c>
      <c r="C24" s="77">
        <v>130</v>
      </c>
      <c r="D24" s="77" t="s">
        <v>111</v>
      </c>
      <c r="E24" s="100"/>
      <c r="F24" s="481">
        <v>2100</v>
      </c>
      <c r="G24" s="104" t="s">
        <v>74</v>
      </c>
      <c r="H24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273</v>
      </c>
      <c r="I24" s="80" t="str">
        <f>IF(Sklop19[[#This Row],[ZAHTEVANA SHEMA KAKOVOSTI]]&lt;&gt;"",Sklop19[[#This Row],[Preračunana masa/volumen/kos na enoto kg]],"")</f>
        <v/>
      </c>
      <c r="J24" s="88"/>
      <c r="K24" s="85"/>
      <c r="L24" s="85"/>
      <c r="M24" s="90"/>
      <c r="N24" s="86"/>
      <c r="O24" s="86"/>
      <c r="P24" s="91"/>
      <c r="Q24" s="86">
        <f>+Sklop19[[#This Row],[cena/enota brez DDV v EUR]]*Sklop19[[#This Row],[Stopnja DDV (%)]]</f>
        <v>0</v>
      </c>
      <c r="R24" s="86">
        <f>+Sklop19[[#This Row],[cena/enota brez DDV v EUR]]+Sklop19[[#This Row],[Davek (EUR)]]</f>
        <v>0</v>
      </c>
      <c r="S24" s="86">
        <f>+Sklop19[[#This Row],[cena/enota brez DDV v EUR]]*Sklop19[[#This Row],[Okvirna količina]]</f>
        <v>0</v>
      </c>
      <c r="T24" s="86">
        <f>+Sklop19[[#This Row],[Končna cena/enoto mere (EUR) z DDV]]*Sklop19[[#This Row],[Okvirna količina]]</f>
        <v>0</v>
      </c>
      <c r="U24" s="93"/>
    </row>
    <row r="25" spans="1:21" s="55" customFormat="1" ht="12">
      <c r="A25" s="79" t="s">
        <v>11</v>
      </c>
      <c r="B25" s="243" t="s">
        <v>536</v>
      </c>
      <c r="C25" s="77">
        <v>220</v>
      </c>
      <c r="D25" s="77" t="s">
        <v>111</v>
      </c>
      <c r="E25" s="100"/>
      <c r="F25" s="481">
        <v>1800</v>
      </c>
      <c r="G25" s="104" t="s">
        <v>74</v>
      </c>
      <c r="H25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396</v>
      </c>
      <c r="I25" s="80" t="str">
        <f>IF(Sklop19[[#This Row],[ZAHTEVANA SHEMA KAKOVOSTI]]&lt;&gt;"",Sklop19[[#This Row],[Preračunana masa/volumen/kos na enoto kg]],"")</f>
        <v/>
      </c>
      <c r="J25" s="88"/>
      <c r="K25" s="85"/>
      <c r="L25" s="85"/>
      <c r="M25" s="90"/>
      <c r="N25" s="86"/>
      <c r="O25" s="86"/>
      <c r="P25" s="91"/>
      <c r="Q25" s="86">
        <f>+Sklop19[[#This Row],[cena/enota brez DDV v EUR]]*Sklop19[[#This Row],[Stopnja DDV (%)]]</f>
        <v>0</v>
      </c>
      <c r="R25" s="86">
        <f>+Sklop19[[#This Row],[cena/enota brez DDV v EUR]]+Sklop19[[#This Row],[Davek (EUR)]]</f>
        <v>0</v>
      </c>
      <c r="S25" s="86">
        <f>+Sklop19[[#This Row],[cena/enota brez DDV v EUR]]*Sklop19[[#This Row],[Okvirna količina]]</f>
        <v>0</v>
      </c>
      <c r="T25" s="86">
        <f>+Sklop19[[#This Row],[Končna cena/enoto mere (EUR) z DDV]]*Sklop19[[#This Row],[Okvirna količina]]</f>
        <v>0</v>
      </c>
      <c r="U25" s="93"/>
    </row>
    <row r="26" spans="1:21" s="55" customFormat="1" ht="12">
      <c r="A26" s="79" t="s">
        <v>12</v>
      </c>
      <c r="B26" s="243" t="s">
        <v>891</v>
      </c>
      <c r="C26" s="77">
        <v>220</v>
      </c>
      <c r="D26" s="77" t="s">
        <v>111</v>
      </c>
      <c r="E26" s="100"/>
      <c r="F26" s="481">
        <v>1200</v>
      </c>
      <c r="G26" s="104" t="s">
        <v>74</v>
      </c>
      <c r="H26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264</v>
      </c>
      <c r="I26" s="80" t="str">
        <f>IF(Sklop19[[#This Row],[ZAHTEVANA SHEMA KAKOVOSTI]]&lt;&gt;"",Sklop19[[#This Row],[Preračunana masa/volumen/kos na enoto kg]],"")</f>
        <v/>
      </c>
      <c r="J26" s="88"/>
      <c r="K26" s="85"/>
      <c r="L26" s="85"/>
      <c r="M26" s="90"/>
      <c r="N26" s="86"/>
      <c r="O26" s="86"/>
      <c r="P26" s="91"/>
      <c r="Q26" s="86">
        <f>+Sklop19[[#This Row],[cena/enota brez DDV v EUR]]*Sklop19[[#This Row],[Stopnja DDV (%)]]</f>
        <v>0</v>
      </c>
      <c r="R26" s="86">
        <f>+Sklop19[[#This Row],[cena/enota brez DDV v EUR]]+Sklop19[[#This Row],[Davek (EUR)]]</f>
        <v>0</v>
      </c>
      <c r="S26" s="86">
        <f>+Sklop19[[#This Row],[cena/enota brez DDV v EUR]]*Sklop19[[#This Row],[Okvirna količina]]</f>
        <v>0</v>
      </c>
      <c r="T26" s="86">
        <f>+Sklop19[[#This Row],[Končna cena/enoto mere (EUR) z DDV]]*Sklop19[[#This Row],[Okvirna količina]]</f>
        <v>0</v>
      </c>
      <c r="U26" s="93"/>
    </row>
    <row r="27" spans="1:21" s="55" customFormat="1" ht="12">
      <c r="A27" s="79" t="s">
        <v>13</v>
      </c>
      <c r="B27" s="243" t="s">
        <v>891</v>
      </c>
      <c r="C27" s="77">
        <v>130</v>
      </c>
      <c r="D27" s="77" t="s">
        <v>111</v>
      </c>
      <c r="E27" s="100"/>
      <c r="F27" s="481">
        <v>2000</v>
      </c>
      <c r="G27" s="104" t="s">
        <v>74</v>
      </c>
      <c r="H27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260</v>
      </c>
      <c r="I27" s="80" t="str">
        <f>IF(Sklop19[[#This Row],[ZAHTEVANA SHEMA KAKOVOSTI]]&lt;&gt;"",Sklop19[[#This Row],[Preračunana masa/volumen/kos na enoto kg]],"")</f>
        <v/>
      </c>
      <c r="J27" s="88"/>
      <c r="K27" s="85"/>
      <c r="L27" s="85"/>
      <c r="M27" s="90"/>
      <c r="N27" s="86"/>
      <c r="O27" s="86"/>
      <c r="P27" s="91"/>
      <c r="Q27" s="86">
        <f>+Sklop19[[#This Row],[cena/enota brez DDV v EUR]]*Sklop19[[#This Row],[Stopnja DDV (%)]]</f>
        <v>0</v>
      </c>
      <c r="R27" s="86">
        <f>+Sklop19[[#This Row],[cena/enota brez DDV v EUR]]+Sklop19[[#This Row],[Davek (EUR)]]</f>
        <v>0</v>
      </c>
      <c r="S27" s="86">
        <f>+Sklop19[[#This Row],[cena/enota brez DDV v EUR]]*Sklop19[[#This Row],[Okvirna količina]]</f>
        <v>0</v>
      </c>
      <c r="T27" s="86">
        <f>+Sklop19[[#This Row],[Končna cena/enoto mere (EUR) z DDV]]*Sklop19[[#This Row],[Okvirna količina]]</f>
        <v>0</v>
      </c>
      <c r="U27" s="93"/>
    </row>
    <row r="28" spans="1:21" s="55" customFormat="1" ht="12">
      <c r="A28" s="79" t="s">
        <v>14</v>
      </c>
      <c r="B28" s="243" t="s">
        <v>537</v>
      </c>
      <c r="C28" s="77" t="s">
        <v>633</v>
      </c>
      <c r="D28" s="77" t="s">
        <v>111</v>
      </c>
      <c r="E28" s="100"/>
      <c r="F28" s="481">
        <v>20</v>
      </c>
      <c r="G28" s="104" t="s">
        <v>0</v>
      </c>
      <c r="H28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28" s="80" t="str">
        <f>IF(Sklop19[[#This Row],[ZAHTEVANA SHEMA KAKOVOSTI]]&lt;&gt;"",Sklop19[[#This Row],[Preračunana masa/volumen/kos na enoto kg]],"")</f>
        <v/>
      </c>
      <c r="J28" s="88"/>
      <c r="K28" s="85"/>
      <c r="L28" s="85"/>
      <c r="M28" s="90"/>
      <c r="N28" s="86"/>
      <c r="O28" s="86"/>
      <c r="P28" s="91"/>
      <c r="Q28" s="86">
        <f>+Sklop19[[#This Row],[cena/enota brez DDV v EUR]]*Sklop19[[#This Row],[Stopnja DDV (%)]]</f>
        <v>0</v>
      </c>
      <c r="R28" s="86">
        <f>+Sklop19[[#This Row],[cena/enota brez DDV v EUR]]+Sklop19[[#This Row],[Davek (EUR)]]</f>
        <v>0</v>
      </c>
      <c r="S28" s="86">
        <f>+Sklop19[[#This Row],[cena/enota brez DDV v EUR]]*Sklop19[[#This Row],[Okvirna količina]]</f>
        <v>0</v>
      </c>
      <c r="T28" s="86">
        <f>+Sklop19[[#This Row],[Končna cena/enoto mere (EUR) z DDV]]*Sklop19[[#This Row],[Okvirna količina]]</f>
        <v>0</v>
      </c>
      <c r="U28" s="93"/>
    </row>
    <row r="29" spans="1:21" s="55" customFormat="1" ht="12">
      <c r="A29" s="79" t="s">
        <v>15</v>
      </c>
      <c r="B29" s="243" t="s">
        <v>538</v>
      </c>
      <c r="C29" s="77" t="s">
        <v>266</v>
      </c>
      <c r="D29" s="77" t="s">
        <v>111</v>
      </c>
      <c r="E29" s="100"/>
      <c r="F29" s="481">
        <v>20</v>
      </c>
      <c r="G29" s="104" t="s">
        <v>0</v>
      </c>
      <c r="H29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29" s="80" t="str">
        <f>IF(Sklop19[[#This Row],[ZAHTEVANA SHEMA KAKOVOSTI]]&lt;&gt;"",Sklop19[[#This Row],[Preračunana masa/volumen/kos na enoto kg]],"")</f>
        <v/>
      </c>
      <c r="J29" s="88"/>
      <c r="K29" s="85"/>
      <c r="L29" s="85"/>
      <c r="M29" s="90"/>
      <c r="N29" s="86"/>
      <c r="O29" s="86"/>
      <c r="P29" s="91"/>
      <c r="Q29" s="86">
        <f>+Sklop19[[#This Row],[cena/enota brez DDV v EUR]]*Sklop19[[#This Row],[Stopnja DDV (%)]]</f>
        <v>0</v>
      </c>
      <c r="R29" s="86">
        <f>+Sklop19[[#This Row],[cena/enota brez DDV v EUR]]+Sklop19[[#This Row],[Davek (EUR)]]</f>
        <v>0</v>
      </c>
      <c r="S29" s="86">
        <f>+Sklop19[[#This Row],[cena/enota brez DDV v EUR]]*Sklop19[[#This Row],[Okvirna količina]]</f>
        <v>0</v>
      </c>
      <c r="T29" s="86">
        <f>+Sklop19[[#This Row],[Končna cena/enoto mere (EUR) z DDV]]*Sklop19[[#This Row],[Okvirna količina]]</f>
        <v>0</v>
      </c>
      <c r="U29" s="93"/>
    </row>
    <row r="30" spans="1:21" s="55" customFormat="1" ht="12">
      <c r="A30" s="79" t="s">
        <v>16</v>
      </c>
      <c r="B30" s="243" t="s">
        <v>539</v>
      </c>
      <c r="C30" s="77" t="s">
        <v>266</v>
      </c>
      <c r="D30" s="77" t="s">
        <v>111</v>
      </c>
      <c r="E30" s="100"/>
      <c r="F30" s="481">
        <v>20</v>
      </c>
      <c r="G30" s="104" t="s">
        <v>0</v>
      </c>
      <c r="H30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30" s="80" t="str">
        <f>IF(Sklop19[[#This Row],[ZAHTEVANA SHEMA KAKOVOSTI]]&lt;&gt;"",Sklop19[[#This Row],[Preračunana masa/volumen/kos na enoto kg]],"")</f>
        <v/>
      </c>
      <c r="J30" s="88"/>
      <c r="K30" s="85"/>
      <c r="L30" s="85"/>
      <c r="M30" s="90"/>
      <c r="N30" s="86"/>
      <c r="O30" s="86"/>
      <c r="P30" s="91"/>
      <c r="Q30" s="86">
        <f>+Sklop19[[#This Row],[cena/enota brez DDV v EUR]]*Sklop19[[#This Row],[Stopnja DDV (%)]]</f>
        <v>0</v>
      </c>
      <c r="R30" s="86">
        <f>+Sklop19[[#This Row],[cena/enota brez DDV v EUR]]+Sklop19[[#This Row],[Davek (EUR)]]</f>
        <v>0</v>
      </c>
      <c r="S30" s="86">
        <f>+Sklop19[[#This Row],[cena/enota brez DDV v EUR]]*Sklop19[[#This Row],[Okvirna količina]]</f>
        <v>0</v>
      </c>
      <c r="T30" s="86">
        <f>+Sklop19[[#This Row],[Končna cena/enoto mere (EUR) z DDV]]*Sklop19[[#This Row],[Okvirna količina]]</f>
        <v>0</v>
      </c>
      <c r="U30" s="93"/>
    </row>
    <row r="31" spans="1:21" s="55" customFormat="1" ht="12">
      <c r="A31" s="79" t="s">
        <v>17</v>
      </c>
      <c r="B31" s="243" t="s">
        <v>540</v>
      </c>
      <c r="C31" s="77" t="s">
        <v>266</v>
      </c>
      <c r="D31" s="77" t="s">
        <v>111</v>
      </c>
      <c r="E31" s="100"/>
      <c r="F31" s="481">
        <v>10</v>
      </c>
      <c r="G31" s="104" t="s">
        <v>0</v>
      </c>
      <c r="H31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31" s="80" t="str">
        <f>IF(Sklop19[[#This Row],[ZAHTEVANA SHEMA KAKOVOSTI]]&lt;&gt;"",Sklop19[[#This Row],[Preračunana masa/volumen/kos na enoto kg]],"")</f>
        <v/>
      </c>
      <c r="J31" s="88"/>
      <c r="K31" s="85"/>
      <c r="L31" s="85"/>
      <c r="M31" s="90"/>
      <c r="N31" s="86"/>
      <c r="O31" s="86"/>
      <c r="P31" s="91"/>
      <c r="Q31" s="86">
        <f>+Sklop19[[#This Row],[cena/enota brez DDV v EUR]]*Sklop19[[#This Row],[Stopnja DDV (%)]]</f>
        <v>0</v>
      </c>
      <c r="R31" s="86">
        <f>+Sklop19[[#This Row],[cena/enota brez DDV v EUR]]+Sklop19[[#This Row],[Davek (EUR)]]</f>
        <v>0</v>
      </c>
      <c r="S31" s="86">
        <f>+Sklop19[[#This Row],[cena/enota brez DDV v EUR]]*Sklop19[[#This Row],[Okvirna količina]]</f>
        <v>0</v>
      </c>
      <c r="T31" s="86">
        <f>+Sklop19[[#This Row],[Končna cena/enoto mere (EUR) z DDV]]*Sklop19[[#This Row],[Okvirna količina]]</f>
        <v>0</v>
      </c>
      <c r="U31" s="93"/>
    </row>
    <row r="32" spans="1:21" s="55" customFormat="1" ht="12">
      <c r="A32" s="79" t="s">
        <v>18</v>
      </c>
      <c r="B32" s="243" t="s">
        <v>541</v>
      </c>
      <c r="C32" s="77" t="s">
        <v>266</v>
      </c>
      <c r="D32" s="77" t="s">
        <v>111</v>
      </c>
      <c r="E32" s="100"/>
      <c r="F32" s="481">
        <v>5</v>
      </c>
      <c r="G32" s="104" t="s">
        <v>0</v>
      </c>
      <c r="H32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32" s="80" t="str">
        <f>IF(Sklop19[[#This Row],[ZAHTEVANA SHEMA KAKOVOSTI]]&lt;&gt;"",Sklop19[[#This Row],[Preračunana masa/volumen/kos na enoto kg]],"")</f>
        <v/>
      </c>
      <c r="J32" s="88"/>
      <c r="K32" s="85"/>
      <c r="L32" s="85"/>
      <c r="M32" s="90"/>
      <c r="N32" s="86"/>
      <c r="O32" s="86"/>
      <c r="P32" s="91"/>
      <c r="Q32" s="86">
        <f>+Sklop19[[#This Row],[cena/enota brez DDV v EUR]]*Sklop19[[#This Row],[Stopnja DDV (%)]]</f>
        <v>0</v>
      </c>
      <c r="R32" s="86">
        <f>+Sklop19[[#This Row],[cena/enota brez DDV v EUR]]+Sklop19[[#This Row],[Davek (EUR)]]</f>
        <v>0</v>
      </c>
      <c r="S32" s="86">
        <f>+Sklop19[[#This Row],[cena/enota brez DDV v EUR]]*Sklop19[[#This Row],[Okvirna količina]]</f>
        <v>0</v>
      </c>
      <c r="T32" s="86">
        <f>+Sklop19[[#This Row],[Končna cena/enoto mere (EUR) z DDV]]*Sklop19[[#This Row],[Okvirna količina]]</f>
        <v>0</v>
      </c>
      <c r="U32" s="93"/>
    </row>
    <row r="33" spans="1:21" s="55" customFormat="1" ht="12">
      <c r="A33" s="79" t="s">
        <v>19</v>
      </c>
      <c r="B33" s="243" t="s">
        <v>542</v>
      </c>
      <c r="C33" s="77" t="s">
        <v>266</v>
      </c>
      <c r="D33" s="77" t="s">
        <v>111</v>
      </c>
      <c r="E33" s="100"/>
      <c r="F33" s="481">
        <v>5</v>
      </c>
      <c r="G33" s="104" t="s">
        <v>0</v>
      </c>
      <c r="H33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33" s="80" t="str">
        <f>IF(Sklop19[[#This Row],[ZAHTEVANA SHEMA KAKOVOSTI]]&lt;&gt;"",Sklop19[[#This Row],[Preračunana masa/volumen/kos na enoto kg]],"")</f>
        <v/>
      </c>
      <c r="J33" s="88"/>
      <c r="K33" s="85"/>
      <c r="L33" s="85"/>
      <c r="M33" s="90"/>
      <c r="N33" s="86"/>
      <c r="O33" s="86"/>
      <c r="P33" s="91"/>
      <c r="Q33" s="86">
        <f>+Sklop19[[#This Row],[cena/enota brez DDV v EUR]]*Sklop19[[#This Row],[Stopnja DDV (%)]]</f>
        <v>0</v>
      </c>
      <c r="R33" s="86">
        <f>+Sklop19[[#This Row],[cena/enota brez DDV v EUR]]+Sklop19[[#This Row],[Davek (EUR)]]</f>
        <v>0</v>
      </c>
      <c r="S33" s="86">
        <f>+Sklop19[[#This Row],[cena/enota brez DDV v EUR]]*Sklop19[[#This Row],[Okvirna količina]]</f>
        <v>0</v>
      </c>
      <c r="T33" s="86">
        <f>+Sklop19[[#This Row],[Končna cena/enoto mere (EUR) z DDV]]*Sklop19[[#This Row],[Okvirna količina]]</f>
        <v>0</v>
      </c>
      <c r="U33" s="93"/>
    </row>
    <row r="34" spans="1:21" s="55" customFormat="1" ht="12">
      <c r="A34" s="79" t="s">
        <v>20</v>
      </c>
      <c r="B34" s="243" t="s">
        <v>543</v>
      </c>
      <c r="C34" s="77" t="s">
        <v>470</v>
      </c>
      <c r="D34" s="77" t="s">
        <v>111</v>
      </c>
      <c r="E34" s="100"/>
      <c r="F34" s="481">
        <v>20</v>
      </c>
      <c r="G34" s="104" t="s">
        <v>0</v>
      </c>
      <c r="H34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34" s="80" t="str">
        <f>IF(Sklop19[[#This Row],[ZAHTEVANA SHEMA KAKOVOSTI]]&lt;&gt;"",Sklop19[[#This Row],[Preračunana masa/volumen/kos na enoto kg]],"")</f>
        <v/>
      </c>
      <c r="J34" s="88"/>
      <c r="K34" s="85"/>
      <c r="L34" s="85"/>
      <c r="M34" s="90"/>
      <c r="N34" s="86"/>
      <c r="O34" s="86"/>
      <c r="P34" s="91"/>
      <c r="Q34" s="86">
        <f>+Sklop19[[#This Row],[cena/enota brez DDV v EUR]]*Sklop19[[#This Row],[Stopnja DDV (%)]]</f>
        <v>0</v>
      </c>
      <c r="R34" s="86">
        <f>+Sklop19[[#This Row],[cena/enota brez DDV v EUR]]+Sklop19[[#This Row],[Davek (EUR)]]</f>
        <v>0</v>
      </c>
      <c r="S34" s="86">
        <f>+Sklop19[[#This Row],[cena/enota brez DDV v EUR]]*Sklop19[[#This Row],[Okvirna količina]]</f>
        <v>0</v>
      </c>
      <c r="T34" s="86">
        <f>+Sklop19[[#This Row],[Končna cena/enoto mere (EUR) z DDV]]*Sklop19[[#This Row],[Okvirna količina]]</f>
        <v>0</v>
      </c>
      <c r="U34" s="93"/>
    </row>
    <row r="35" spans="1:21" s="55" customFormat="1" ht="12">
      <c r="A35" s="79" t="s">
        <v>21</v>
      </c>
      <c r="B35" s="486" t="s">
        <v>544</v>
      </c>
      <c r="C35" s="77" t="s">
        <v>263</v>
      </c>
      <c r="D35" s="77" t="s">
        <v>111</v>
      </c>
      <c r="E35" s="107"/>
      <c r="F35" s="483">
        <v>10</v>
      </c>
      <c r="G35" s="104" t="s">
        <v>0</v>
      </c>
      <c r="H35" s="18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35" s="189" t="str">
        <f>IF(Sklop19[[#This Row],[ZAHTEVANA SHEMA KAKOVOSTI]]&lt;&gt;"",Sklop19[[#This Row],[Preračunana masa/volumen/kos na enoto kg]],"")</f>
        <v/>
      </c>
      <c r="J35" s="190"/>
      <c r="K35" s="191"/>
      <c r="L35" s="191"/>
      <c r="M35" s="192"/>
      <c r="N35" s="193"/>
      <c r="O35" s="193"/>
      <c r="P35" s="194"/>
      <c r="Q35" s="193">
        <f>+Sklop19[[#This Row],[cena/enota brez DDV v EUR]]*Sklop19[[#This Row],[Stopnja DDV (%)]]</f>
        <v>0</v>
      </c>
      <c r="R35" s="193">
        <f>+Sklop19[[#This Row],[cena/enota brez DDV v EUR]]+Sklop19[[#This Row],[Davek (EUR)]]</f>
        <v>0</v>
      </c>
      <c r="S35" s="193">
        <f>+Sklop19[[#This Row],[cena/enota brez DDV v EUR]]*Sklop19[[#This Row],[Okvirna količina]]</f>
        <v>0</v>
      </c>
      <c r="T35" s="195">
        <f>+Sklop19[[#This Row],[Končna cena/enoto mere (EUR) z DDV]]*Sklop19[[#This Row],[Okvirna količina]]</f>
        <v>0</v>
      </c>
      <c r="U35" s="196"/>
    </row>
    <row r="36" spans="1:21" s="55" customFormat="1" ht="12">
      <c r="A36" s="79" t="s">
        <v>22</v>
      </c>
      <c r="B36" s="486" t="s">
        <v>892</v>
      </c>
      <c r="C36" s="77" t="s">
        <v>545</v>
      </c>
      <c r="D36" s="77" t="s">
        <v>111</v>
      </c>
      <c r="E36" s="107"/>
      <c r="F36" s="483">
        <v>10</v>
      </c>
      <c r="G36" s="104" t="s">
        <v>0</v>
      </c>
      <c r="H36" s="18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36" s="189" t="str">
        <f>IF(Sklop19[[#This Row],[ZAHTEVANA SHEMA KAKOVOSTI]]&lt;&gt;"",Sklop19[[#This Row],[Preračunana masa/volumen/kos na enoto kg]],"")</f>
        <v/>
      </c>
      <c r="J36" s="190"/>
      <c r="K36" s="191"/>
      <c r="L36" s="191"/>
      <c r="M36" s="192"/>
      <c r="N36" s="193"/>
      <c r="O36" s="193"/>
      <c r="P36" s="194"/>
      <c r="Q36" s="193">
        <f>+Sklop19[[#This Row],[cena/enota brez DDV v EUR]]*Sklop19[[#This Row],[Stopnja DDV (%)]]</f>
        <v>0</v>
      </c>
      <c r="R36" s="193">
        <f>+Sklop19[[#This Row],[cena/enota brez DDV v EUR]]+Sklop19[[#This Row],[Davek (EUR)]]</f>
        <v>0</v>
      </c>
      <c r="S36" s="193">
        <f>+Sklop19[[#This Row],[cena/enota brez DDV v EUR]]*Sklop19[[#This Row],[Okvirna količina]]</f>
        <v>0</v>
      </c>
      <c r="T36" s="195">
        <f>+Sklop19[[#This Row],[Končna cena/enoto mere (EUR) z DDV]]*Sklop19[[#This Row],[Okvirna količina]]</f>
        <v>0</v>
      </c>
      <c r="U36" s="196"/>
    </row>
    <row r="37" spans="1:21" s="55" customFormat="1" ht="24">
      <c r="A37" s="79" t="s">
        <v>23</v>
      </c>
      <c r="B37" s="243" t="s">
        <v>546</v>
      </c>
      <c r="C37" s="144" t="s">
        <v>547</v>
      </c>
      <c r="D37" s="144" t="s">
        <v>0</v>
      </c>
      <c r="E37" s="107"/>
      <c r="F37" s="482">
        <v>50</v>
      </c>
      <c r="G37" s="484" t="s">
        <v>0</v>
      </c>
      <c r="H37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37" s="117" t="str">
        <f>IF(Sklop19[[#This Row],[ZAHTEVANA SHEMA KAKOVOSTI]]&lt;&gt;"",Sklop19[[#This Row],[Preračunana masa/volumen/kos na enoto kg]],"")</f>
        <v/>
      </c>
      <c r="J37" s="179"/>
      <c r="K37" s="180"/>
      <c r="L37" s="180"/>
      <c r="M37" s="181"/>
      <c r="N37" s="182"/>
      <c r="O37" s="182"/>
      <c r="P37" s="183"/>
      <c r="Q37" s="182">
        <f>+Sklop19[[#This Row],[cena/enota brez DDV v EUR]]*Sklop19[[#This Row],[Stopnja DDV (%)]]</f>
        <v>0</v>
      </c>
      <c r="R37" s="182">
        <f>+Sklop19[[#This Row],[cena/enota brez DDV v EUR]]+Sklop19[[#This Row],[Davek (EUR)]]</f>
        <v>0</v>
      </c>
      <c r="S37" s="182">
        <f>+Sklop19[[#This Row],[cena/enota brez DDV v EUR]]*Sklop19[[#This Row],[Okvirna količina]]</f>
        <v>0</v>
      </c>
      <c r="T37" s="203">
        <f>+Sklop19[[#This Row],[Končna cena/enoto mere (EUR) z DDV]]*Sklop19[[#This Row],[Okvirna količina]]</f>
        <v>0</v>
      </c>
      <c r="U37" s="204"/>
    </row>
    <row r="38" spans="1:21" s="55" customFormat="1" ht="12">
      <c r="A38" s="79" t="s">
        <v>24</v>
      </c>
      <c r="B38" s="243" t="s">
        <v>893</v>
      </c>
      <c r="C38" s="144" t="s">
        <v>263</v>
      </c>
      <c r="D38" s="144" t="s">
        <v>111</v>
      </c>
      <c r="E38" s="107"/>
      <c r="F38" s="482">
        <v>10</v>
      </c>
      <c r="G38" s="484" t="s">
        <v>0</v>
      </c>
      <c r="H38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38" s="117" t="str">
        <f>IF(Sklop19[[#This Row],[ZAHTEVANA SHEMA KAKOVOSTI]]&lt;&gt;"",Sklop19[[#This Row],[Preračunana masa/volumen/kos na enoto kg]],"")</f>
        <v/>
      </c>
      <c r="J38" s="179"/>
      <c r="K38" s="180"/>
      <c r="L38" s="180"/>
      <c r="M38" s="181"/>
      <c r="N38" s="182"/>
      <c r="O38" s="182"/>
      <c r="P38" s="183"/>
      <c r="Q38" s="182">
        <f>+Sklop19[[#This Row],[cena/enota brez DDV v EUR]]*Sklop19[[#This Row],[Stopnja DDV (%)]]</f>
        <v>0</v>
      </c>
      <c r="R38" s="182">
        <f>+Sklop19[[#This Row],[cena/enota brez DDV v EUR]]+Sklop19[[#This Row],[Davek (EUR)]]</f>
        <v>0</v>
      </c>
      <c r="S38" s="182">
        <f>+Sklop19[[#This Row],[cena/enota brez DDV v EUR]]*Sklop19[[#This Row],[Okvirna količina]]</f>
        <v>0</v>
      </c>
      <c r="T38" s="203">
        <f>+Sklop19[[#This Row],[Končna cena/enoto mere (EUR) z DDV]]*Sklop19[[#This Row],[Okvirna količina]]</f>
        <v>0</v>
      </c>
      <c r="U38" s="204"/>
    </row>
    <row r="39" spans="1:21" s="55" customFormat="1" ht="12">
      <c r="A39" s="79" t="s">
        <v>25</v>
      </c>
      <c r="B39" s="243" t="s">
        <v>548</v>
      </c>
      <c r="C39" s="144" t="s">
        <v>547</v>
      </c>
      <c r="D39" s="144" t="s">
        <v>0</v>
      </c>
      <c r="E39" s="107"/>
      <c r="F39" s="482">
        <v>50</v>
      </c>
      <c r="G39" s="484" t="s">
        <v>0</v>
      </c>
      <c r="H39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39" s="117" t="str">
        <f>IF(Sklop19[[#This Row],[ZAHTEVANA SHEMA KAKOVOSTI]]&lt;&gt;"",Sklop19[[#This Row],[Preračunana masa/volumen/kos na enoto kg]],"")</f>
        <v/>
      </c>
      <c r="J39" s="179"/>
      <c r="K39" s="180"/>
      <c r="L39" s="180"/>
      <c r="M39" s="181"/>
      <c r="N39" s="182"/>
      <c r="O39" s="182"/>
      <c r="P39" s="183"/>
      <c r="Q39" s="182">
        <f>+Sklop19[[#This Row],[cena/enota brez DDV v EUR]]*Sklop19[[#This Row],[Stopnja DDV (%)]]</f>
        <v>0</v>
      </c>
      <c r="R39" s="182">
        <f>+Sklop19[[#This Row],[cena/enota brez DDV v EUR]]+Sklop19[[#This Row],[Davek (EUR)]]</f>
        <v>0</v>
      </c>
      <c r="S39" s="182">
        <f>+Sklop19[[#This Row],[cena/enota brez DDV v EUR]]*Sklop19[[#This Row],[Okvirna količina]]</f>
        <v>0</v>
      </c>
      <c r="T39" s="203">
        <f>+Sklop19[[#This Row],[Končna cena/enoto mere (EUR) z DDV]]*Sklop19[[#This Row],[Okvirna količina]]</f>
        <v>0</v>
      </c>
      <c r="U39" s="204"/>
    </row>
    <row r="40" spans="1:21" s="55" customFormat="1" ht="12">
      <c r="A40" s="79" t="s">
        <v>26</v>
      </c>
      <c r="B40" s="243" t="s">
        <v>549</v>
      </c>
      <c r="C40" s="144" t="s">
        <v>545</v>
      </c>
      <c r="D40" s="144" t="s">
        <v>111</v>
      </c>
      <c r="E40" s="107"/>
      <c r="F40" s="482">
        <v>10</v>
      </c>
      <c r="G40" s="484" t="s">
        <v>0</v>
      </c>
      <c r="H40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40" s="117" t="str">
        <f>IF(Sklop19[[#This Row],[ZAHTEVANA SHEMA KAKOVOSTI]]&lt;&gt;"",Sklop19[[#This Row],[Preračunana masa/volumen/kos na enoto kg]],"")</f>
        <v/>
      </c>
      <c r="J40" s="179"/>
      <c r="K40" s="180"/>
      <c r="L40" s="180"/>
      <c r="M40" s="181"/>
      <c r="N40" s="182"/>
      <c r="O40" s="182"/>
      <c r="P40" s="183"/>
      <c r="Q40" s="182">
        <f>+Sklop19[[#This Row],[cena/enota brez DDV v EUR]]*Sklop19[[#This Row],[Stopnja DDV (%)]]</f>
        <v>0</v>
      </c>
      <c r="R40" s="182">
        <f>+Sklop19[[#This Row],[cena/enota brez DDV v EUR]]+Sklop19[[#This Row],[Davek (EUR)]]</f>
        <v>0</v>
      </c>
      <c r="S40" s="182">
        <f>+Sklop19[[#This Row],[cena/enota brez DDV v EUR]]*Sklop19[[#This Row],[Okvirna količina]]</f>
        <v>0</v>
      </c>
      <c r="T40" s="203">
        <f>+Sklop19[[#This Row],[Končna cena/enoto mere (EUR) z DDV]]*Sklop19[[#This Row],[Okvirna količina]]</f>
        <v>0</v>
      </c>
      <c r="U40" s="204"/>
    </row>
    <row r="41" spans="1:21" s="55" customFormat="1" ht="12">
      <c r="A41" s="79" t="s">
        <v>27</v>
      </c>
      <c r="B41" s="243" t="s">
        <v>550</v>
      </c>
      <c r="C41" s="144">
        <v>80</v>
      </c>
      <c r="D41" s="144" t="s">
        <v>111</v>
      </c>
      <c r="E41" s="107"/>
      <c r="F41" s="482">
        <v>1200</v>
      </c>
      <c r="G41" s="484" t="s">
        <v>74</v>
      </c>
      <c r="H41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41" s="117" t="str">
        <f>IF(Sklop19[[#This Row],[ZAHTEVANA SHEMA KAKOVOSTI]]&lt;&gt;"",Sklop19[[#This Row],[Preračunana masa/volumen/kos na enoto kg]],"")</f>
        <v/>
      </c>
      <c r="J41" s="179"/>
      <c r="K41" s="180"/>
      <c r="L41" s="180"/>
      <c r="M41" s="181"/>
      <c r="N41" s="182"/>
      <c r="O41" s="182"/>
      <c r="P41" s="183"/>
      <c r="Q41" s="182">
        <f>+Sklop19[[#This Row],[cena/enota brez DDV v EUR]]*Sklop19[[#This Row],[Stopnja DDV (%)]]</f>
        <v>0</v>
      </c>
      <c r="R41" s="182">
        <f>+Sklop19[[#This Row],[cena/enota brez DDV v EUR]]+Sklop19[[#This Row],[Davek (EUR)]]</f>
        <v>0</v>
      </c>
      <c r="S41" s="182">
        <f>+Sklop19[[#This Row],[cena/enota brez DDV v EUR]]*Sklop19[[#This Row],[Okvirna količina]]</f>
        <v>0</v>
      </c>
      <c r="T41" s="203">
        <f>+Sklop19[[#This Row],[Končna cena/enoto mere (EUR) z DDV]]*Sklop19[[#This Row],[Okvirna količina]]</f>
        <v>0</v>
      </c>
      <c r="U41" s="204"/>
    </row>
    <row r="42" spans="1:21" s="55" customFormat="1" ht="12">
      <c r="A42" s="79" t="s">
        <v>28</v>
      </c>
      <c r="B42" s="243" t="s">
        <v>551</v>
      </c>
      <c r="C42" s="144">
        <v>80</v>
      </c>
      <c r="D42" s="144" t="s">
        <v>111</v>
      </c>
      <c r="E42" s="107"/>
      <c r="F42" s="482">
        <v>1200</v>
      </c>
      <c r="G42" s="484" t="s">
        <v>74</v>
      </c>
      <c r="H42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42" s="117" t="str">
        <f>IF(Sklop19[[#This Row],[ZAHTEVANA SHEMA KAKOVOSTI]]&lt;&gt;"",Sklop19[[#This Row],[Preračunana masa/volumen/kos na enoto kg]],"")</f>
        <v/>
      </c>
      <c r="J42" s="179"/>
      <c r="K42" s="180"/>
      <c r="L42" s="180"/>
      <c r="M42" s="181"/>
      <c r="N42" s="182"/>
      <c r="O42" s="182"/>
      <c r="P42" s="183"/>
      <c r="Q42" s="182">
        <f>+Sklop19[[#This Row],[cena/enota brez DDV v EUR]]*Sklop19[[#This Row],[Stopnja DDV (%)]]</f>
        <v>0</v>
      </c>
      <c r="R42" s="182">
        <f>+Sklop19[[#This Row],[cena/enota brez DDV v EUR]]+Sklop19[[#This Row],[Davek (EUR)]]</f>
        <v>0</v>
      </c>
      <c r="S42" s="182">
        <f>+Sklop19[[#This Row],[cena/enota brez DDV v EUR]]*Sklop19[[#This Row],[Okvirna količina]]</f>
        <v>0</v>
      </c>
      <c r="T42" s="203">
        <f>+Sklop19[[#This Row],[Končna cena/enoto mere (EUR) z DDV]]*Sklop19[[#This Row],[Okvirna količina]]</f>
        <v>0</v>
      </c>
      <c r="U42" s="204"/>
    </row>
    <row r="43" spans="1:21" s="55" customFormat="1" ht="12">
      <c r="A43" s="79" t="s">
        <v>29</v>
      </c>
      <c r="B43" s="243" t="s">
        <v>552</v>
      </c>
      <c r="C43" s="144" t="s">
        <v>114</v>
      </c>
      <c r="D43" s="144" t="s">
        <v>0</v>
      </c>
      <c r="E43" s="107"/>
      <c r="F43" s="482">
        <v>20</v>
      </c>
      <c r="G43" s="484" t="s">
        <v>0</v>
      </c>
      <c r="H43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43" s="117" t="str">
        <f>IF(Sklop19[[#This Row],[ZAHTEVANA SHEMA KAKOVOSTI]]&lt;&gt;"",Sklop19[[#This Row],[Preračunana masa/volumen/kos na enoto kg]],"")</f>
        <v/>
      </c>
      <c r="J43" s="179"/>
      <c r="K43" s="180"/>
      <c r="L43" s="180"/>
      <c r="M43" s="181"/>
      <c r="N43" s="182"/>
      <c r="O43" s="182"/>
      <c r="P43" s="183"/>
      <c r="Q43" s="182">
        <f>+Sklop19[[#This Row],[cena/enota brez DDV v EUR]]*Sklop19[[#This Row],[Stopnja DDV (%)]]</f>
        <v>0</v>
      </c>
      <c r="R43" s="182">
        <f>+Sklop19[[#This Row],[cena/enota brez DDV v EUR]]+Sklop19[[#This Row],[Davek (EUR)]]</f>
        <v>0</v>
      </c>
      <c r="S43" s="182">
        <f>+Sklop19[[#This Row],[cena/enota brez DDV v EUR]]*Sklop19[[#This Row],[Okvirna količina]]</f>
        <v>0</v>
      </c>
      <c r="T43" s="203">
        <f>+Sklop19[[#This Row],[Končna cena/enoto mere (EUR) z DDV]]*Sklop19[[#This Row],[Okvirna količina]]</f>
        <v>0</v>
      </c>
      <c r="U43" s="204"/>
    </row>
    <row r="44" spans="1:21" s="55" customFormat="1" ht="12">
      <c r="A44" s="79" t="s">
        <v>30</v>
      </c>
      <c r="B44" s="243" t="s">
        <v>553</v>
      </c>
      <c r="C44" s="144">
        <v>100</v>
      </c>
      <c r="D44" s="144" t="s">
        <v>111</v>
      </c>
      <c r="E44" s="107"/>
      <c r="F44" s="482">
        <v>1200</v>
      </c>
      <c r="G44" s="484" t="s">
        <v>74</v>
      </c>
      <c r="H44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</v>
      </c>
      <c r="I44" s="117" t="str">
        <f>IF(Sklop19[[#This Row],[ZAHTEVANA SHEMA KAKOVOSTI]]&lt;&gt;"",Sklop19[[#This Row],[Preračunana masa/volumen/kos na enoto kg]],"")</f>
        <v/>
      </c>
      <c r="J44" s="179"/>
      <c r="K44" s="180"/>
      <c r="L44" s="180"/>
      <c r="M44" s="181"/>
      <c r="N44" s="182"/>
      <c r="O44" s="182"/>
      <c r="P44" s="183"/>
      <c r="Q44" s="182">
        <f>+Sklop19[[#This Row],[cena/enota brez DDV v EUR]]*Sklop19[[#This Row],[Stopnja DDV (%)]]</f>
        <v>0</v>
      </c>
      <c r="R44" s="182">
        <f>+Sklop19[[#This Row],[cena/enota brez DDV v EUR]]+Sklop19[[#This Row],[Davek (EUR)]]</f>
        <v>0</v>
      </c>
      <c r="S44" s="182">
        <f>+Sklop19[[#This Row],[cena/enota brez DDV v EUR]]*Sklop19[[#This Row],[Okvirna količina]]</f>
        <v>0</v>
      </c>
      <c r="T44" s="203">
        <f>+Sklop19[[#This Row],[Končna cena/enoto mere (EUR) z DDV]]*Sklop19[[#This Row],[Okvirna količina]]</f>
        <v>0</v>
      </c>
      <c r="U44" s="204"/>
    </row>
    <row r="45" spans="1:21" s="55" customFormat="1" ht="12">
      <c r="A45" s="79" t="s">
        <v>31</v>
      </c>
      <c r="B45" s="243" t="s">
        <v>554</v>
      </c>
      <c r="C45" s="144">
        <v>60</v>
      </c>
      <c r="D45" s="144" t="s">
        <v>111</v>
      </c>
      <c r="E45" s="107"/>
      <c r="F45" s="482">
        <v>700</v>
      </c>
      <c r="G45" s="484" t="s">
        <v>74</v>
      </c>
      <c r="H45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42</v>
      </c>
      <c r="I45" s="117" t="str">
        <f>IF(Sklop19[[#This Row],[ZAHTEVANA SHEMA KAKOVOSTI]]&lt;&gt;"",Sklop19[[#This Row],[Preračunana masa/volumen/kos na enoto kg]],"")</f>
        <v/>
      </c>
      <c r="J45" s="179"/>
      <c r="K45" s="180"/>
      <c r="L45" s="180"/>
      <c r="M45" s="181"/>
      <c r="N45" s="182"/>
      <c r="O45" s="182"/>
      <c r="P45" s="183"/>
      <c r="Q45" s="182">
        <f>+Sklop19[[#This Row],[cena/enota brez DDV v EUR]]*Sklop19[[#This Row],[Stopnja DDV (%)]]</f>
        <v>0</v>
      </c>
      <c r="R45" s="182">
        <f>+Sklop19[[#This Row],[cena/enota brez DDV v EUR]]+Sklop19[[#This Row],[Davek (EUR)]]</f>
        <v>0</v>
      </c>
      <c r="S45" s="182">
        <f>+Sklop19[[#This Row],[cena/enota brez DDV v EUR]]*Sklop19[[#This Row],[Okvirna količina]]</f>
        <v>0</v>
      </c>
      <c r="T45" s="203">
        <f>+Sklop19[[#This Row],[Končna cena/enoto mere (EUR) z DDV]]*Sklop19[[#This Row],[Okvirna količina]]</f>
        <v>0</v>
      </c>
      <c r="U45" s="204"/>
    </row>
    <row r="46" spans="1:21" s="55" customFormat="1" ht="12">
      <c r="A46" s="79" t="s">
        <v>32</v>
      </c>
      <c r="B46" s="243" t="s">
        <v>554</v>
      </c>
      <c r="C46" s="144">
        <v>80</v>
      </c>
      <c r="D46" s="144" t="s">
        <v>111</v>
      </c>
      <c r="E46" s="107"/>
      <c r="F46" s="482">
        <v>1800</v>
      </c>
      <c r="G46" s="484" t="s">
        <v>74</v>
      </c>
      <c r="H46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144</v>
      </c>
      <c r="I46" s="117" t="str">
        <f>IF(Sklop19[[#This Row],[ZAHTEVANA SHEMA KAKOVOSTI]]&lt;&gt;"",Sklop19[[#This Row],[Preračunana masa/volumen/kos na enoto kg]],"")</f>
        <v/>
      </c>
      <c r="J46" s="179"/>
      <c r="K46" s="180"/>
      <c r="L46" s="180"/>
      <c r="M46" s="181"/>
      <c r="N46" s="182"/>
      <c r="O46" s="182"/>
      <c r="P46" s="183"/>
      <c r="Q46" s="182">
        <f>+Sklop19[[#This Row],[cena/enota brez DDV v EUR]]*Sklop19[[#This Row],[Stopnja DDV (%)]]</f>
        <v>0</v>
      </c>
      <c r="R46" s="182">
        <f>+Sklop19[[#This Row],[cena/enota brez DDV v EUR]]+Sklop19[[#This Row],[Davek (EUR)]]</f>
        <v>0</v>
      </c>
      <c r="S46" s="182">
        <f>+Sklop19[[#This Row],[cena/enota brez DDV v EUR]]*Sklop19[[#This Row],[Okvirna količina]]</f>
        <v>0</v>
      </c>
      <c r="T46" s="203">
        <f>+Sklop19[[#This Row],[Končna cena/enoto mere (EUR) z DDV]]*Sklop19[[#This Row],[Okvirna količina]]</f>
        <v>0</v>
      </c>
      <c r="U46" s="204"/>
    </row>
    <row r="47" spans="1:21" s="55" customFormat="1" ht="12">
      <c r="A47" s="79" t="s">
        <v>33</v>
      </c>
      <c r="B47" s="243" t="s">
        <v>555</v>
      </c>
      <c r="C47" s="144">
        <v>100</v>
      </c>
      <c r="D47" s="144" t="s">
        <v>111</v>
      </c>
      <c r="E47" s="107"/>
      <c r="F47" s="482">
        <v>1800</v>
      </c>
      <c r="G47" s="484" t="s">
        <v>74</v>
      </c>
      <c r="H47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180</v>
      </c>
      <c r="I47" s="117" t="str">
        <f>IF(Sklop19[[#This Row],[ZAHTEVANA SHEMA KAKOVOSTI]]&lt;&gt;"",Sklop19[[#This Row],[Preračunana masa/volumen/kos na enoto kg]],"")</f>
        <v/>
      </c>
      <c r="J47" s="179"/>
      <c r="K47" s="180"/>
      <c r="L47" s="180"/>
      <c r="M47" s="181"/>
      <c r="N47" s="182"/>
      <c r="O47" s="182"/>
      <c r="P47" s="183"/>
      <c r="Q47" s="182">
        <f>+Sklop19[[#This Row],[cena/enota brez DDV v EUR]]*Sklop19[[#This Row],[Stopnja DDV (%)]]</f>
        <v>0</v>
      </c>
      <c r="R47" s="182">
        <f>+Sklop19[[#This Row],[cena/enota brez DDV v EUR]]+Sklop19[[#This Row],[Davek (EUR)]]</f>
        <v>0</v>
      </c>
      <c r="S47" s="182">
        <f>+Sklop19[[#This Row],[cena/enota brez DDV v EUR]]*Sklop19[[#This Row],[Okvirna količina]]</f>
        <v>0</v>
      </c>
      <c r="T47" s="203">
        <f>+Sklop19[[#This Row],[Končna cena/enoto mere (EUR) z DDV]]*Sklop19[[#This Row],[Okvirna količina]]</f>
        <v>0</v>
      </c>
      <c r="U47" s="204"/>
    </row>
    <row r="48" spans="1:21" s="55" customFormat="1" ht="12">
      <c r="A48" s="79" t="s">
        <v>34</v>
      </c>
      <c r="B48" s="243" t="s">
        <v>556</v>
      </c>
      <c r="C48" s="144">
        <v>80</v>
      </c>
      <c r="D48" s="144" t="s">
        <v>111</v>
      </c>
      <c r="E48" s="107"/>
      <c r="F48" s="482">
        <v>800</v>
      </c>
      <c r="G48" s="484" t="s">
        <v>74</v>
      </c>
      <c r="H48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64</v>
      </c>
      <c r="I48" s="117" t="str">
        <f>IF(Sklop19[[#This Row],[ZAHTEVANA SHEMA KAKOVOSTI]]&lt;&gt;"",Sklop19[[#This Row],[Preračunana masa/volumen/kos na enoto kg]],"")</f>
        <v/>
      </c>
      <c r="J48" s="179"/>
      <c r="K48" s="180"/>
      <c r="L48" s="180"/>
      <c r="M48" s="181"/>
      <c r="N48" s="182"/>
      <c r="O48" s="182"/>
      <c r="P48" s="183"/>
      <c r="Q48" s="182">
        <f>+Sklop19[[#This Row],[cena/enota brez DDV v EUR]]*Sklop19[[#This Row],[Stopnja DDV (%)]]</f>
        <v>0</v>
      </c>
      <c r="R48" s="182">
        <f>+Sklop19[[#This Row],[cena/enota brez DDV v EUR]]+Sklop19[[#This Row],[Davek (EUR)]]</f>
        <v>0</v>
      </c>
      <c r="S48" s="182">
        <f>+Sklop19[[#This Row],[cena/enota brez DDV v EUR]]*Sklop19[[#This Row],[Okvirna količina]]</f>
        <v>0</v>
      </c>
      <c r="T48" s="203">
        <f>+Sklop19[[#This Row],[Končna cena/enoto mere (EUR) z DDV]]*Sklop19[[#This Row],[Okvirna količina]]</f>
        <v>0</v>
      </c>
      <c r="U48" s="204"/>
    </row>
    <row r="49" spans="1:21" s="55" customFormat="1" ht="12">
      <c r="A49" s="79" t="s">
        <v>35</v>
      </c>
      <c r="B49" s="243" t="s">
        <v>556</v>
      </c>
      <c r="C49" s="144">
        <v>120</v>
      </c>
      <c r="D49" s="144" t="s">
        <v>111</v>
      </c>
      <c r="E49" s="107"/>
      <c r="F49" s="482">
        <v>1800</v>
      </c>
      <c r="G49" s="484" t="s">
        <v>74</v>
      </c>
      <c r="H49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216</v>
      </c>
      <c r="I49" s="117" t="str">
        <f>IF(Sklop19[[#This Row],[ZAHTEVANA SHEMA KAKOVOSTI]]&lt;&gt;"",Sklop19[[#This Row],[Preračunana masa/volumen/kos na enoto kg]],"")</f>
        <v/>
      </c>
      <c r="J49" s="179"/>
      <c r="K49" s="180"/>
      <c r="L49" s="180"/>
      <c r="M49" s="181"/>
      <c r="N49" s="182"/>
      <c r="O49" s="182"/>
      <c r="P49" s="183"/>
      <c r="Q49" s="182">
        <f>+Sklop19[[#This Row],[cena/enota brez DDV v EUR]]*Sklop19[[#This Row],[Stopnja DDV (%)]]</f>
        <v>0</v>
      </c>
      <c r="R49" s="182">
        <f>+Sklop19[[#This Row],[cena/enota brez DDV v EUR]]+Sklop19[[#This Row],[Davek (EUR)]]</f>
        <v>0</v>
      </c>
      <c r="S49" s="182">
        <f>+Sklop19[[#This Row],[cena/enota brez DDV v EUR]]*Sklop19[[#This Row],[Okvirna količina]]</f>
        <v>0</v>
      </c>
      <c r="T49" s="203">
        <f>+Sklop19[[#This Row],[Končna cena/enoto mere (EUR) z DDV]]*Sklop19[[#This Row],[Okvirna količina]]</f>
        <v>0</v>
      </c>
      <c r="U49" s="204"/>
    </row>
    <row r="50" spans="1:21" s="55" customFormat="1" ht="12">
      <c r="A50" s="79" t="s">
        <v>36</v>
      </c>
      <c r="B50" s="243" t="s">
        <v>557</v>
      </c>
      <c r="C50" s="144">
        <v>100</v>
      </c>
      <c r="D50" s="144" t="s">
        <v>111</v>
      </c>
      <c r="E50" s="107"/>
      <c r="F50" s="482">
        <v>1800</v>
      </c>
      <c r="G50" s="484" t="s">
        <v>74</v>
      </c>
      <c r="H50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180</v>
      </c>
      <c r="I50" s="117" t="str">
        <f>IF(Sklop19[[#This Row],[ZAHTEVANA SHEMA KAKOVOSTI]]&lt;&gt;"",Sklop19[[#This Row],[Preračunana masa/volumen/kos na enoto kg]],"")</f>
        <v/>
      </c>
      <c r="J50" s="179"/>
      <c r="K50" s="180"/>
      <c r="L50" s="180"/>
      <c r="M50" s="181"/>
      <c r="N50" s="182"/>
      <c r="O50" s="182"/>
      <c r="P50" s="183"/>
      <c r="Q50" s="182">
        <f>+Sklop19[[#This Row],[cena/enota brez DDV v EUR]]*Sklop19[[#This Row],[Stopnja DDV (%)]]</f>
        <v>0</v>
      </c>
      <c r="R50" s="182">
        <f>+Sklop19[[#This Row],[cena/enota brez DDV v EUR]]+Sklop19[[#This Row],[Davek (EUR)]]</f>
        <v>0</v>
      </c>
      <c r="S50" s="182">
        <f>+Sklop19[[#This Row],[cena/enota brez DDV v EUR]]*Sklop19[[#This Row],[Okvirna količina]]</f>
        <v>0</v>
      </c>
      <c r="T50" s="203">
        <f>+Sklop19[[#This Row],[Končna cena/enoto mere (EUR) z DDV]]*Sklop19[[#This Row],[Okvirna količina]]</f>
        <v>0</v>
      </c>
      <c r="U50" s="204"/>
    </row>
    <row r="51" spans="1:21" s="55" customFormat="1" ht="12">
      <c r="A51" s="79" t="s">
        <v>37</v>
      </c>
      <c r="B51" s="243" t="s">
        <v>558</v>
      </c>
      <c r="C51" s="144">
        <v>80</v>
      </c>
      <c r="D51" s="144" t="s">
        <v>111</v>
      </c>
      <c r="E51" s="107"/>
      <c r="F51" s="482">
        <v>1600</v>
      </c>
      <c r="G51" s="484" t="s">
        <v>74</v>
      </c>
      <c r="H51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128</v>
      </c>
      <c r="I51" s="117" t="str">
        <f>IF(Sklop19[[#This Row],[ZAHTEVANA SHEMA KAKOVOSTI]]&lt;&gt;"",Sklop19[[#This Row],[Preračunana masa/volumen/kos na enoto kg]],"")</f>
        <v/>
      </c>
      <c r="J51" s="179"/>
      <c r="K51" s="180"/>
      <c r="L51" s="180"/>
      <c r="M51" s="181"/>
      <c r="N51" s="182"/>
      <c r="O51" s="182"/>
      <c r="P51" s="183"/>
      <c r="Q51" s="182">
        <f>+Sklop19[[#This Row],[cena/enota brez DDV v EUR]]*Sklop19[[#This Row],[Stopnja DDV (%)]]</f>
        <v>0</v>
      </c>
      <c r="R51" s="182">
        <f>+Sklop19[[#This Row],[cena/enota brez DDV v EUR]]+Sklop19[[#This Row],[Davek (EUR)]]</f>
        <v>0</v>
      </c>
      <c r="S51" s="182">
        <f>+Sklop19[[#This Row],[cena/enota brez DDV v EUR]]*Sklop19[[#This Row],[Okvirna količina]]</f>
        <v>0</v>
      </c>
      <c r="T51" s="203">
        <f>+Sklop19[[#This Row],[Končna cena/enoto mere (EUR) z DDV]]*Sklop19[[#This Row],[Okvirna količina]]</f>
        <v>0</v>
      </c>
      <c r="U51" s="204"/>
    </row>
    <row r="52" spans="1:21" s="55" customFormat="1" ht="12">
      <c r="A52" s="79" t="s">
        <v>38</v>
      </c>
      <c r="B52" s="243" t="s">
        <v>559</v>
      </c>
      <c r="C52" s="144">
        <v>80</v>
      </c>
      <c r="D52" s="144" t="s">
        <v>111</v>
      </c>
      <c r="E52" s="107"/>
      <c r="F52" s="482">
        <v>1600</v>
      </c>
      <c r="G52" s="484" t="s">
        <v>74</v>
      </c>
      <c r="H52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128</v>
      </c>
      <c r="I52" s="117" t="str">
        <f>IF(Sklop19[[#This Row],[ZAHTEVANA SHEMA KAKOVOSTI]]&lt;&gt;"",Sklop19[[#This Row],[Preračunana masa/volumen/kos na enoto kg]],"")</f>
        <v/>
      </c>
      <c r="J52" s="179"/>
      <c r="K52" s="180"/>
      <c r="L52" s="180"/>
      <c r="M52" s="181"/>
      <c r="N52" s="182"/>
      <c r="O52" s="182"/>
      <c r="P52" s="183"/>
      <c r="Q52" s="182">
        <f>+Sklop19[[#This Row],[cena/enota brez DDV v EUR]]*Sklop19[[#This Row],[Stopnja DDV (%)]]</f>
        <v>0</v>
      </c>
      <c r="R52" s="182">
        <f>+Sklop19[[#This Row],[cena/enota brez DDV v EUR]]+Sklop19[[#This Row],[Davek (EUR)]]</f>
        <v>0</v>
      </c>
      <c r="S52" s="182">
        <f>+Sklop19[[#This Row],[cena/enota brez DDV v EUR]]*Sklop19[[#This Row],[Okvirna količina]]</f>
        <v>0</v>
      </c>
      <c r="T52" s="203">
        <f>+Sklop19[[#This Row],[Končna cena/enoto mere (EUR) z DDV]]*Sklop19[[#This Row],[Okvirna količina]]</f>
        <v>0</v>
      </c>
      <c r="U52" s="204"/>
    </row>
    <row r="53" spans="1:21" s="55" customFormat="1" ht="12">
      <c r="A53" s="79" t="s">
        <v>39</v>
      </c>
      <c r="B53" s="243" t="s">
        <v>560</v>
      </c>
      <c r="C53" s="144">
        <v>120</v>
      </c>
      <c r="D53" s="144" t="s">
        <v>111</v>
      </c>
      <c r="E53" s="107"/>
      <c r="F53" s="482">
        <v>700</v>
      </c>
      <c r="G53" s="484" t="s">
        <v>74</v>
      </c>
      <c r="H53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84</v>
      </c>
      <c r="I53" s="117" t="str">
        <f>IF(Sklop19[[#This Row],[ZAHTEVANA SHEMA KAKOVOSTI]]&lt;&gt;"",Sklop19[[#This Row],[Preračunana masa/volumen/kos na enoto kg]],"")</f>
        <v/>
      </c>
      <c r="J53" s="179"/>
      <c r="K53" s="180"/>
      <c r="L53" s="180"/>
      <c r="M53" s="181"/>
      <c r="N53" s="182"/>
      <c r="O53" s="182"/>
      <c r="P53" s="183"/>
      <c r="Q53" s="182">
        <f>+Sklop19[[#This Row],[cena/enota brez DDV v EUR]]*Sklop19[[#This Row],[Stopnja DDV (%)]]</f>
        <v>0</v>
      </c>
      <c r="R53" s="182">
        <f>+Sklop19[[#This Row],[cena/enota brez DDV v EUR]]+Sklop19[[#This Row],[Davek (EUR)]]</f>
        <v>0</v>
      </c>
      <c r="S53" s="182">
        <f>+Sklop19[[#This Row],[cena/enota brez DDV v EUR]]*Sklop19[[#This Row],[Okvirna količina]]</f>
        <v>0</v>
      </c>
      <c r="T53" s="203">
        <f>+Sklop19[[#This Row],[Končna cena/enoto mere (EUR) z DDV]]*Sklop19[[#This Row],[Okvirna količina]]</f>
        <v>0</v>
      </c>
      <c r="U53" s="204"/>
    </row>
    <row r="54" spans="1:21" s="55" customFormat="1" ht="12">
      <c r="A54" s="79" t="s">
        <v>40</v>
      </c>
      <c r="B54" s="243" t="s">
        <v>561</v>
      </c>
      <c r="C54" s="144">
        <v>80</v>
      </c>
      <c r="D54" s="144" t="s">
        <v>111</v>
      </c>
      <c r="E54" s="107"/>
      <c r="F54" s="482">
        <v>1600</v>
      </c>
      <c r="G54" s="484" t="s">
        <v>74</v>
      </c>
      <c r="H54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128</v>
      </c>
      <c r="I54" s="117" t="str">
        <f>IF(Sklop19[[#This Row],[ZAHTEVANA SHEMA KAKOVOSTI]]&lt;&gt;"",Sklop19[[#This Row],[Preračunana masa/volumen/kos na enoto kg]],"")</f>
        <v/>
      </c>
      <c r="J54" s="179"/>
      <c r="K54" s="180"/>
      <c r="L54" s="180"/>
      <c r="M54" s="181"/>
      <c r="N54" s="182"/>
      <c r="O54" s="182"/>
      <c r="P54" s="183"/>
      <c r="Q54" s="182">
        <f>+Sklop19[[#This Row],[cena/enota brez DDV v EUR]]*Sklop19[[#This Row],[Stopnja DDV (%)]]</f>
        <v>0</v>
      </c>
      <c r="R54" s="182">
        <f>+Sklop19[[#This Row],[cena/enota brez DDV v EUR]]+Sklop19[[#This Row],[Davek (EUR)]]</f>
        <v>0</v>
      </c>
      <c r="S54" s="182">
        <f>+Sklop19[[#This Row],[cena/enota brez DDV v EUR]]*Sklop19[[#This Row],[Okvirna količina]]</f>
        <v>0</v>
      </c>
      <c r="T54" s="203">
        <f>+Sklop19[[#This Row],[Končna cena/enoto mere (EUR) z DDV]]*Sklop19[[#This Row],[Okvirna količina]]</f>
        <v>0</v>
      </c>
      <c r="U54" s="204"/>
    </row>
    <row r="55" spans="1:21" s="55" customFormat="1" ht="12">
      <c r="A55" s="79" t="s">
        <v>41</v>
      </c>
      <c r="B55" s="243" t="s">
        <v>562</v>
      </c>
      <c r="C55" s="144">
        <v>100</v>
      </c>
      <c r="D55" s="144" t="s">
        <v>111</v>
      </c>
      <c r="E55" s="107"/>
      <c r="F55" s="482">
        <v>1600</v>
      </c>
      <c r="G55" s="484" t="s">
        <v>74</v>
      </c>
      <c r="H55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55" s="117" t="str">
        <f>IF(Sklop19[[#This Row],[ZAHTEVANA SHEMA KAKOVOSTI]]&lt;&gt;"",Sklop19[[#This Row],[Preračunana masa/volumen/kos na enoto kg]],"")</f>
        <v/>
      </c>
      <c r="J55" s="179"/>
      <c r="K55" s="180"/>
      <c r="L55" s="180"/>
      <c r="M55" s="181"/>
      <c r="N55" s="182"/>
      <c r="O55" s="182"/>
      <c r="P55" s="183"/>
      <c r="Q55" s="182">
        <f>+Sklop19[[#This Row],[cena/enota brez DDV v EUR]]*Sklop19[[#This Row],[Stopnja DDV (%)]]</f>
        <v>0</v>
      </c>
      <c r="R55" s="182">
        <f>+Sklop19[[#This Row],[cena/enota brez DDV v EUR]]+Sklop19[[#This Row],[Davek (EUR)]]</f>
        <v>0</v>
      </c>
      <c r="S55" s="182">
        <f>+Sklop19[[#This Row],[cena/enota brez DDV v EUR]]*Sklop19[[#This Row],[Okvirna količina]]</f>
        <v>0</v>
      </c>
      <c r="T55" s="203">
        <f>+Sklop19[[#This Row],[Končna cena/enoto mere (EUR) z DDV]]*Sklop19[[#This Row],[Okvirna količina]]</f>
        <v>0</v>
      </c>
      <c r="U55" s="204"/>
    </row>
    <row r="56" spans="1:21" s="55" customFormat="1" ht="12">
      <c r="A56" s="79" t="s">
        <v>42</v>
      </c>
      <c r="B56" s="243" t="s">
        <v>563</v>
      </c>
      <c r="C56" s="144">
        <v>100</v>
      </c>
      <c r="D56" s="144" t="s">
        <v>111</v>
      </c>
      <c r="E56" s="107"/>
      <c r="F56" s="482">
        <v>1000</v>
      </c>
      <c r="G56" s="484" t="s">
        <v>74</v>
      </c>
      <c r="H56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56" s="117" t="str">
        <f>IF(Sklop19[[#This Row],[ZAHTEVANA SHEMA KAKOVOSTI]]&lt;&gt;"",Sklop19[[#This Row],[Preračunana masa/volumen/kos na enoto kg]],"")</f>
        <v/>
      </c>
      <c r="J56" s="179"/>
      <c r="K56" s="180"/>
      <c r="L56" s="180"/>
      <c r="M56" s="181"/>
      <c r="N56" s="182"/>
      <c r="O56" s="182"/>
      <c r="P56" s="183"/>
      <c r="Q56" s="182">
        <f>+Sklop19[[#This Row],[cena/enota brez DDV v EUR]]*Sklop19[[#This Row],[Stopnja DDV (%)]]</f>
        <v>0</v>
      </c>
      <c r="R56" s="182">
        <f>+Sklop19[[#This Row],[cena/enota brez DDV v EUR]]+Sklop19[[#This Row],[Davek (EUR)]]</f>
        <v>0</v>
      </c>
      <c r="S56" s="182">
        <f>+Sklop19[[#This Row],[cena/enota brez DDV v EUR]]*Sklop19[[#This Row],[Okvirna količina]]</f>
        <v>0</v>
      </c>
      <c r="T56" s="203">
        <f>+Sklop19[[#This Row],[Končna cena/enoto mere (EUR) z DDV]]*Sklop19[[#This Row],[Okvirna količina]]</f>
        <v>0</v>
      </c>
      <c r="U56" s="204"/>
    </row>
    <row r="57" spans="1:21" s="55" customFormat="1" ht="12">
      <c r="A57" s="79" t="s">
        <v>43</v>
      </c>
      <c r="B57" s="243" t="s">
        <v>564</v>
      </c>
      <c r="C57" s="144">
        <v>100</v>
      </c>
      <c r="D57" s="144" t="s">
        <v>111</v>
      </c>
      <c r="E57" s="107"/>
      <c r="F57" s="482">
        <v>1800</v>
      </c>
      <c r="G57" s="484" t="s">
        <v>74</v>
      </c>
      <c r="H57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180</v>
      </c>
      <c r="I57" s="117" t="str">
        <f>IF(Sklop19[[#This Row],[ZAHTEVANA SHEMA KAKOVOSTI]]&lt;&gt;"",Sklop19[[#This Row],[Preračunana masa/volumen/kos na enoto kg]],"")</f>
        <v/>
      </c>
      <c r="J57" s="179"/>
      <c r="K57" s="180"/>
      <c r="L57" s="180"/>
      <c r="M57" s="181"/>
      <c r="N57" s="182"/>
      <c r="O57" s="182"/>
      <c r="P57" s="183"/>
      <c r="Q57" s="182">
        <f>+Sklop19[[#This Row],[cena/enota brez DDV v EUR]]*Sklop19[[#This Row],[Stopnja DDV (%)]]</f>
        <v>0</v>
      </c>
      <c r="R57" s="182">
        <f>+Sklop19[[#This Row],[cena/enota brez DDV v EUR]]+Sklop19[[#This Row],[Davek (EUR)]]</f>
        <v>0</v>
      </c>
      <c r="S57" s="182">
        <f>+Sklop19[[#This Row],[cena/enota brez DDV v EUR]]*Sklop19[[#This Row],[Okvirna količina]]</f>
        <v>0</v>
      </c>
      <c r="T57" s="203">
        <f>+Sklop19[[#This Row],[Končna cena/enoto mere (EUR) z DDV]]*Sklop19[[#This Row],[Okvirna količina]]</f>
        <v>0</v>
      </c>
      <c r="U57" s="204"/>
    </row>
    <row r="58" spans="1:21" s="55" customFormat="1" ht="12">
      <c r="A58" s="79" t="s">
        <v>48</v>
      </c>
      <c r="B58" s="243" t="s">
        <v>565</v>
      </c>
      <c r="C58" s="144">
        <v>120</v>
      </c>
      <c r="D58" s="144" t="s">
        <v>111</v>
      </c>
      <c r="E58" s="107"/>
      <c r="F58" s="482">
        <v>2400</v>
      </c>
      <c r="G58" s="484" t="s">
        <v>74</v>
      </c>
      <c r="H58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288</v>
      </c>
      <c r="I58" s="117" t="str">
        <f>IF(Sklop19[[#This Row],[ZAHTEVANA SHEMA KAKOVOSTI]]&lt;&gt;"",Sklop19[[#This Row],[Preračunana masa/volumen/kos na enoto kg]],"")</f>
        <v/>
      </c>
      <c r="J58" s="179"/>
      <c r="K58" s="180"/>
      <c r="L58" s="180"/>
      <c r="M58" s="181"/>
      <c r="N58" s="182"/>
      <c r="O58" s="182"/>
      <c r="P58" s="183"/>
      <c r="Q58" s="182">
        <f>+Sklop19[[#This Row],[cena/enota brez DDV v EUR]]*Sklop19[[#This Row],[Stopnja DDV (%)]]</f>
        <v>0</v>
      </c>
      <c r="R58" s="182">
        <f>+Sklop19[[#This Row],[cena/enota brez DDV v EUR]]+Sklop19[[#This Row],[Davek (EUR)]]</f>
        <v>0</v>
      </c>
      <c r="S58" s="182">
        <f>+Sklop19[[#This Row],[cena/enota brez DDV v EUR]]*Sklop19[[#This Row],[Okvirna količina]]</f>
        <v>0</v>
      </c>
      <c r="T58" s="203">
        <f>+Sklop19[[#This Row],[Končna cena/enoto mere (EUR) z DDV]]*Sklop19[[#This Row],[Okvirna količina]]</f>
        <v>0</v>
      </c>
      <c r="U58" s="204"/>
    </row>
    <row r="59" spans="1:21" s="55" customFormat="1" ht="12">
      <c r="A59" s="79" t="s">
        <v>44</v>
      </c>
      <c r="B59" s="243" t="s">
        <v>566</v>
      </c>
      <c r="C59" s="144">
        <v>120</v>
      </c>
      <c r="D59" s="144" t="s">
        <v>111</v>
      </c>
      <c r="E59" s="107"/>
      <c r="F59" s="482">
        <v>150</v>
      </c>
      <c r="G59" s="484" t="s">
        <v>74</v>
      </c>
      <c r="H59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18</v>
      </c>
      <c r="I59" s="117" t="str">
        <f>IF(Sklop19[[#This Row],[ZAHTEVANA SHEMA KAKOVOSTI]]&lt;&gt;"",Sklop19[[#This Row],[Preračunana masa/volumen/kos na enoto kg]],"")</f>
        <v/>
      </c>
      <c r="J59" s="179"/>
      <c r="K59" s="180"/>
      <c r="L59" s="180"/>
      <c r="M59" s="181"/>
      <c r="N59" s="182"/>
      <c r="O59" s="182"/>
      <c r="P59" s="183"/>
      <c r="Q59" s="182">
        <f>+Sklop19[[#This Row],[cena/enota brez DDV v EUR]]*Sklop19[[#This Row],[Stopnja DDV (%)]]</f>
        <v>0</v>
      </c>
      <c r="R59" s="182">
        <f>+Sklop19[[#This Row],[cena/enota brez DDV v EUR]]+Sklop19[[#This Row],[Davek (EUR)]]</f>
        <v>0</v>
      </c>
      <c r="S59" s="182">
        <f>+Sklop19[[#This Row],[cena/enota brez DDV v EUR]]*Sklop19[[#This Row],[Okvirna količina]]</f>
        <v>0</v>
      </c>
      <c r="T59" s="203">
        <f>+Sklop19[[#This Row],[Končna cena/enoto mere (EUR) z DDV]]*Sklop19[[#This Row],[Okvirna količina]]</f>
        <v>0</v>
      </c>
      <c r="U59" s="204"/>
    </row>
    <row r="60" spans="1:21" s="55" customFormat="1" ht="12">
      <c r="A60" s="79" t="s">
        <v>45</v>
      </c>
      <c r="B60" s="243" t="s">
        <v>567</v>
      </c>
      <c r="C60" s="144">
        <v>70</v>
      </c>
      <c r="D60" s="144" t="s">
        <v>111</v>
      </c>
      <c r="E60" s="107"/>
      <c r="F60" s="482">
        <v>150</v>
      </c>
      <c r="G60" s="484" t="s">
        <v>74</v>
      </c>
      <c r="H60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10.500000000000002</v>
      </c>
      <c r="I60" s="117" t="str">
        <f>IF(Sklop19[[#This Row],[ZAHTEVANA SHEMA KAKOVOSTI]]&lt;&gt;"",Sklop19[[#This Row],[Preračunana masa/volumen/kos na enoto kg]],"")</f>
        <v/>
      </c>
      <c r="J60" s="179"/>
      <c r="K60" s="180"/>
      <c r="L60" s="180"/>
      <c r="M60" s="181"/>
      <c r="N60" s="182"/>
      <c r="O60" s="182"/>
      <c r="P60" s="183"/>
      <c r="Q60" s="182">
        <f>+Sklop19[[#This Row],[cena/enota brez DDV v EUR]]*Sklop19[[#This Row],[Stopnja DDV (%)]]</f>
        <v>0</v>
      </c>
      <c r="R60" s="182">
        <f>+Sklop19[[#This Row],[cena/enota brez DDV v EUR]]+Sklop19[[#This Row],[Davek (EUR)]]</f>
        <v>0</v>
      </c>
      <c r="S60" s="182">
        <f>+Sklop19[[#This Row],[cena/enota brez DDV v EUR]]*Sklop19[[#This Row],[Okvirna količina]]</f>
        <v>0</v>
      </c>
      <c r="T60" s="203">
        <f>+Sklop19[[#This Row],[Končna cena/enoto mere (EUR) z DDV]]*Sklop19[[#This Row],[Okvirna količina]]</f>
        <v>0</v>
      </c>
      <c r="U60" s="204"/>
    </row>
    <row r="61" spans="1:21" s="55" customFormat="1" ht="12">
      <c r="A61" s="79" t="s">
        <v>49</v>
      </c>
      <c r="B61" s="243" t="s">
        <v>568</v>
      </c>
      <c r="C61" s="144">
        <v>120</v>
      </c>
      <c r="D61" s="144" t="s">
        <v>111</v>
      </c>
      <c r="E61" s="107"/>
      <c r="F61" s="482">
        <v>3000</v>
      </c>
      <c r="G61" s="484" t="s">
        <v>74</v>
      </c>
      <c r="H61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360</v>
      </c>
      <c r="I61" s="117" t="str">
        <f>IF(Sklop19[[#This Row],[ZAHTEVANA SHEMA KAKOVOSTI]]&lt;&gt;"",Sklop19[[#This Row],[Preračunana masa/volumen/kos na enoto kg]],"")</f>
        <v/>
      </c>
      <c r="J61" s="179"/>
      <c r="K61" s="180"/>
      <c r="L61" s="180"/>
      <c r="M61" s="181"/>
      <c r="N61" s="182"/>
      <c r="O61" s="182"/>
      <c r="P61" s="183"/>
      <c r="Q61" s="182">
        <f>+Sklop19[[#This Row],[cena/enota brez DDV v EUR]]*Sklop19[[#This Row],[Stopnja DDV (%)]]</f>
        <v>0</v>
      </c>
      <c r="R61" s="182">
        <f>+Sklop19[[#This Row],[cena/enota brez DDV v EUR]]+Sklop19[[#This Row],[Davek (EUR)]]</f>
        <v>0</v>
      </c>
      <c r="S61" s="182">
        <f>+Sklop19[[#This Row],[cena/enota brez DDV v EUR]]*Sklop19[[#This Row],[Okvirna količina]]</f>
        <v>0</v>
      </c>
      <c r="T61" s="203">
        <f>+Sklop19[[#This Row],[Končna cena/enoto mere (EUR) z DDV]]*Sklop19[[#This Row],[Okvirna količina]]</f>
        <v>0</v>
      </c>
      <c r="U61" s="204"/>
    </row>
    <row r="62" spans="1:21" s="55" customFormat="1" ht="12">
      <c r="A62" s="79" t="s">
        <v>50</v>
      </c>
      <c r="B62" s="243" t="s">
        <v>569</v>
      </c>
      <c r="C62" s="144">
        <v>120</v>
      </c>
      <c r="D62" s="144" t="s">
        <v>111</v>
      </c>
      <c r="E62" s="107"/>
      <c r="F62" s="482">
        <v>1700</v>
      </c>
      <c r="G62" s="484" t="s">
        <v>74</v>
      </c>
      <c r="H62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204</v>
      </c>
      <c r="I62" s="117" t="str">
        <f>IF(Sklop19[[#This Row],[ZAHTEVANA SHEMA KAKOVOSTI]]&lt;&gt;"",Sklop19[[#This Row],[Preračunana masa/volumen/kos na enoto kg]],"")</f>
        <v/>
      </c>
      <c r="J62" s="179"/>
      <c r="K62" s="180"/>
      <c r="L62" s="180"/>
      <c r="M62" s="181"/>
      <c r="N62" s="182"/>
      <c r="O62" s="182"/>
      <c r="P62" s="183"/>
      <c r="Q62" s="182">
        <f>+Sklop19[[#This Row],[cena/enota brez DDV v EUR]]*Sklop19[[#This Row],[Stopnja DDV (%)]]</f>
        <v>0</v>
      </c>
      <c r="R62" s="182">
        <f>+Sklop19[[#This Row],[cena/enota brez DDV v EUR]]+Sklop19[[#This Row],[Davek (EUR)]]</f>
        <v>0</v>
      </c>
      <c r="S62" s="182">
        <f>+Sklop19[[#This Row],[cena/enota brez DDV v EUR]]*Sklop19[[#This Row],[Okvirna količina]]</f>
        <v>0</v>
      </c>
      <c r="T62" s="203">
        <f>+Sklop19[[#This Row],[Končna cena/enoto mere (EUR) z DDV]]*Sklop19[[#This Row],[Okvirna količina]]</f>
        <v>0</v>
      </c>
      <c r="U62" s="204"/>
    </row>
    <row r="63" spans="1:21" s="55" customFormat="1" ht="12">
      <c r="A63" s="79" t="s">
        <v>46</v>
      </c>
      <c r="B63" s="243" t="s">
        <v>570</v>
      </c>
      <c r="C63" s="144">
        <v>60</v>
      </c>
      <c r="D63" s="144" t="s">
        <v>111</v>
      </c>
      <c r="E63" s="107"/>
      <c r="F63" s="482">
        <v>1100</v>
      </c>
      <c r="G63" s="484" t="s">
        <v>74</v>
      </c>
      <c r="H63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66</v>
      </c>
      <c r="I63" s="117" t="str">
        <f>IF(Sklop19[[#This Row],[ZAHTEVANA SHEMA KAKOVOSTI]]&lt;&gt;"",Sklop19[[#This Row],[Preračunana masa/volumen/kos na enoto kg]],"")</f>
        <v/>
      </c>
      <c r="J63" s="179"/>
      <c r="K63" s="180"/>
      <c r="L63" s="180"/>
      <c r="M63" s="181"/>
      <c r="N63" s="182"/>
      <c r="O63" s="182"/>
      <c r="P63" s="183"/>
      <c r="Q63" s="182">
        <f>+Sklop19[[#This Row],[cena/enota brez DDV v EUR]]*Sklop19[[#This Row],[Stopnja DDV (%)]]</f>
        <v>0</v>
      </c>
      <c r="R63" s="182">
        <f>+Sklop19[[#This Row],[cena/enota brez DDV v EUR]]+Sklop19[[#This Row],[Davek (EUR)]]</f>
        <v>0</v>
      </c>
      <c r="S63" s="182">
        <f>+Sklop19[[#This Row],[cena/enota brez DDV v EUR]]*Sklop19[[#This Row],[Okvirna količina]]</f>
        <v>0</v>
      </c>
      <c r="T63" s="203">
        <f>+Sklop19[[#This Row],[Končna cena/enoto mere (EUR) z DDV]]*Sklop19[[#This Row],[Okvirna količina]]</f>
        <v>0</v>
      </c>
      <c r="U63" s="204"/>
    </row>
    <row r="64" spans="1:21" s="55" customFormat="1" ht="12">
      <c r="A64" s="79" t="s">
        <v>51</v>
      </c>
      <c r="B64" s="243" t="s">
        <v>571</v>
      </c>
      <c r="C64" s="144">
        <v>150</v>
      </c>
      <c r="D64" s="144" t="s">
        <v>111</v>
      </c>
      <c r="E64" s="107"/>
      <c r="F64" s="482">
        <v>1000</v>
      </c>
      <c r="G64" s="484" t="s">
        <v>74</v>
      </c>
      <c r="H64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64" s="117" t="str">
        <f>IF(Sklop19[[#This Row],[ZAHTEVANA SHEMA KAKOVOSTI]]&lt;&gt;"",Sklop19[[#This Row],[Preračunana masa/volumen/kos na enoto kg]],"")</f>
        <v/>
      </c>
      <c r="J64" s="179"/>
      <c r="K64" s="180"/>
      <c r="L64" s="180"/>
      <c r="M64" s="181"/>
      <c r="N64" s="182"/>
      <c r="O64" s="182"/>
      <c r="P64" s="183"/>
      <c r="Q64" s="182">
        <f>+Sklop19[[#This Row],[cena/enota brez DDV v EUR]]*Sklop19[[#This Row],[Stopnja DDV (%)]]</f>
        <v>0</v>
      </c>
      <c r="R64" s="182">
        <f>+Sklop19[[#This Row],[cena/enota brez DDV v EUR]]+Sklop19[[#This Row],[Davek (EUR)]]</f>
        <v>0</v>
      </c>
      <c r="S64" s="182">
        <f>+Sklop19[[#This Row],[cena/enota brez DDV v EUR]]*Sklop19[[#This Row],[Okvirna količina]]</f>
        <v>0</v>
      </c>
      <c r="T64" s="203">
        <f>+Sklop19[[#This Row],[Končna cena/enoto mere (EUR) z DDV]]*Sklop19[[#This Row],[Okvirna količina]]</f>
        <v>0</v>
      </c>
      <c r="U64" s="204"/>
    </row>
    <row r="65" spans="1:22" s="55" customFormat="1" ht="12">
      <c r="A65" s="79" t="s">
        <v>47</v>
      </c>
      <c r="B65" s="243" t="s">
        <v>571</v>
      </c>
      <c r="C65" s="144">
        <v>120</v>
      </c>
      <c r="D65" s="144" t="s">
        <v>111</v>
      </c>
      <c r="E65" s="107"/>
      <c r="F65" s="482">
        <v>1000</v>
      </c>
      <c r="G65" s="484" t="s">
        <v>74</v>
      </c>
      <c r="H65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</v>
      </c>
      <c r="I65" s="117" t="str">
        <f>IF(Sklop19[[#This Row],[ZAHTEVANA SHEMA KAKOVOSTI]]&lt;&gt;"",Sklop19[[#This Row],[Preračunana masa/volumen/kos na enoto kg]],"")</f>
        <v/>
      </c>
      <c r="J65" s="179"/>
      <c r="K65" s="180"/>
      <c r="L65" s="180"/>
      <c r="M65" s="181"/>
      <c r="N65" s="182"/>
      <c r="O65" s="182"/>
      <c r="P65" s="183"/>
      <c r="Q65" s="182">
        <f>+Sklop19[[#This Row],[cena/enota brez DDV v EUR]]*Sklop19[[#This Row],[Stopnja DDV (%)]]</f>
        <v>0</v>
      </c>
      <c r="R65" s="182">
        <f>+Sklop19[[#This Row],[cena/enota brez DDV v EUR]]+Sklop19[[#This Row],[Davek (EUR)]]</f>
        <v>0</v>
      </c>
      <c r="S65" s="182">
        <f>+Sklop19[[#This Row],[cena/enota brez DDV v EUR]]*Sklop19[[#This Row],[Okvirna količina]]</f>
        <v>0</v>
      </c>
      <c r="T65" s="203">
        <f>+Sklop19[[#This Row],[Končna cena/enoto mere (EUR) z DDV]]*Sklop19[[#This Row],[Okvirna količina]]</f>
        <v>0</v>
      </c>
      <c r="U65" s="204"/>
    </row>
    <row r="66" spans="1:22" s="55" customFormat="1" ht="12">
      <c r="A66" s="79" t="s">
        <v>52</v>
      </c>
      <c r="B66" s="243" t="s">
        <v>572</v>
      </c>
      <c r="C66" s="144">
        <v>120</v>
      </c>
      <c r="D66" s="144" t="s">
        <v>111</v>
      </c>
      <c r="E66" s="107"/>
      <c r="F66" s="482">
        <v>1350</v>
      </c>
      <c r="G66" s="484" t="s">
        <v>74</v>
      </c>
      <c r="H66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162</v>
      </c>
      <c r="I66" s="117" t="str">
        <f>IF(Sklop19[[#This Row],[ZAHTEVANA SHEMA KAKOVOSTI]]&lt;&gt;"",Sklop19[[#This Row],[Preračunana masa/volumen/kos na enoto kg]],"")</f>
        <v/>
      </c>
      <c r="J66" s="179"/>
      <c r="K66" s="180"/>
      <c r="L66" s="180"/>
      <c r="M66" s="181"/>
      <c r="N66" s="182"/>
      <c r="O66" s="182"/>
      <c r="P66" s="183"/>
      <c r="Q66" s="182">
        <f>+Sklop19[[#This Row],[cena/enota brez DDV v EUR]]*Sklop19[[#This Row],[Stopnja DDV (%)]]</f>
        <v>0</v>
      </c>
      <c r="R66" s="182">
        <f>+Sklop19[[#This Row],[cena/enota brez DDV v EUR]]+Sklop19[[#This Row],[Davek (EUR)]]</f>
        <v>0</v>
      </c>
      <c r="S66" s="182">
        <f>+Sklop19[[#This Row],[cena/enota brez DDV v EUR]]*Sklop19[[#This Row],[Okvirna količina]]</f>
        <v>0</v>
      </c>
      <c r="T66" s="203">
        <f>+Sklop19[[#This Row],[Končna cena/enoto mere (EUR) z DDV]]*Sklop19[[#This Row],[Okvirna količina]]</f>
        <v>0</v>
      </c>
      <c r="U66" s="204"/>
    </row>
    <row r="67" spans="1:22" s="55" customFormat="1" ht="12">
      <c r="A67" s="79" t="s">
        <v>53</v>
      </c>
      <c r="B67" s="243" t="s">
        <v>573</v>
      </c>
      <c r="C67" s="144">
        <v>150</v>
      </c>
      <c r="D67" s="144" t="s">
        <v>111</v>
      </c>
      <c r="E67" s="107"/>
      <c r="F67" s="482">
        <v>1350</v>
      </c>
      <c r="G67" s="484" t="s">
        <v>74</v>
      </c>
      <c r="H67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202.5</v>
      </c>
      <c r="I67" s="117" t="str">
        <f>IF(Sklop19[[#This Row],[ZAHTEVANA SHEMA KAKOVOSTI]]&lt;&gt;"",Sklop19[[#This Row],[Preračunana masa/volumen/kos na enoto kg]],"")</f>
        <v/>
      </c>
      <c r="J67" s="179"/>
      <c r="K67" s="180"/>
      <c r="L67" s="180"/>
      <c r="M67" s="181"/>
      <c r="N67" s="182"/>
      <c r="O67" s="182"/>
      <c r="P67" s="183"/>
      <c r="Q67" s="182">
        <f>+Sklop19[[#This Row],[cena/enota brez DDV v EUR]]*Sklop19[[#This Row],[Stopnja DDV (%)]]</f>
        <v>0</v>
      </c>
      <c r="R67" s="182">
        <f>+Sklop19[[#This Row],[cena/enota brez DDV v EUR]]+Sklop19[[#This Row],[Davek (EUR)]]</f>
        <v>0</v>
      </c>
      <c r="S67" s="182">
        <f>+Sklop19[[#This Row],[cena/enota brez DDV v EUR]]*Sklop19[[#This Row],[Okvirna količina]]</f>
        <v>0</v>
      </c>
      <c r="T67" s="203">
        <f>+Sklop19[[#This Row],[Končna cena/enoto mere (EUR) z DDV]]*Sklop19[[#This Row],[Okvirna količina]]</f>
        <v>0</v>
      </c>
      <c r="U67" s="204"/>
    </row>
    <row r="68" spans="1:22" s="55" customFormat="1" ht="12">
      <c r="A68" s="79" t="s">
        <v>54</v>
      </c>
      <c r="B68" s="243" t="s">
        <v>574</v>
      </c>
      <c r="C68" s="144">
        <v>80</v>
      </c>
      <c r="D68" s="144" t="s">
        <v>111</v>
      </c>
      <c r="E68" s="107"/>
      <c r="F68" s="482">
        <v>3000</v>
      </c>
      <c r="G68" s="484" t="s">
        <v>74</v>
      </c>
      <c r="H68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240</v>
      </c>
      <c r="I68" s="117" t="str">
        <f>IF(Sklop19[[#This Row],[ZAHTEVANA SHEMA KAKOVOSTI]]&lt;&gt;"",Sklop19[[#This Row],[Preračunana masa/volumen/kos na enoto kg]],"")</f>
        <v/>
      </c>
      <c r="J68" s="179"/>
      <c r="K68" s="180"/>
      <c r="L68" s="180"/>
      <c r="M68" s="181"/>
      <c r="N68" s="182"/>
      <c r="O68" s="182"/>
      <c r="P68" s="183"/>
      <c r="Q68" s="182">
        <f>+Sklop19[[#This Row],[cena/enota brez DDV v EUR]]*Sklop19[[#This Row],[Stopnja DDV (%)]]</f>
        <v>0</v>
      </c>
      <c r="R68" s="182">
        <f>+Sklop19[[#This Row],[cena/enota brez DDV v EUR]]+Sklop19[[#This Row],[Davek (EUR)]]</f>
        <v>0</v>
      </c>
      <c r="S68" s="182">
        <f>+Sklop19[[#This Row],[cena/enota brez DDV v EUR]]*Sklop19[[#This Row],[Okvirna količina]]</f>
        <v>0</v>
      </c>
      <c r="T68" s="203">
        <f>+Sklop19[[#This Row],[Končna cena/enoto mere (EUR) z DDV]]*Sklop19[[#This Row],[Okvirna količina]]</f>
        <v>0</v>
      </c>
      <c r="U68" s="204"/>
    </row>
    <row r="69" spans="1:22" s="55" customFormat="1" ht="12">
      <c r="A69" s="79" t="s">
        <v>55</v>
      </c>
      <c r="B69" s="243" t="s">
        <v>575</v>
      </c>
      <c r="C69" s="144">
        <v>80</v>
      </c>
      <c r="D69" s="144" t="s">
        <v>111</v>
      </c>
      <c r="E69" s="107"/>
      <c r="F69" s="482">
        <v>1800</v>
      </c>
      <c r="G69" s="484" t="s">
        <v>74</v>
      </c>
      <c r="H69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144</v>
      </c>
      <c r="I69" s="117" t="str">
        <f>IF(Sklop19[[#This Row],[ZAHTEVANA SHEMA KAKOVOSTI]]&lt;&gt;"",Sklop19[[#This Row],[Preračunana masa/volumen/kos na enoto kg]],"")</f>
        <v/>
      </c>
      <c r="J69" s="179"/>
      <c r="K69" s="180"/>
      <c r="L69" s="180"/>
      <c r="M69" s="181"/>
      <c r="N69" s="182"/>
      <c r="O69" s="182"/>
      <c r="P69" s="183"/>
      <c r="Q69" s="182">
        <f>+Sklop19[[#This Row],[cena/enota brez DDV v EUR]]*Sklop19[[#This Row],[Stopnja DDV (%)]]</f>
        <v>0</v>
      </c>
      <c r="R69" s="182">
        <f>+Sklop19[[#This Row],[cena/enota brez DDV v EUR]]+Sklop19[[#This Row],[Davek (EUR)]]</f>
        <v>0</v>
      </c>
      <c r="S69" s="182">
        <f>+Sklop19[[#This Row],[cena/enota brez DDV v EUR]]*Sklop19[[#This Row],[Okvirna količina]]</f>
        <v>0</v>
      </c>
      <c r="T69" s="203">
        <f>+Sklop19[[#This Row],[Končna cena/enoto mere (EUR) z DDV]]*Sklop19[[#This Row],[Okvirna količina]]</f>
        <v>0</v>
      </c>
      <c r="U69" s="204"/>
    </row>
    <row r="70" spans="1:22" s="55" customFormat="1" ht="12">
      <c r="A70" s="79" t="s">
        <v>56</v>
      </c>
      <c r="B70" s="243" t="s">
        <v>576</v>
      </c>
      <c r="C70" s="144">
        <v>60</v>
      </c>
      <c r="D70" s="144" t="s">
        <v>111</v>
      </c>
      <c r="E70" s="107"/>
      <c r="F70" s="482">
        <v>2300</v>
      </c>
      <c r="G70" s="484" t="s">
        <v>74</v>
      </c>
      <c r="H70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138</v>
      </c>
      <c r="I70" s="117" t="str">
        <f>IF(Sklop19[[#This Row],[ZAHTEVANA SHEMA KAKOVOSTI]]&lt;&gt;"",Sklop19[[#This Row],[Preračunana masa/volumen/kos na enoto kg]],"")</f>
        <v/>
      </c>
      <c r="J70" s="179"/>
      <c r="K70" s="180"/>
      <c r="L70" s="180"/>
      <c r="M70" s="181"/>
      <c r="N70" s="182"/>
      <c r="O70" s="182"/>
      <c r="P70" s="183"/>
      <c r="Q70" s="182">
        <f>+Sklop19[[#This Row],[cena/enota brez DDV v EUR]]*Sklop19[[#This Row],[Stopnja DDV (%)]]</f>
        <v>0</v>
      </c>
      <c r="R70" s="182">
        <f>+Sklop19[[#This Row],[cena/enota brez DDV v EUR]]+Sklop19[[#This Row],[Davek (EUR)]]</f>
        <v>0</v>
      </c>
      <c r="S70" s="182">
        <f>+Sklop19[[#This Row],[cena/enota brez DDV v EUR]]*Sklop19[[#This Row],[Okvirna količina]]</f>
        <v>0</v>
      </c>
      <c r="T70" s="203">
        <f>+Sklop19[[#This Row],[Končna cena/enoto mere (EUR) z DDV]]*Sklop19[[#This Row],[Okvirna količina]]</f>
        <v>0</v>
      </c>
      <c r="U70" s="204"/>
    </row>
    <row r="71" spans="1:22" s="55" customFormat="1" ht="12">
      <c r="A71" s="79" t="s">
        <v>57</v>
      </c>
      <c r="B71" s="243" t="s">
        <v>577</v>
      </c>
      <c r="C71" s="144">
        <v>1000</v>
      </c>
      <c r="D71" s="144" t="s">
        <v>111</v>
      </c>
      <c r="E71" s="107"/>
      <c r="F71" s="482">
        <v>500</v>
      </c>
      <c r="G71" s="484" t="s">
        <v>74</v>
      </c>
      <c r="H71" s="1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71" s="117" t="str">
        <f>IF(Sklop19[[#This Row],[ZAHTEVANA SHEMA KAKOVOSTI]]&lt;&gt;"",Sklop19[[#This Row],[Preračunana masa/volumen/kos na enoto kg]],"")</f>
        <v/>
      </c>
      <c r="J71" s="179"/>
      <c r="K71" s="180"/>
      <c r="L71" s="180"/>
      <c r="M71" s="181"/>
      <c r="N71" s="182"/>
      <c r="O71" s="182"/>
      <c r="P71" s="183"/>
      <c r="Q71" s="182">
        <f>+Sklop19[[#This Row],[cena/enota brez DDV v EUR]]*Sklop19[[#This Row],[Stopnja DDV (%)]]</f>
        <v>0</v>
      </c>
      <c r="R71" s="182">
        <f>+Sklop19[[#This Row],[cena/enota brez DDV v EUR]]+Sklop19[[#This Row],[Davek (EUR)]]</f>
        <v>0</v>
      </c>
      <c r="S71" s="182">
        <f>+Sklop19[[#This Row],[cena/enota brez DDV v EUR]]*Sklop19[[#This Row],[Okvirna količina]]</f>
        <v>0</v>
      </c>
      <c r="T71" s="203">
        <f>+Sklop19[[#This Row],[Končna cena/enoto mere (EUR) z DDV]]*Sklop19[[#This Row],[Okvirna količina]]</f>
        <v>0</v>
      </c>
      <c r="U71" s="204"/>
    </row>
    <row r="72" spans="1:22">
      <c r="A72" s="79" t="s">
        <v>58</v>
      </c>
      <c r="B72" s="487" t="s">
        <v>578</v>
      </c>
      <c r="C72" s="312">
        <v>60</v>
      </c>
      <c r="D72" s="312" t="s">
        <v>111</v>
      </c>
      <c r="E72" s="107"/>
      <c r="F72" s="485">
        <v>450</v>
      </c>
      <c r="G72" s="315" t="s">
        <v>74</v>
      </c>
      <c r="H72" s="23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27</v>
      </c>
      <c r="I72" s="232" t="str">
        <f>IF(Sklop19[[#This Row],[ZAHTEVANA SHEMA KAKOVOSTI]]&lt;&gt;"",Sklop19[[#This Row],[Preračunana masa/volumen/kos na enoto kg]],"")</f>
        <v/>
      </c>
      <c r="J72" s="270"/>
      <c r="K72" s="273"/>
      <c r="L72" s="273"/>
      <c r="M72" s="274"/>
      <c r="N72" s="271"/>
      <c r="O72" s="271"/>
      <c r="P72" s="322"/>
      <c r="Q72" s="271">
        <f>+Sklop19[[#This Row],[cena/enota brez DDV v EUR]]*Sklop19[[#This Row],[Stopnja DDV (%)]]</f>
        <v>0</v>
      </c>
      <c r="R72" s="271">
        <f>+Sklop19[[#This Row],[cena/enota brez DDV v EUR]]+Sklop19[[#This Row],[Davek (EUR)]]</f>
        <v>0</v>
      </c>
      <c r="S72" s="271">
        <f>+Sklop19[[#This Row],[cena/enota brez DDV v EUR]]*Sklop19[[#This Row],[Okvirna količina]]</f>
        <v>0</v>
      </c>
      <c r="T72" s="311">
        <f>+Sklop19[[#This Row],[Končna cena/enoto mere (EUR) z DDV]]*Sklop19[[#This Row],[Okvirna količina]]</f>
        <v>0</v>
      </c>
      <c r="U72" s="326"/>
    </row>
    <row r="73" spans="1:22">
      <c r="A73" s="79" t="s">
        <v>59</v>
      </c>
      <c r="B73" s="487" t="s">
        <v>579</v>
      </c>
      <c r="C73" s="312">
        <v>60</v>
      </c>
      <c r="D73" s="312" t="s">
        <v>111</v>
      </c>
      <c r="E73" s="107"/>
      <c r="F73" s="485">
        <v>450</v>
      </c>
      <c r="G73" s="315" t="s">
        <v>74</v>
      </c>
      <c r="H73" s="23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27</v>
      </c>
      <c r="I73" s="232" t="str">
        <f>IF(Sklop19[[#This Row],[ZAHTEVANA SHEMA KAKOVOSTI]]&lt;&gt;"",Sklop19[[#This Row],[Preračunana masa/volumen/kos na enoto kg]],"")</f>
        <v/>
      </c>
      <c r="J73" s="270"/>
      <c r="K73" s="273"/>
      <c r="L73" s="273"/>
      <c r="M73" s="274"/>
      <c r="N73" s="271"/>
      <c r="O73" s="271"/>
      <c r="P73" s="322"/>
      <c r="Q73" s="271">
        <f>+Sklop19[[#This Row],[cena/enota brez DDV v EUR]]*Sklop19[[#This Row],[Stopnja DDV (%)]]</f>
        <v>0</v>
      </c>
      <c r="R73" s="271">
        <f>+Sklop19[[#This Row],[cena/enota brez DDV v EUR]]+Sklop19[[#This Row],[Davek (EUR)]]</f>
        <v>0</v>
      </c>
      <c r="S73" s="271">
        <f>+Sklop19[[#This Row],[cena/enota brez DDV v EUR]]*Sklop19[[#This Row],[Okvirna količina]]</f>
        <v>0</v>
      </c>
      <c r="T73" s="311">
        <f>+Sklop19[[#This Row],[Končna cena/enoto mere (EUR) z DDV]]*Sklop19[[#This Row],[Okvirna količina]]</f>
        <v>0</v>
      </c>
      <c r="U73" s="326"/>
    </row>
    <row r="74" spans="1:22">
      <c r="A74" s="79" t="s">
        <v>60</v>
      </c>
      <c r="B74" s="487" t="s">
        <v>580</v>
      </c>
      <c r="C74" s="312">
        <v>80</v>
      </c>
      <c r="D74" s="312" t="s">
        <v>111</v>
      </c>
      <c r="E74" s="107"/>
      <c r="F74" s="485">
        <v>1100</v>
      </c>
      <c r="G74" s="315" t="s">
        <v>74</v>
      </c>
      <c r="H74" s="23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88</v>
      </c>
      <c r="I74" s="232" t="str">
        <f>IF(Sklop19[[#This Row],[ZAHTEVANA SHEMA KAKOVOSTI]]&lt;&gt;"",Sklop19[[#This Row],[Preračunana masa/volumen/kos na enoto kg]],"")</f>
        <v/>
      </c>
      <c r="J74" s="270"/>
      <c r="K74" s="273"/>
      <c r="L74" s="273"/>
      <c r="M74" s="274"/>
      <c r="N74" s="271"/>
      <c r="O74" s="271"/>
      <c r="P74" s="322"/>
      <c r="Q74" s="271">
        <f>+Sklop19[[#This Row],[cena/enota brez DDV v EUR]]*Sklop19[[#This Row],[Stopnja DDV (%)]]</f>
        <v>0</v>
      </c>
      <c r="R74" s="271">
        <f>+Sklop19[[#This Row],[cena/enota brez DDV v EUR]]+Sklop19[[#This Row],[Davek (EUR)]]</f>
        <v>0</v>
      </c>
      <c r="S74" s="271">
        <f>+Sklop19[[#This Row],[cena/enota brez DDV v EUR]]*Sklop19[[#This Row],[Okvirna količina]]</f>
        <v>0</v>
      </c>
      <c r="T74" s="311">
        <f>+Sklop19[[#This Row],[Končna cena/enoto mere (EUR) z DDV]]*Sklop19[[#This Row],[Okvirna količina]]</f>
        <v>0</v>
      </c>
      <c r="U74" s="326"/>
    </row>
    <row r="75" spans="1:22">
      <c r="A75" s="79" t="s">
        <v>61</v>
      </c>
      <c r="B75" s="487" t="s">
        <v>581</v>
      </c>
      <c r="C75" s="312">
        <v>80</v>
      </c>
      <c r="D75" s="312" t="s">
        <v>111</v>
      </c>
      <c r="E75" s="107"/>
      <c r="F75" s="485">
        <v>1800</v>
      </c>
      <c r="G75" s="315" t="s">
        <v>74</v>
      </c>
      <c r="H75" s="23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144</v>
      </c>
      <c r="I75" s="232" t="str">
        <f>IF(Sklop19[[#This Row],[ZAHTEVANA SHEMA KAKOVOSTI]]&lt;&gt;"",Sklop19[[#This Row],[Preračunana masa/volumen/kos na enoto kg]],"")</f>
        <v/>
      </c>
      <c r="J75" s="270"/>
      <c r="K75" s="273"/>
      <c r="L75" s="273"/>
      <c r="M75" s="274"/>
      <c r="N75" s="271"/>
      <c r="O75" s="271"/>
      <c r="P75" s="322"/>
      <c r="Q75" s="271">
        <f>+Sklop19[[#This Row],[cena/enota brez DDV v EUR]]*Sklop19[[#This Row],[Stopnja DDV (%)]]</f>
        <v>0</v>
      </c>
      <c r="R75" s="271">
        <f>+Sklop19[[#This Row],[cena/enota brez DDV v EUR]]+Sklop19[[#This Row],[Davek (EUR)]]</f>
        <v>0</v>
      </c>
      <c r="S75" s="271">
        <f>+Sklop19[[#This Row],[cena/enota brez DDV v EUR]]*Sklop19[[#This Row],[Okvirna količina]]</f>
        <v>0</v>
      </c>
      <c r="T75" s="311">
        <f>+Sklop19[[#This Row],[Končna cena/enoto mere (EUR) z DDV]]*Sklop19[[#This Row],[Okvirna količina]]</f>
        <v>0</v>
      </c>
      <c r="U75" s="326"/>
    </row>
    <row r="76" spans="1:22">
      <c r="A76" s="367" t="s">
        <v>136</v>
      </c>
      <c r="B76" s="368"/>
      <c r="C76" s="369"/>
      <c r="D76" s="369"/>
      <c r="E76" s="370"/>
      <c r="F76" s="371"/>
      <c r="G76" s="372"/>
      <c r="H76" s="373">
        <f>SUBTOTAL(109,Sklop19[Preračunana masa/volumen/kos na enoto kg])</f>
        <v>7479</v>
      </c>
      <c r="I76" s="373">
        <f>SUBTOTAL(109,Sklop19[Živila iz shem kakovosti (kg)])</f>
        <v>0</v>
      </c>
      <c r="J76" s="371"/>
      <c r="K76" s="374"/>
      <c r="L76" s="374"/>
      <c r="M76" s="375"/>
      <c r="N76" s="376"/>
      <c r="O76" s="376"/>
      <c r="P76" s="376"/>
      <c r="Q76" s="377"/>
      <c r="R76" s="371"/>
      <c r="S76" s="377">
        <f>SUBTOTAL(109,Sklop19[Vrednost za okvirno količino (EUR) brez DDV])</f>
        <v>0</v>
      </c>
      <c r="T76" s="377">
        <f>SUBTOTAL(109,Sklop19[Vrednost za okvirno količino (EUR) z DDV])</f>
        <v>0</v>
      </c>
      <c r="U76" s="378">
        <f>SUBTOTAL(103,Sklop19[Shema kakovosti
(nacionalne, evropske)
])</f>
        <v>0</v>
      </c>
    </row>
    <row r="77" spans="1:22" s="479" customFormat="1">
      <c r="A77" s="467"/>
      <c r="B77" s="468"/>
      <c r="C77" s="469"/>
      <c r="D77" s="469"/>
      <c r="E77" s="470"/>
      <c r="F77" s="471"/>
      <c r="G77" s="472"/>
      <c r="H77" s="473"/>
      <c r="I77" s="473"/>
      <c r="J77" s="471"/>
      <c r="K77" s="474"/>
      <c r="L77" s="474"/>
      <c r="M77" s="475"/>
      <c r="N77" s="476"/>
      <c r="O77" s="476"/>
      <c r="P77" s="476"/>
      <c r="Q77" s="477"/>
      <c r="R77" s="471"/>
      <c r="S77" s="477"/>
      <c r="T77" s="477"/>
      <c r="U77" s="478"/>
    </row>
    <row r="78" spans="1:22">
      <c r="A78" s="48" t="s">
        <v>132</v>
      </c>
      <c r="B78" s="16"/>
      <c r="C78" s="28"/>
      <c r="D78" s="28"/>
      <c r="E78" s="101"/>
      <c r="Q78" s="48"/>
      <c r="R78" s="48"/>
      <c r="S78" s="48"/>
      <c r="T78" s="48"/>
      <c r="V78" s="109"/>
    </row>
    <row r="79" spans="1:22">
      <c r="A79" s="11" t="s">
        <v>134</v>
      </c>
      <c r="B79" s="16"/>
      <c r="C79" s="28"/>
      <c r="D79" s="28"/>
      <c r="E79" s="101"/>
    </row>
    <row r="80" spans="1:22">
      <c r="A80" s="96" t="s">
        <v>186</v>
      </c>
      <c r="F80" s="68"/>
      <c r="G80" s="68"/>
      <c r="H80" s="29"/>
      <c r="I80" s="29"/>
      <c r="J80" s="29"/>
      <c r="K80" s="29"/>
      <c r="L80" s="54"/>
      <c r="M80" s="54"/>
      <c r="N80" s="29"/>
      <c r="O80" s="29"/>
      <c r="P80" s="29"/>
      <c r="Q80" s="29"/>
      <c r="R80" s="29"/>
    </row>
    <row r="81" spans="1:22">
      <c r="A81" s="554" t="s">
        <v>179</v>
      </c>
      <c r="B81" s="554"/>
      <c r="C81" s="554"/>
      <c r="D81" s="554"/>
      <c r="E81" s="554"/>
      <c r="F81" s="554"/>
      <c r="G81" s="554"/>
      <c r="H81" s="554"/>
      <c r="I81" s="554"/>
      <c r="J81" s="554"/>
      <c r="K81" s="554"/>
      <c r="L81" s="554"/>
      <c r="M81" s="54"/>
      <c r="N81" s="29"/>
      <c r="O81" s="29"/>
      <c r="P81" s="29"/>
      <c r="Q81" s="29"/>
      <c r="R81" s="29"/>
    </row>
    <row r="82" spans="1:22">
      <c r="N82" s="29"/>
      <c r="O82" s="29"/>
      <c r="P82" s="29"/>
      <c r="Q82" s="29"/>
      <c r="R82" s="29"/>
    </row>
    <row r="83" spans="1:22">
      <c r="A83" s="96" t="s">
        <v>65</v>
      </c>
      <c r="F83" s="68"/>
      <c r="G83" s="68" t="s">
        <v>66</v>
      </c>
      <c r="H83" s="29"/>
      <c r="I83" s="29"/>
      <c r="J83" s="29"/>
      <c r="K83" s="29"/>
      <c r="L83" s="54"/>
      <c r="M83" s="54"/>
      <c r="N83" s="29"/>
      <c r="O83" s="29"/>
      <c r="P83" s="29"/>
      <c r="Q83" s="29" t="s">
        <v>67</v>
      </c>
      <c r="R83" s="29"/>
    </row>
    <row r="84" spans="1:22" ht="15">
      <c r="A84" s="6"/>
      <c r="B84" s="4"/>
      <c r="C84" s="26"/>
      <c r="D84" s="26"/>
      <c r="E84" s="25"/>
      <c r="F84" s="7"/>
      <c r="H84" s="8"/>
      <c r="I84" s="8"/>
      <c r="J84" s="8"/>
      <c r="K84" s="8"/>
      <c r="L84" s="20"/>
      <c r="M84" s="20"/>
      <c r="N84" s="8"/>
      <c r="O84" s="8"/>
      <c r="P84" s="8"/>
      <c r="Q84" s="8"/>
      <c r="R84" s="8"/>
      <c r="S84" s="3"/>
      <c r="T84" s="3"/>
      <c r="U84" s="7"/>
    </row>
    <row r="85" spans="1:22">
      <c r="B85" s="16"/>
      <c r="C85" s="28"/>
      <c r="D85" s="28"/>
      <c r="E85" s="101"/>
    </row>
    <row r="86" spans="1:22">
      <c r="B86" s="16"/>
      <c r="C86" s="28"/>
      <c r="D86" s="28"/>
      <c r="E86" s="101"/>
    </row>
    <row r="87" spans="1:22">
      <c r="B87" s="16"/>
      <c r="C87" s="28"/>
      <c r="D87" s="28"/>
      <c r="E87" s="101"/>
    </row>
    <row r="88" spans="1:22">
      <c r="B88" s="16"/>
      <c r="C88" s="28"/>
      <c r="D88" s="28"/>
      <c r="E88" s="101"/>
    </row>
    <row r="89" spans="1:22">
      <c r="B89" s="16"/>
      <c r="C89" s="28"/>
      <c r="D89" s="28"/>
      <c r="E89" s="101"/>
    </row>
    <row r="90" spans="1:22">
      <c r="B90" s="16"/>
      <c r="C90" s="28"/>
      <c r="D90" s="28"/>
      <c r="E90" s="101"/>
    </row>
    <row r="91" spans="1:22">
      <c r="B91" s="16"/>
      <c r="C91" s="28"/>
      <c r="D91" s="28"/>
      <c r="E91" s="101"/>
    </row>
    <row r="92" spans="1:22">
      <c r="B92" s="16"/>
      <c r="C92" s="28"/>
      <c r="D92" s="28"/>
      <c r="E92" s="101"/>
    </row>
    <row r="93" spans="1:22">
      <c r="B93" s="16"/>
      <c r="C93" s="28"/>
      <c r="D93" s="28"/>
      <c r="E93" s="101"/>
    </row>
    <row r="94" spans="1:22">
      <c r="B94" s="16"/>
      <c r="C94" s="28"/>
      <c r="D94" s="28"/>
      <c r="E94" s="101"/>
    </row>
    <row r="95" spans="1:22">
      <c r="B95" s="16"/>
      <c r="C95" s="28"/>
      <c r="D95" s="28"/>
      <c r="E95" s="10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2:5">
      <c r="B305" s="16"/>
      <c r="C305" s="28"/>
      <c r="D305" s="28"/>
      <c r="E305" s="101"/>
    </row>
    <row r="306" spans="2:5">
      <c r="B306" s="16"/>
      <c r="C306" s="28"/>
      <c r="D306" s="28"/>
      <c r="E306" s="101"/>
    </row>
    <row r="307" spans="2:5">
      <c r="B307" s="16"/>
      <c r="C307" s="28"/>
      <c r="D307" s="28"/>
      <c r="E307" s="101"/>
    </row>
  </sheetData>
  <sheetProtection insertRows="0" deleteRows="0"/>
  <protectedRanges>
    <protectedRange sqref="J82:P1048576 M81:P81 J1:P71 U1:U71 U73:U1048576 J73:P80" name="Obseg1"/>
    <protectedRange sqref="J81:L81" name="Obseg1_2"/>
  </protectedRanges>
  <mergeCells count="8">
    <mergeCell ref="A81:L8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6">
    <cfRule type="colorScale" priority="1">
      <colorScale>
        <cfvo type="min"/>
        <cfvo type="max"/>
        <color rgb="FFFCFCFF"/>
        <color rgb="FFF8696B"/>
      </colorScale>
    </cfRule>
  </conditionalFormatting>
  <conditionalFormatting sqref="B33 B19 B24:B25 B27:B30">
    <cfRule type="colorScale" priority="648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9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X394"/>
  <sheetViews>
    <sheetView topLeftCell="A10" zoomScaleNormal="100" zoomScaleSheetLayoutView="100" workbookViewId="0">
      <selection activeCell="N27" sqref="N27"/>
    </sheetView>
  </sheetViews>
  <sheetFormatPr defaultColWidth="8.85546875" defaultRowHeight="12.75"/>
  <cols>
    <col min="1" max="1" width="4.42578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37" t="s">
        <v>82</v>
      </c>
    </row>
    <row r="2" spans="1:21" ht="15">
      <c r="B2" s="238" t="s">
        <v>83</v>
      </c>
      <c r="C2" s="545" t="str">
        <f>+'prva stran'!B6</f>
        <v>OSNOVNA ŠOLA DOMŽALE</v>
      </c>
      <c r="D2" s="546"/>
      <c r="E2" s="546"/>
      <c r="F2" s="546"/>
      <c r="G2" s="546"/>
      <c r="H2" s="546"/>
      <c r="I2" s="546"/>
      <c r="J2" s="546"/>
    </row>
    <row r="3" spans="1:21" ht="15">
      <c r="B3" s="238" t="s">
        <v>84</v>
      </c>
      <c r="C3" s="547" t="str">
        <f>+'prva stran'!B7</f>
        <v xml:space="preserve">BISTRIŠKA CESTA 19, 1230 DOMŽALE </v>
      </c>
      <c r="D3" s="548"/>
      <c r="E3" s="548"/>
      <c r="F3" s="548"/>
      <c r="G3" s="548"/>
      <c r="H3" s="548"/>
      <c r="I3" s="548"/>
      <c r="J3" s="548"/>
    </row>
    <row r="4" spans="1:21" ht="15">
      <c r="B4" s="239"/>
    </row>
    <row r="5" spans="1:21" ht="15">
      <c r="B5" s="237" t="s">
        <v>86</v>
      </c>
    </row>
    <row r="6" spans="1:21" ht="17.25" customHeight="1">
      <c r="B6" s="240" t="s">
        <v>83</v>
      </c>
      <c r="C6" s="549">
        <f>+'prva stran'!B10</f>
        <v>0</v>
      </c>
      <c r="D6" s="550"/>
      <c r="E6" s="550"/>
      <c r="F6" s="550"/>
      <c r="G6" s="550"/>
      <c r="H6" s="550"/>
      <c r="I6" s="550"/>
      <c r="J6" s="550"/>
    </row>
    <row r="7" spans="1:21" ht="17.25" customHeight="1">
      <c r="B7" s="240" t="s">
        <v>84</v>
      </c>
      <c r="C7" s="551">
        <f>+'prva stran'!B11</f>
        <v>0</v>
      </c>
      <c r="D7" s="552"/>
      <c r="E7" s="552"/>
      <c r="F7" s="552"/>
      <c r="G7" s="552"/>
      <c r="H7" s="552"/>
      <c r="I7" s="552"/>
      <c r="J7" s="552"/>
    </row>
    <row r="8" spans="1:21" ht="17.25" customHeight="1">
      <c r="B8" s="240" t="s">
        <v>85</v>
      </c>
      <c r="C8" s="551">
        <f>+'prva stran'!B12</f>
        <v>0</v>
      </c>
      <c r="D8" s="552"/>
      <c r="E8" s="552"/>
      <c r="F8" s="552"/>
      <c r="G8" s="552"/>
      <c r="H8" s="552"/>
      <c r="I8" s="552"/>
      <c r="J8" s="552"/>
    </row>
    <row r="9" spans="1:21" s="12" customFormat="1" ht="17.25" customHeight="1">
      <c r="A9" s="9"/>
      <c r="B9" s="241" t="s">
        <v>87</v>
      </c>
      <c r="C9" s="553">
        <f>+'prva stran'!B13</f>
        <v>0</v>
      </c>
      <c r="D9" s="552"/>
      <c r="E9" s="552"/>
      <c r="F9" s="552"/>
      <c r="G9" s="552"/>
      <c r="H9" s="552"/>
      <c r="I9" s="552"/>
      <c r="J9" s="55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242" t="str">
        <f>+'Ponudbeni pred_rekapitulacija'!A33</f>
        <v>20.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44" t="str">
        <f>+'Ponudbeni pred_rekapitulacija'!B33</f>
        <v>SPLOŠNO PREHRAMBENO BLAGO</v>
      </c>
      <c r="C13" s="544"/>
      <c r="D13" s="544"/>
      <c r="E13" s="544"/>
      <c r="F13" s="544"/>
      <c r="G13" s="544"/>
      <c r="H13" s="544"/>
      <c r="I13" s="544"/>
      <c r="J13" s="544"/>
      <c r="K13" s="54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171</v>
      </c>
      <c r="F14" s="47">
        <v>3</v>
      </c>
      <c r="G14" s="47">
        <v>4</v>
      </c>
      <c r="H14" s="70" t="s">
        <v>78</v>
      </c>
      <c r="I14" s="70" t="s">
        <v>126</v>
      </c>
      <c r="J14" s="71">
        <v>5</v>
      </c>
      <c r="K14" s="71">
        <v>6</v>
      </c>
      <c r="L14" s="71" t="s">
        <v>64</v>
      </c>
      <c r="M14" s="71" t="s">
        <v>166</v>
      </c>
      <c r="N14" s="71">
        <v>7</v>
      </c>
      <c r="O14" s="71" t="s">
        <v>167</v>
      </c>
      <c r="P14" s="71">
        <v>8</v>
      </c>
      <c r="Q14" s="72" t="s">
        <v>168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173</v>
      </c>
      <c r="C15" s="56" t="s">
        <v>163</v>
      </c>
      <c r="D15" s="56" t="s">
        <v>164</v>
      </c>
      <c r="E15" s="56" t="s">
        <v>172</v>
      </c>
      <c r="F15" s="56" t="s">
        <v>97</v>
      </c>
      <c r="G15" s="56" t="s">
        <v>98</v>
      </c>
      <c r="H15" s="57" t="s">
        <v>135</v>
      </c>
      <c r="I15" s="57" t="s">
        <v>159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125</v>
      </c>
      <c r="P15" s="58" t="s">
        <v>101</v>
      </c>
      <c r="Q15" s="59" t="s">
        <v>102</v>
      </c>
      <c r="R15" s="59" t="s">
        <v>117</v>
      </c>
      <c r="S15" s="59" t="s">
        <v>106</v>
      </c>
      <c r="T15" s="59" t="s">
        <v>107</v>
      </c>
      <c r="U15" s="58" t="s">
        <v>122</v>
      </c>
    </row>
    <row r="16" spans="1:21" s="55" customFormat="1" ht="12">
      <c r="A16" s="79" t="s">
        <v>1</v>
      </c>
      <c r="B16" s="243" t="s">
        <v>582</v>
      </c>
      <c r="C16" s="499" t="s">
        <v>583</v>
      </c>
      <c r="D16" s="500" t="s">
        <v>0</v>
      </c>
      <c r="E16" s="501"/>
      <c r="F16" s="503">
        <v>200</v>
      </c>
      <c r="G16" s="111" t="s">
        <v>0</v>
      </c>
      <c r="H16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16" s="80" t="str">
        <f>IF(Sklop20[[#This Row],[ZAHTEVANA SHEMA KAKOVOSTI]]&lt;&gt;"",Sklop20[[#This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+Sklop20[[#This Row],[cena/enota brez DDV v EUR]]*Sklop20[[#This Row],[Stopnja DDV (%)]]</f>
        <v>0</v>
      </c>
      <c r="R16" s="83">
        <f>+Sklop20[[#This Row],[cena/enota brez DDV v EUR]]+Sklop20[[#This Row],[Davek (EUR)]]</f>
        <v>0</v>
      </c>
      <c r="S16" s="83">
        <f>+Sklop20[[#This Row],[cena/enota brez DDV v EUR]]*Sklop20[[#This Row],[Okvirna količina]]</f>
        <v>0</v>
      </c>
      <c r="T16" s="83">
        <f>+Sklop20[[#This Row],[Končna cena/enoto mere (EUR) z DDV]]*Sklop20[[#This Row],[Okvirna količina]]</f>
        <v>0</v>
      </c>
      <c r="U16" s="92"/>
    </row>
    <row r="17" spans="1:21" s="55" customFormat="1" ht="12">
      <c r="A17" s="79" t="s">
        <v>3</v>
      </c>
      <c r="B17" s="243" t="s">
        <v>894</v>
      </c>
      <c r="C17" s="499" t="s">
        <v>1088</v>
      </c>
      <c r="D17" s="500" t="s">
        <v>0</v>
      </c>
      <c r="E17" s="501"/>
      <c r="F17" s="503">
        <v>500</v>
      </c>
      <c r="G17" s="111" t="s">
        <v>0</v>
      </c>
      <c r="H17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500</v>
      </c>
      <c r="I17" s="80" t="str">
        <f>IF(Sklop20[[#This Row],[ZAHTEVANA SHEMA KAKOVOSTI]]&lt;&gt;"",Sklop20[[#This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+Sklop20[[#This Row],[cena/enota brez DDV v EUR]]*Sklop20[[#This Row],[Stopnja DDV (%)]]</f>
        <v>0</v>
      </c>
      <c r="R17" s="86">
        <f>+Sklop20[[#This Row],[cena/enota brez DDV v EUR]]+Sklop20[[#This Row],[Davek (EUR)]]</f>
        <v>0</v>
      </c>
      <c r="S17" s="86">
        <f>+Sklop20[[#This Row],[cena/enota brez DDV v EUR]]*Sklop20[[#This Row],[Okvirna količina]]</f>
        <v>0</v>
      </c>
      <c r="T17" s="86">
        <f>+Sklop20[[#This Row],[Končna cena/enoto mere (EUR) z DDV]]*Sklop20[[#This Row],[Okvirna količina]]</f>
        <v>0</v>
      </c>
      <c r="U17" s="93"/>
    </row>
    <row r="18" spans="1:21" s="55" customFormat="1" ht="24">
      <c r="A18" s="79" t="s">
        <v>4</v>
      </c>
      <c r="B18" s="243" t="s">
        <v>1003</v>
      </c>
      <c r="C18" s="499" t="s">
        <v>584</v>
      </c>
      <c r="D18" s="500" t="s">
        <v>111</v>
      </c>
      <c r="E18" s="501"/>
      <c r="F18" s="503">
        <v>500</v>
      </c>
      <c r="G18" s="111" t="s">
        <v>0</v>
      </c>
      <c r="H18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500</v>
      </c>
      <c r="I18" s="80" t="str">
        <f>IF(Sklop20[[#This Row],[ZAHTEVANA SHEMA KAKOVOSTI]]&lt;&gt;"",Sklop20[[#This Row],[Preračunana masa/volumen/kos na enoto kg]],"")</f>
        <v/>
      </c>
      <c r="J18" s="88"/>
      <c r="K18" s="85"/>
      <c r="L18" s="85"/>
      <c r="M18" s="90"/>
      <c r="N18" s="86"/>
      <c r="O18" s="86"/>
      <c r="P18" s="91"/>
      <c r="Q18" s="86">
        <f>+Sklop20[[#This Row],[cena/enota brez DDV v EUR]]*Sklop20[[#This Row],[Stopnja DDV (%)]]</f>
        <v>0</v>
      </c>
      <c r="R18" s="86">
        <f>+Sklop20[[#This Row],[cena/enota brez DDV v EUR]]+Sklop20[[#This Row],[Davek (EUR)]]</f>
        <v>0</v>
      </c>
      <c r="S18" s="86">
        <f>+Sklop20[[#This Row],[cena/enota brez DDV v EUR]]*Sklop20[[#This Row],[Okvirna količina]]</f>
        <v>0</v>
      </c>
      <c r="T18" s="86">
        <f>+Sklop20[[#This Row],[Končna cena/enoto mere (EUR) z DDV]]*Sklop20[[#This Row],[Okvirna količina]]</f>
        <v>0</v>
      </c>
      <c r="U18" s="93"/>
    </row>
    <row r="19" spans="1:21" s="55" customFormat="1" ht="12">
      <c r="A19" s="79" t="s">
        <v>5</v>
      </c>
      <c r="B19" s="243" t="s">
        <v>585</v>
      </c>
      <c r="C19" s="499" t="s">
        <v>584</v>
      </c>
      <c r="D19" s="500" t="s">
        <v>111</v>
      </c>
      <c r="E19" s="501"/>
      <c r="F19" s="503">
        <v>20</v>
      </c>
      <c r="G19" s="111" t="s">
        <v>0</v>
      </c>
      <c r="H19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19" s="80" t="str">
        <f>IF(Sklop20[[#This Row],[ZAHTEVANA SHEMA KAKOVOSTI]]&lt;&gt;"",Sklop20[[#This Row],[Preračunana masa/volumen/kos na enoto kg]],"")</f>
        <v/>
      </c>
      <c r="J19" s="88"/>
      <c r="K19" s="85"/>
      <c r="L19" s="85"/>
      <c r="M19" s="90"/>
      <c r="N19" s="86"/>
      <c r="O19" s="86"/>
      <c r="P19" s="91"/>
      <c r="Q19" s="86">
        <f>+Sklop20[[#This Row],[cena/enota brez DDV v EUR]]*Sklop20[[#This Row],[Stopnja DDV (%)]]</f>
        <v>0</v>
      </c>
      <c r="R19" s="86">
        <f>+Sklop20[[#This Row],[cena/enota brez DDV v EUR]]+Sklop20[[#This Row],[Davek (EUR)]]</f>
        <v>0</v>
      </c>
      <c r="S19" s="86">
        <f>+Sklop20[[#This Row],[cena/enota brez DDV v EUR]]*Sklop20[[#This Row],[Okvirna količina]]</f>
        <v>0</v>
      </c>
      <c r="T19" s="86">
        <f>+Sklop20[[#This Row],[Končna cena/enoto mere (EUR) z DDV]]*Sklop20[[#This Row],[Okvirna količina]]</f>
        <v>0</v>
      </c>
      <c r="U19" s="93"/>
    </row>
    <row r="20" spans="1:21" s="55" customFormat="1" ht="24">
      <c r="A20" s="79" t="s">
        <v>6</v>
      </c>
      <c r="B20" s="243" t="s">
        <v>895</v>
      </c>
      <c r="C20" s="499">
        <v>1</v>
      </c>
      <c r="D20" s="500" t="s">
        <v>0</v>
      </c>
      <c r="E20" s="501"/>
      <c r="F20" s="503">
        <v>100</v>
      </c>
      <c r="G20" s="111" t="s">
        <v>0</v>
      </c>
      <c r="H20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20" s="80" t="str">
        <f>IF(Sklop20[[#This Row],[ZAHTEVANA SHEMA KAKOVOSTI]]&lt;&gt;"",Sklop20[[#This Row],[Preračunana masa/volumen/kos na enoto kg]],"")</f>
        <v/>
      </c>
      <c r="J20" s="88"/>
      <c r="K20" s="85"/>
      <c r="L20" s="85"/>
      <c r="M20" s="90"/>
      <c r="N20" s="86"/>
      <c r="O20" s="86"/>
      <c r="P20" s="91"/>
      <c r="Q20" s="86">
        <f>+Sklop20[[#This Row],[cena/enota brez DDV v EUR]]*Sklop20[[#This Row],[Stopnja DDV (%)]]</f>
        <v>0</v>
      </c>
      <c r="R20" s="86">
        <f>+Sklop20[[#This Row],[cena/enota brez DDV v EUR]]+Sklop20[[#This Row],[Davek (EUR)]]</f>
        <v>0</v>
      </c>
      <c r="S20" s="86">
        <f>+Sklop20[[#This Row],[cena/enota brez DDV v EUR]]*Sklop20[[#This Row],[Okvirna količina]]</f>
        <v>0</v>
      </c>
      <c r="T20" s="86">
        <f>+Sklop20[[#This Row],[Končna cena/enoto mere (EUR) z DDV]]*Sklop20[[#This Row],[Okvirna količina]]</f>
        <v>0</v>
      </c>
      <c r="U20" s="93"/>
    </row>
    <row r="21" spans="1:21" s="55" customFormat="1" ht="12">
      <c r="A21" s="79" t="s">
        <v>7</v>
      </c>
      <c r="B21" s="143" t="s">
        <v>896</v>
      </c>
      <c r="C21" s="144" t="s">
        <v>897</v>
      </c>
      <c r="D21" s="355" t="s">
        <v>0</v>
      </c>
      <c r="E21" s="327"/>
      <c r="F21" s="117">
        <v>65</v>
      </c>
      <c r="G21" s="154" t="s">
        <v>0</v>
      </c>
      <c r="H21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65</v>
      </c>
      <c r="I21" s="117" t="str">
        <f>IF(Sklop20[[#This Row],[ZAHTEVANA SHEMA KAKOVOSTI]]&lt;&gt;"",Sklop20[[#This Row],[Preračunana masa/volumen/kos na enoto kg]],"")</f>
        <v/>
      </c>
      <c r="J21" s="145"/>
      <c r="K21" s="146"/>
      <c r="L21" s="146"/>
      <c r="M21" s="147"/>
      <c r="N21" s="148"/>
      <c r="O21" s="148"/>
      <c r="P21" s="149"/>
      <c r="Q21" s="148">
        <f>+Sklop20[[#This Row],[cena/enota brez DDV v EUR]]*Sklop20[[#This Row],[Stopnja DDV (%)]]</f>
        <v>0</v>
      </c>
      <c r="R21" s="148">
        <f>+Sklop20[[#This Row],[cena/enota brez DDV v EUR]]+Sklop20[[#This Row],[Davek (EUR)]]</f>
        <v>0</v>
      </c>
      <c r="S21" s="148">
        <f>+Sklop20[[#This Row],[cena/enota brez DDV v EUR]]*Sklop20[[#This Row],[Okvirna količina]]</f>
        <v>0</v>
      </c>
      <c r="T21" s="150">
        <f>+Sklop20[[#This Row],[Končna cena/enoto mere (EUR) z DDV]]*Sklop20[[#This Row],[Okvirna količina]]</f>
        <v>0</v>
      </c>
      <c r="U21" s="151"/>
    </row>
    <row r="22" spans="1:21" s="55" customFormat="1" ht="12">
      <c r="A22" s="79" t="s">
        <v>8</v>
      </c>
      <c r="B22" s="143" t="s">
        <v>898</v>
      </c>
      <c r="C22" s="144" t="s">
        <v>899</v>
      </c>
      <c r="D22" s="355" t="s">
        <v>0</v>
      </c>
      <c r="E22" s="327"/>
      <c r="F22" s="117">
        <v>65</v>
      </c>
      <c r="G22" s="154" t="s">
        <v>0</v>
      </c>
      <c r="H22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65</v>
      </c>
      <c r="I22" s="117" t="str">
        <f>IF(Sklop20[[#This Row],[ZAHTEVANA SHEMA KAKOVOSTI]]&lt;&gt;"",Sklop20[[#This Row],[Preračunana masa/volumen/kos na enoto kg]],"")</f>
        <v/>
      </c>
      <c r="J22" s="145"/>
      <c r="K22" s="146"/>
      <c r="L22" s="146"/>
      <c r="M22" s="147"/>
      <c r="N22" s="148"/>
      <c r="O22" s="148"/>
      <c r="P22" s="149"/>
      <c r="Q22" s="148">
        <f>+Sklop20[[#This Row],[cena/enota brez DDV v EUR]]*Sklop20[[#This Row],[Stopnja DDV (%)]]</f>
        <v>0</v>
      </c>
      <c r="R22" s="148">
        <f>+Sklop20[[#This Row],[cena/enota brez DDV v EUR]]+Sklop20[[#This Row],[Davek (EUR)]]</f>
        <v>0</v>
      </c>
      <c r="S22" s="148">
        <f>+Sklop20[[#This Row],[cena/enota brez DDV v EUR]]*Sklop20[[#This Row],[Okvirna količina]]</f>
        <v>0</v>
      </c>
      <c r="T22" s="150">
        <f>+Sklop20[[#This Row],[Končna cena/enoto mere (EUR) z DDV]]*Sklop20[[#This Row],[Okvirna količina]]</f>
        <v>0</v>
      </c>
      <c r="U22" s="151"/>
    </row>
    <row r="23" spans="1:21" s="55" customFormat="1" ht="24">
      <c r="A23" s="79" t="s">
        <v>9</v>
      </c>
      <c r="B23" s="55" t="s">
        <v>1002</v>
      </c>
      <c r="C23" s="144" t="s">
        <v>899</v>
      </c>
      <c r="D23" s="355" t="s">
        <v>0</v>
      </c>
      <c r="E23" s="327"/>
      <c r="F23" s="117">
        <v>200</v>
      </c>
      <c r="G23" s="154" t="s">
        <v>0</v>
      </c>
      <c r="H23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23" s="117" t="str">
        <f>IF(Sklop20[[#This Row],[ZAHTEVANA SHEMA KAKOVOSTI]]&lt;&gt;"",Sklop20[[#This Row],[Preračunana masa/volumen/kos na enoto kg]],"")</f>
        <v/>
      </c>
      <c r="J23" s="145"/>
      <c r="K23" s="146"/>
      <c r="L23" s="146"/>
      <c r="M23" s="147"/>
      <c r="N23" s="148"/>
      <c r="O23" s="148"/>
      <c r="P23" s="149"/>
      <c r="Q23" s="148">
        <f>+Sklop20[[#This Row],[cena/enota brez DDV v EUR]]*Sklop20[[#This Row],[Stopnja DDV (%)]]</f>
        <v>0</v>
      </c>
      <c r="R23" s="148">
        <f>+Sklop20[[#This Row],[cena/enota brez DDV v EUR]]+Sklop20[[#This Row],[Davek (EUR)]]</f>
        <v>0</v>
      </c>
      <c r="S23" s="148">
        <f>+Sklop20[[#This Row],[cena/enota brez DDV v EUR]]*Sklop20[[#This Row],[Okvirna količina]]</f>
        <v>0</v>
      </c>
      <c r="T23" s="150">
        <f>+Sklop20[[#This Row],[Končna cena/enoto mere (EUR) z DDV]]*Sklop20[[#This Row],[Okvirna količina]]</f>
        <v>0</v>
      </c>
      <c r="U23" s="151"/>
    </row>
    <row r="24" spans="1:21" s="55" customFormat="1" ht="24">
      <c r="A24" s="79" t="s">
        <v>10</v>
      </c>
      <c r="B24" s="143" t="s">
        <v>900</v>
      </c>
      <c r="C24" s="144" t="s">
        <v>901</v>
      </c>
      <c r="D24" s="355" t="s">
        <v>0</v>
      </c>
      <c r="E24" s="327"/>
      <c r="F24" s="117">
        <v>100</v>
      </c>
      <c r="G24" s="154" t="s">
        <v>0</v>
      </c>
      <c r="H24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24" s="117" t="str">
        <f>IF(Sklop20[[#This Row],[ZAHTEVANA SHEMA KAKOVOSTI]]&lt;&gt;"",Sklop20[[#This Row],[Preračunana masa/volumen/kos na enoto kg]],"")</f>
        <v/>
      </c>
      <c r="J24" s="145"/>
      <c r="K24" s="146"/>
      <c r="L24" s="146"/>
      <c r="M24" s="147"/>
      <c r="N24" s="148"/>
      <c r="O24" s="148"/>
      <c r="P24" s="149"/>
      <c r="Q24" s="148">
        <f>+Sklop20[[#This Row],[cena/enota brez DDV v EUR]]*Sklop20[[#This Row],[Stopnja DDV (%)]]</f>
        <v>0</v>
      </c>
      <c r="R24" s="148">
        <f>+Sklop20[[#This Row],[cena/enota brez DDV v EUR]]+Sklop20[[#This Row],[Davek (EUR)]]</f>
        <v>0</v>
      </c>
      <c r="S24" s="148">
        <f>+Sklop20[[#This Row],[cena/enota brez DDV v EUR]]*Sklop20[[#This Row],[Okvirna količina]]</f>
        <v>0</v>
      </c>
      <c r="T24" s="150">
        <f>+Sklop20[[#This Row],[Končna cena/enoto mere (EUR) z DDV]]*Sklop20[[#This Row],[Okvirna količina]]</f>
        <v>0</v>
      </c>
      <c r="U24" s="151"/>
    </row>
    <row r="25" spans="1:21" s="55" customFormat="1" ht="12">
      <c r="A25" s="79" t="s">
        <v>11</v>
      </c>
      <c r="B25" s="143" t="s">
        <v>586</v>
      </c>
      <c r="C25" s="144" t="s">
        <v>1018</v>
      </c>
      <c r="D25" s="355" t="s">
        <v>111</v>
      </c>
      <c r="E25" s="327"/>
      <c r="F25" s="117">
        <v>100</v>
      </c>
      <c r="G25" s="154" t="s">
        <v>190</v>
      </c>
      <c r="H25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25" s="117" t="str">
        <f>IF(Sklop20[[#This Row],[ZAHTEVANA SHEMA KAKOVOSTI]]&lt;&gt;"",Sklop20[[#This Row],[Preračunana masa/volumen/kos na enoto kg]],"")</f>
        <v/>
      </c>
      <c r="J25" s="145"/>
      <c r="K25" s="146"/>
      <c r="L25" s="146"/>
      <c r="M25" s="147"/>
      <c r="N25" s="148"/>
      <c r="O25" s="148"/>
      <c r="P25" s="149"/>
      <c r="Q25" s="148">
        <f>+Sklop20[[#This Row],[cena/enota brez DDV v EUR]]*Sklop20[[#This Row],[Stopnja DDV (%)]]</f>
        <v>0</v>
      </c>
      <c r="R25" s="148">
        <f>+Sklop20[[#This Row],[cena/enota brez DDV v EUR]]+Sklop20[[#This Row],[Davek (EUR)]]</f>
        <v>0</v>
      </c>
      <c r="S25" s="148">
        <f>+Sklop20[[#This Row],[cena/enota brez DDV v EUR]]*Sklop20[[#This Row],[Okvirna količina]]</f>
        <v>0</v>
      </c>
      <c r="T25" s="150">
        <f>+Sklop20[[#This Row],[Končna cena/enoto mere (EUR) z DDV]]*Sklop20[[#This Row],[Okvirna količina]]</f>
        <v>0</v>
      </c>
      <c r="U25" s="151"/>
    </row>
    <row r="26" spans="1:21" s="55" customFormat="1" ht="12">
      <c r="A26" s="79" t="s">
        <v>12</v>
      </c>
      <c r="B26" s="143" t="s">
        <v>587</v>
      </c>
      <c r="C26" s="144" t="s">
        <v>1018</v>
      </c>
      <c r="D26" s="355" t="s">
        <v>111</v>
      </c>
      <c r="E26" s="327"/>
      <c r="F26" s="117">
        <v>100</v>
      </c>
      <c r="G26" s="154" t="s">
        <v>190</v>
      </c>
      <c r="H26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26" s="117" t="str">
        <f>IF(Sklop20[[#This Row],[ZAHTEVANA SHEMA KAKOVOSTI]]&lt;&gt;"",Sklop20[[#This Row],[Preračunana masa/volumen/kos na enoto kg]],"")</f>
        <v/>
      </c>
      <c r="J26" s="145"/>
      <c r="K26" s="146"/>
      <c r="L26" s="146"/>
      <c r="M26" s="147"/>
      <c r="N26" s="148"/>
      <c r="O26" s="148"/>
      <c r="P26" s="149"/>
      <c r="Q26" s="148">
        <f>+Sklop20[[#This Row],[cena/enota brez DDV v EUR]]*Sklop20[[#This Row],[Stopnja DDV (%)]]</f>
        <v>0</v>
      </c>
      <c r="R26" s="148">
        <f>+Sklop20[[#This Row],[cena/enota brez DDV v EUR]]+Sklop20[[#This Row],[Davek (EUR)]]</f>
        <v>0</v>
      </c>
      <c r="S26" s="148">
        <f>+Sklop20[[#This Row],[cena/enota brez DDV v EUR]]*Sklop20[[#This Row],[Okvirna količina]]</f>
        <v>0</v>
      </c>
      <c r="T26" s="150">
        <f>+Sklop20[[#This Row],[Končna cena/enoto mere (EUR) z DDV]]*Sklop20[[#This Row],[Okvirna količina]]</f>
        <v>0</v>
      </c>
      <c r="U26" s="151"/>
    </row>
    <row r="27" spans="1:21" s="55" customFormat="1" ht="12">
      <c r="A27" s="79" t="s">
        <v>13</v>
      </c>
      <c r="B27" s="143" t="s">
        <v>588</v>
      </c>
      <c r="C27" s="144">
        <v>140</v>
      </c>
      <c r="D27" s="355" t="s">
        <v>111</v>
      </c>
      <c r="E27" s="327"/>
      <c r="F27" s="117">
        <v>100</v>
      </c>
      <c r="G27" s="154" t="s">
        <v>190</v>
      </c>
      <c r="H27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14.000000000000002</v>
      </c>
      <c r="I27" s="117" t="str">
        <f>IF(Sklop20[[#This Row],[ZAHTEVANA SHEMA KAKOVOSTI]]&lt;&gt;"",Sklop20[[#This Row],[Preračunana masa/volumen/kos na enoto kg]],"")</f>
        <v/>
      </c>
      <c r="J27" s="145"/>
      <c r="K27" s="146"/>
      <c r="L27" s="146"/>
      <c r="M27" s="147"/>
      <c r="N27" s="148"/>
      <c r="O27" s="148"/>
      <c r="P27" s="149"/>
      <c r="Q27" s="148">
        <f>+Sklop20[[#This Row],[cena/enota brez DDV v EUR]]*Sklop20[[#This Row],[Stopnja DDV (%)]]</f>
        <v>0</v>
      </c>
      <c r="R27" s="148">
        <f>+Sklop20[[#This Row],[cena/enota brez DDV v EUR]]+Sklop20[[#This Row],[Davek (EUR)]]</f>
        <v>0</v>
      </c>
      <c r="S27" s="148">
        <f>+Sklop20[[#This Row],[cena/enota brez DDV v EUR]]*Sklop20[[#This Row],[Okvirna količina]]</f>
        <v>0</v>
      </c>
      <c r="T27" s="150">
        <f>+Sklop20[[#This Row],[Končna cena/enoto mere (EUR) z DDV]]*Sklop20[[#This Row],[Okvirna količina]]</f>
        <v>0</v>
      </c>
      <c r="U27" s="151"/>
    </row>
    <row r="28" spans="1:21" s="55" customFormat="1" ht="12">
      <c r="A28" s="79" t="s">
        <v>14</v>
      </c>
      <c r="B28" s="143" t="s">
        <v>589</v>
      </c>
      <c r="C28" s="144">
        <v>220</v>
      </c>
      <c r="D28" s="355" t="s">
        <v>111</v>
      </c>
      <c r="E28" s="327"/>
      <c r="F28" s="117">
        <v>200</v>
      </c>
      <c r="G28" s="154" t="s">
        <v>190</v>
      </c>
      <c r="H28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44</v>
      </c>
      <c r="I28" s="117" t="str">
        <f>IF(Sklop20[[#This Row],[ZAHTEVANA SHEMA KAKOVOSTI]]&lt;&gt;"",Sklop20[[#This Row],[Preračunana masa/volumen/kos na enoto kg]],"")</f>
        <v/>
      </c>
      <c r="J28" s="145"/>
      <c r="K28" s="146"/>
      <c r="L28" s="146"/>
      <c r="M28" s="147"/>
      <c r="N28" s="148"/>
      <c r="O28" s="148"/>
      <c r="P28" s="149"/>
      <c r="Q28" s="148">
        <f>+Sklop20[[#This Row],[cena/enota brez DDV v EUR]]*Sklop20[[#This Row],[Stopnja DDV (%)]]</f>
        <v>0</v>
      </c>
      <c r="R28" s="148">
        <f>+Sklop20[[#This Row],[cena/enota brez DDV v EUR]]+Sklop20[[#This Row],[Davek (EUR)]]</f>
        <v>0</v>
      </c>
      <c r="S28" s="148">
        <f>+Sklop20[[#This Row],[cena/enota brez DDV v EUR]]*Sklop20[[#This Row],[Okvirna količina]]</f>
        <v>0</v>
      </c>
      <c r="T28" s="150">
        <f>+Sklop20[[#This Row],[Končna cena/enoto mere (EUR) z DDV]]*Sklop20[[#This Row],[Okvirna količina]]</f>
        <v>0</v>
      </c>
      <c r="U28" s="151"/>
    </row>
    <row r="29" spans="1:21" s="55" customFormat="1" ht="12">
      <c r="A29" s="79" t="s">
        <v>15</v>
      </c>
      <c r="B29" s="143" t="s">
        <v>590</v>
      </c>
      <c r="C29" s="144">
        <v>220</v>
      </c>
      <c r="D29" s="355" t="s">
        <v>111</v>
      </c>
      <c r="E29" s="327"/>
      <c r="F29" s="117">
        <v>300</v>
      </c>
      <c r="G29" s="154" t="s">
        <v>190</v>
      </c>
      <c r="H29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66</v>
      </c>
      <c r="I29" s="117" t="str">
        <f>IF(Sklop20[[#This Row],[ZAHTEVANA SHEMA KAKOVOSTI]]&lt;&gt;"",Sklop20[[#This Row],[Preračunana masa/volumen/kos na enoto kg]],"")</f>
        <v/>
      </c>
      <c r="J29" s="145"/>
      <c r="K29" s="146"/>
      <c r="L29" s="146"/>
      <c r="M29" s="147"/>
      <c r="N29" s="148"/>
      <c r="O29" s="148"/>
      <c r="P29" s="149"/>
      <c r="Q29" s="148">
        <f>+Sklop20[[#This Row],[cena/enota brez DDV v EUR]]*Sklop20[[#This Row],[Stopnja DDV (%)]]</f>
        <v>0</v>
      </c>
      <c r="R29" s="148">
        <f>+Sklop20[[#This Row],[cena/enota brez DDV v EUR]]+Sklop20[[#This Row],[Davek (EUR)]]</f>
        <v>0</v>
      </c>
      <c r="S29" s="148">
        <f>+Sklop20[[#This Row],[cena/enota brez DDV v EUR]]*Sklop20[[#This Row],[Okvirna količina]]</f>
        <v>0</v>
      </c>
      <c r="T29" s="150">
        <f>+Sklop20[[#This Row],[Končna cena/enoto mere (EUR) z DDV]]*Sklop20[[#This Row],[Okvirna količina]]</f>
        <v>0</v>
      </c>
      <c r="U29" s="151"/>
    </row>
    <row r="30" spans="1:21" s="55" customFormat="1" ht="12">
      <c r="A30" s="79" t="s">
        <v>16</v>
      </c>
      <c r="B30" s="143" t="s">
        <v>902</v>
      </c>
      <c r="C30" s="144">
        <v>180</v>
      </c>
      <c r="D30" s="355" t="s">
        <v>111</v>
      </c>
      <c r="E30" s="327" t="s">
        <v>223</v>
      </c>
      <c r="F30" s="117">
        <v>200</v>
      </c>
      <c r="G30" s="154" t="s">
        <v>190</v>
      </c>
      <c r="H30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36</v>
      </c>
      <c r="I30" s="117">
        <f>IF(Sklop20[[#This Row],[ZAHTEVANA SHEMA KAKOVOSTI]]&lt;&gt;"",Sklop20[[#This Row],[Preračunana masa/volumen/kos na enoto kg]],"")</f>
        <v>36</v>
      </c>
      <c r="J30" s="145"/>
      <c r="K30" s="146"/>
      <c r="L30" s="146"/>
      <c r="M30" s="147"/>
      <c r="N30" s="148"/>
      <c r="O30" s="148"/>
      <c r="P30" s="149"/>
      <c r="Q30" s="148">
        <f>+Sklop20[[#This Row],[cena/enota brez DDV v EUR]]*Sklop20[[#This Row],[Stopnja DDV (%)]]</f>
        <v>0</v>
      </c>
      <c r="R30" s="148">
        <f>+Sklop20[[#This Row],[cena/enota brez DDV v EUR]]+Sklop20[[#This Row],[Davek (EUR)]]</f>
        <v>0</v>
      </c>
      <c r="S30" s="148">
        <f>+Sklop20[[#This Row],[cena/enota brez DDV v EUR]]*Sklop20[[#This Row],[Okvirna količina]]</f>
        <v>0</v>
      </c>
      <c r="T30" s="150">
        <f>+Sklop20[[#This Row],[Končna cena/enoto mere (EUR) z DDV]]*Sklop20[[#This Row],[Okvirna količina]]</f>
        <v>0</v>
      </c>
      <c r="U30" s="151"/>
    </row>
    <row r="31" spans="1:21" s="55" customFormat="1" ht="24">
      <c r="A31" s="79" t="s">
        <v>17</v>
      </c>
      <c r="B31" s="55" t="s">
        <v>903</v>
      </c>
      <c r="C31" s="144" t="s">
        <v>904</v>
      </c>
      <c r="D31" s="355" t="s">
        <v>111</v>
      </c>
      <c r="E31" s="327" t="s">
        <v>223</v>
      </c>
      <c r="F31" s="117">
        <v>75</v>
      </c>
      <c r="G31" s="154" t="s">
        <v>190</v>
      </c>
      <c r="H31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75</v>
      </c>
      <c r="I31" s="117">
        <f>IF(Sklop20[[#This Row],[ZAHTEVANA SHEMA KAKOVOSTI]]&lt;&gt;"",Sklop20[[#This Row],[Preračunana masa/volumen/kos na enoto kg]],"")</f>
        <v>75</v>
      </c>
      <c r="J31" s="145"/>
      <c r="K31" s="146"/>
      <c r="L31" s="146"/>
      <c r="M31" s="147"/>
      <c r="N31" s="148"/>
      <c r="O31" s="148"/>
      <c r="P31" s="149"/>
      <c r="Q31" s="148">
        <f>+Sklop20[[#This Row],[cena/enota brez DDV v EUR]]*Sklop20[[#This Row],[Stopnja DDV (%)]]</f>
        <v>0</v>
      </c>
      <c r="R31" s="148">
        <f>+Sklop20[[#This Row],[cena/enota brez DDV v EUR]]+Sklop20[[#This Row],[Davek (EUR)]]</f>
        <v>0</v>
      </c>
      <c r="S31" s="148">
        <f>+Sklop20[[#This Row],[cena/enota brez DDV v EUR]]*Sklop20[[#This Row],[Okvirna količina]]</f>
        <v>0</v>
      </c>
      <c r="T31" s="150">
        <f>+Sklop20[[#This Row],[Končna cena/enoto mere (EUR) z DDV]]*Sklop20[[#This Row],[Okvirna količina]]</f>
        <v>0</v>
      </c>
      <c r="U31" s="151"/>
    </row>
    <row r="32" spans="1:21" s="55" customFormat="1" ht="12">
      <c r="A32" s="79" t="s">
        <v>18</v>
      </c>
      <c r="B32" s="143" t="s">
        <v>905</v>
      </c>
      <c r="C32" s="144" t="s">
        <v>627</v>
      </c>
      <c r="D32" s="355" t="s">
        <v>111</v>
      </c>
      <c r="E32" s="327" t="s">
        <v>223</v>
      </c>
      <c r="F32" s="117">
        <v>15</v>
      </c>
      <c r="G32" s="154" t="s">
        <v>0</v>
      </c>
      <c r="H32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32" s="117">
        <f>IF(Sklop20[[#This Row],[ZAHTEVANA SHEMA KAKOVOSTI]]&lt;&gt;"",Sklop20[[#This Row],[Preračunana masa/volumen/kos na enoto kg]],"")</f>
        <v>15</v>
      </c>
      <c r="J32" s="145"/>
      <c r="K32" s="146"/>
      <c r="L32" s="146"/>
      <c r="M32" s="147"/>
      <c r="N32" s="148"/>
      <c r="O32" s="148"/>
      <c r="P32" s="149"/>
      <c r="Q32" s="148">
        <f>+Sklop20[[#This Row],[cena/enota brez DDV v EUR]]*Sklop20[[#This Row],[Stopnja DDV (%)]]</f>
        <v>0</v>
      </c>
      <c r="R32" s="148">
        <f>+Sklop20[[#This Row],[cena/enota brez DDV v EUR]]+Sklop20[[#This Row],[Davek (EUR)]]</f>
        <v>0</v>
      </c>
      <c r="S32" s="148">
        <f>+Sklop20[[#This Row],[cena/enota brez DDV v EUR]]*Sklop20[[#This Row],[Okvirna količina]]</f>
        <v>0</v>
      </c>
      <c r="T32" s="150">
        <f>+Sklop20[[#This Row],[Končna cena/enoto mere (EUR) z DDV]]*Sklop20[[#This Row],[Okvirna količina]]</f>
        <v>0</v>
      </c>
      <c r="U32" s="151"/>
    </row>
    <row r="33" spans="1:24" s="55" customFormat="1" ht="12">
      <c r="A33" s="79" t="s">
        <v>19</v>
      </c>
      <c r="B33" s="143" t="s">
        <v>906</v>
      </c>
      <c r="C33" s="144" t="s">
        <v>627</v>
      </c>
      <c r="D33" s="355" t="s">
        <v>111</v>
      </c>
      <c r="E33" s="327" t="s">
        <v>223</v>
      </c>
      <c r="F33" s="117">
        <v>15</v>
      </c>
      <c r="G33" s="154" t="s">
        <v>0</v>
      </c>
      <c r="H33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33" s="117">
        <f>IF(Sklop20[[#This Row],[ZAHTEVANA SHEMA KAKOVOSTI]]&lt;&gt;"",Sklop20[[#This Row],[Preračunana masa/volumen/kos na enoto kg]],"")</f>
        <v>15</v>
      </c>
      <c r="J33" s="145"/>
      <c r="K33" s="146"/>
      <c r="L33" s="146"/>
      <c r="M33" s="147"/>
      <c r="N33" s="148"/>
      <c r="O33" s="148"/>
      <c r="P33" s="149"/>
      <c r="Q33" s="148">
        <f>+Sklop20[[#This Row],[cena/enota brez DDV v EUR]]*Sklop20[[#This Row],[Stopnja DDV (%)]]</f>
        <v>0</v>
      </c>
      <c r="R33" s="148">
        <f>+Sklop20[[#This Row],[cena/enota brez DDV v EUR]]+Sklop20[[#This Row],[Davek (EUR)]]</f>
        <v>0</v>
      </c>
      <c r="S33" s="148">
        <f>+Sklop20[[#This Row],[cena/enota brez DDV v EUR]]*Sklop20[[#This Row],[Okvirna količina]]</f>
        <v>0</v>
      </c>
      <c r="T33" s="150">
        <f>+Sklop20[[#This Row],[Končna cena/enoto mere (EUR) z DDV]]*Sklop20[[#This Row],[Okvirna količina]]</f>
        <v>0</v>
      </c>
      <c r="U33" s="151"/>
    </row>
    <row r="34" spans="1:24" s="55" customFormat="1" ht="12">
      <c r="A34" s="79" t="s">
        <v>20</v>
      </c>
      <c r="B34" s="143" t="s">
        <v>907</v>
      </c>
      <c r="C34" s="144" t="s">
        <v>627</v>
      </c>
      <c r="D34" s="355" t="s">
        <v>111</v>
      </c>
      <c r="E34" s="327" t="s">
        <v>223</v>
      </c>
      <c r="F34" s="117">
        <v>15</v>
      </c>
      <c r="G34" s="154" t="s">
        <v>0</v>
      </c>
      <c r="H34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34" s="117">
        <f>IF(Sklop20[[#This Row],[ZAHTEVANA SHEMA KAKOVOSTI]]&lt;&gt;"",Sklop20[[#This Row],[Preračunana masa/volumen/kos na enoto kg]],"")</f>
        <v>15</v>
      </c>
      <c r="J34" s="145"/>
      <c r="K34" s="146"/>
      <c r="L34" s="146"/>
      <c r="M34" s="147"/>
      <c r="N34" s="148"/>
      <c r="O34" s="148"/>
      <c r="P34" s="149"/>
      <c r="Q34" s="148">
        <f>+Sklop20[[#This Row],[cena/enota brez DDV v EUR]]*Sklop20[[#This Row],[Stopnja DDV (%)]]</f>
        <v>0</v>
      </c>
      <c r="R34" s="148">
        <f>+Sklop20[[#This Row],[cena/enota brez DDV v EUR]]+Sklop20[[#This Row],[Davek (EUR)]]</f>
        <v>0</v>
      </c>
      <c r="S34" s="148">
        <f>+Sklop20[[#This Row],[cena/enota brez DDV v EUR]]*Sklop20[[#This Row],[Okvirna količina]]</f>
        <v>0</v>
      </c>
      <c r="T34" s="150">
        <f>+Sklop20[[#This Row],[Končna cena/enoto mere (EUR) z DDV]]*Sklop20[[#This Row],[Okvirna količina]]</f>
        <v>0</v>
      </c>
      <c r="U34" s="151"/>
    </row>
    <row r="35" spans="1:24" s="55" customFormat="1" ht="12">
      <c r="A35" s="79" t="s">
        <v>21</v>
      </c>
      <c r="B35" s="143" t="s">
        <v>908</v>
      </c>
      <c r="C35" s="144" t="s">
        <v>594</v>
      </c>
      <c r="D35" s="355" t="s">
        <v>111</v>
      </c>
      <c r="E35" s="327" t="s">
        <v>223</v>
      </c>
      <c r="F35" s="117">
        <v>80</v>
      </c>
      <c r="G35" s="154" t="s">
        <v>0</v>
      </c>
      <c r="H35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35" s="117">
        <f>IF(Sklop20[[#This Row],[ZAHTEVANA SHEMA KAKOVOSTI]]&lt;&gt;"",Sklop20[[#This Row],[Preračunana masa/volumen/kos na enoto kg]],"")</f>
        <v>80</v>
      </c>
      <c r="J35" s="145"/>
      <c r="K35" s="146"/>
      <c r="L35" s="146"/>
      <c r="M35" s="147"/>
      <c r="N35" s="148"/>
      <c r="O35" s="148"/>
      <c r="P35" s="149"/>
      <c r="Q35" s="148">
        <f>+Sklop20[[#This Row],[cena/enota brez DDV v EUR]]*Sklop20[[#This Row],[Stopnja DDV (%)]]</f>
        <v>0</v>
      </c>
      <c r="R35" s="148">
        <f>+Sklop20[[#This Row],[cena/enota brez DDV v EUR]]+Sklop20[[#This Row],[Davek (EUR)]]</f>
        <v>0</v>
      </c>
      <c r="S35" s="148">
        <f>+Sklop20[[#This Row],[cena/enota brez DDV v EUR]]*Sklop20[[#This Row],[Okvirna količina]]</f>
        <v>0</v>
      </c>
      <c r="T35" s="150">
        <f>+Sklop20[[#This Row],[Končna cena/enoto mere (EUR) z DDV]]*Sklop20[[#This Row],[Okvirna količina]]</f>
        <v>0</v>
      </c>
      <c r="U35" s="151"/>
    </row>
    <row r="36" spans="1:24" s="55" customFormat="1" ht="12">
      <c r="A36" s="79" t="s">
        <v>22</v>
      </c>
      <c r="B36" s="143" t="s">
        <v>909</v>
      </c>
      <c r="C36" s="144" t="s">
        <v>594</v>
      </c>
      <c r="D36" s="355" t="s">
        <v>111</v>
      </c>
      <c r="E36" s="327" t="s">
        <v>223</v>
      </c>
      <c r="F36" s="117">
        <v>15</v>
      </c>
      <c r="G36" s="154" t="s">
        <v>0</v>
      </c>
      <c r="H36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36" s="117">
        <f>IF(Sklop20[[#This Row],[ZAHTEVANA SHEMA KAKOVOSTI]]&lt;&gt;"",Sklop20[[#This Row],[Preračunana masa/volumen/kos na enoto kg]],"")</f>
        <v>15</v>
      </c>
      <c r="J36" s="145"/>
      <c r="K36" s="146"/>
      <c r="L36" s="146"/>
      <c r="M36" s="147"/>
      <c r="N36" s="148"/>
      <c r="O36" s="148"/>
      <c r="P36" s="149"/>
      <c r="Q36" s="148">
        <f>+Sklop20[[#This Row],[cena/enota brez DDV v EUR]]*Sklop20[[#This Row],[Stopnja DDV (%)]]</f>
        <v>0</v>
      </c>
      <c r="R36" s="148">
        <f>+Sklop20[[#This Row],[cena/enota brez DDV v EUR]]+Sklop20[[#This Row],[Davek (EUR)]]</f>
        <v>0</v>
      </c>
      <c r="S36" s="148">
        <f>+Sklop20[[#This Row],[cena/enota brez DDV v EUR]]*Sklop20[[#This Row],[Okvirna količina]]</f>
        <v>0</v>
      </c>
      <c r="T36" s="150">
        <f>+Sklop20[[#This Row],[Končna cena/enoto mere (EUR) z DDV]]*Sklop20[[#This Row],[Okvirna količina]]</f>
        <v>0</v>
      </c>
      <c r="U36" s="151"/>
    </row>
    <row r="37" spans="1:24" s="55" customFormat="1" ht="24">
      <c r="A37" s="79" t="s">
        <v>23</v>
      </c>
      <c r="B37" s="55" t="s">
        <v>910</v>
      </c>
      <c r="C37" s="144" t="s">
        <v>911</v>
      </c>
      <c r="D37" s="355" t="s">
        <v>111</v>
      </c>
      <c r="E37" s="327" t="s">
        <v>223</v>
      </c>
      <c r="F37" s="117">
        <v>15</v>
      </c>
      <c r="G37" s="154" t="s">
        <v>0</v>
      </c>
      <c r="H37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37" s="117">
        <f>IF(Sklop20[[#This Row],[ZAHTEVANA SHEMA KAKOVOSTI]]&lt;&gt;"",Sklop20[[#This Row],[Preračunana masa/volumen/kos na enoto kg]],"")</f>
        <v>15</v>
      </c>
      <c r="J37" s="145"/>
      <c r="K37" s="146"/>
      <c r="L37" s="146"/>
      <c r="M37" s="147"/>
      <c r="N37" s="148"/>
      <c r="O37" s="148"/>
      <c r="P37" s="149"/>
      <c r="Q37" s="148">
        <f>+Sklop20[[#This Row],[cena/enota brez DDV v EUR]]*Sklop20[[#This Row],[Stopnja DDV (%)]]</f>
        <v>0</v>
      </c>
      <c r="R37" s="148">
        <f>+Sklop20[[#This Row],[cena/enota brez DDV v EUR]]+Sklop20[[#This Row],[Davek (EUR)]]</f>
        <v>0</v>
      </c>
      <c r="S37" s="148">
        <f>+Sklop20[[#This Row],[cena/enota brez DDV v EUR]]*Sklop20[[#This Row],[Okvirna količina]]</f>
        <v>0</v>
      </c>
      <c r="T37" s="150">
        <f>+Sklop20[[#This Row],[Končna cena/enoto mere (EUR) z DDV]]*Sklop20[[#This Row],[Okvirna količina]]</f>
        <v>0</v>
      </c>
      <c r="U37" s="151"/>
      <c r="W37" s="504"/>
      <c r="X37" s="504"/>
    </row>
    <row r="38" spans="1:24" s="55" customFormat="1" ht="12">
      <c r="A38" s="79" t="s">
        <v>24</v>
      </c>
      <c r="B38" s="143" t="s">
        <v>591</v>
      </c>
      <c r="C38" s="144">
        <v>180</v>
      </c>
      <c r="D38" s="355" t="s">
        <v>111</v>
      </c>
      <c r="E38" s="327"/>
      <c r="F38" s="117">
        <v>135</v>
      </c>
      <c r="G38" s="154" t="s">
        <v>190</v>
      </c>
      <c r="H38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24.3</v>
      </c>
      <c r="I38" s="117" t="str">
        <f>IF(Sklop20[[#This Row],[ZAHTEVANA SHEMA KAKOVOSTI]]&lt;&gt;"",Sklop20[[#This Row],[Preračunana masa/volumen/kos na enoto kg]],"")</f>
        <v/>
      </c>
      <c r="J38" s="145"/>
      <c r="K38" s="146"/>
      <c r="L38" s="146"/>
      <c r="M38" s="147"/>
      <c r="N38" s="148"/>
      <c r="O38" s="148"/>
      <c r="P38" s="149"/>
      <c r="Q38" s="148">
        <f>+Sklop20[[#This Row],[cena/enota brez DDV v EUR]]*Sklop20[[#This Row],[Stopnja DDV (%)]]</f>
        <v>0</v>
      </c>
      <c r="R38" s="148">
        <f>+Sklop20[[#This Row],[cena/enota brez DDV v EUR]]+Sklop20[[#This Row],[Davek (EUR)]]</f>
        <v>0</v>
      </c>
      <c r="S38" s="148">
        <f>+Sklop20[[#This Row],[cena/enota brez DDV v EUR]]*Sklop20[[#This Row],[Okvirna količina]]</f>
        <v>0</v>
      </c>
      <c r="T38" s="150">
        <f>+Sklop20[[#This Row],[Končna cena/enoto mere (EUR) z DDV]]*Sklop20[[#This Row],[Okvirna količina]]</f>
        <v>0</v>
      </c>
      <c r="U38" s="151"/>
    </row>
    <row r="39" spans="1:24" s="55" customFormat="1" ht="12">
      <c r="A39" s="79" t="s">
        <v>25</v>
      </c>
      <c r="B39" s="143" t="s">
        <v>592</v>
      </c>
      <c r="C39" s="144">
        <v>180</v>
      </c>
      <c r="D39" s="355" t="s">
        <v>111</v>
      </c>
      <c r="E39" s="327"/>
      <c r="F39" s="117">
        <v>400</v>
      </c>
      <c r="G39" s="154" t="s">
        <v>190</v>
      </c>
      <c r="H39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72</v>
      </c>
      <c r="I39" s="117" t="str">
        <f>IF(Sklop20[[#This Row],[ZAHTEVANA SHEMA KAKOVOSTI]]&lt;&gt;"",Sklop20[[#This Row],[Preračunana masa/volumen/kos na enoto kg]],"")</f>
        <v/>
      </c>
      <c r="J39" s="145"/>
      <c r="K39" s="146"/>
      <c r="L39" s="146"/>
      <c r="M39" s="147"/>
      <c r="N39" s="148"/>
      <c r="O39" s="148"/>
      <c r="P39" s="149"/>
      <c r="Q39" s="148">
        <f>+Sklop20[[#This Row],[cena/enota brez DDV v EUR]]*Sklop20[[#This Row],[Stopnja DDV (%)]]</f>
        <v>0</v>
      </c>
      <c r="R39" s="148">
        <f>+Sklop20[[#This Row],[cena/enota brez DDV v EUR]]+Sklop20[[#This Row],[Davek (EUR)]]</f>
        <v>0</v>
      </c>
      <c r="S39" s="148">
        <f>+Sklop20[[#This Row],[cena/enota brez DDV v EUR]]*Sklop20[[#This Row],[Okvirna količina]]</f>
        <v>0</v>
      </c>
      <c r="T39" s="150">
        <f>+Sklop20[[#This Row],[Končna cena/enoto mere (EUR) z DDV]]*Sklop20[[#This Row],[Okvirna količina]]</f>
        <v>0</v>
      </c>
      <c r="U39" s="151"/>
    </row>
    <row r="40" spans="1:24" s="55" customFormat="1" ht="12">
      <c r="A40" s="79" t="s">
        <v>26</v>
      </c>
      <c r="B40" s="143" t="s">
        <v>593</v>
      </c>
      <c r="C40" s="144">
        <v>180</v>
      </c>
      <c r="D40" s="355" t="s">
        <v>111</v>
      </c>
      <c r="E40" s="327"/>
      <c r="F40" s="117">
        <v>135</v>
      </c>
      <c r="G40" s="154" t="s">
        <v>190</v>
      </c>
      <c r="H40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24.3</v>
      </c>
      <c r="I40" s="117" t="str">
        <f>IF(Sklop20[[#This Row],[ZAHTEVANA SHEMA KAKOVOSTI]]&lt;&gt;"",Sklop20[[#This Row],[Preračunana masa/volumen/kos na enoto kg]],"")</f>
        <v/>
      </c>
      <c r="J40" s="145"/>
      <c r="K40" s="146"/>
      <c r="L40" s="146"/>
      <c r="M40" s="147"/>
      <c r="N40" s="148"/>
      <c r="O40" s="148"/>
      <c r="P40" s="149"/>
      <c r="Q40" s="148">
        <f>+Sklop20[[#This Row],[cena/enota brez DDV v EUR]]*Sklop20[[#This Row],[Stopnja DDV (%)]]</f>
        <v>0</v>
      </c>
      <c r="R40" s="148">
        <f>+Sklop20[[#This Row],[cena/enota brez DDV v EUR]]+Sklop20[[#This Row],[Davek (EUR)]]</f>
        <v>0</v>
      </c>
      <c r="S40" s="148">
        <f>+Sklop20[[#This Row],[cena/enota brez DDV v EUR]]*Sklop20[[#This Row],[Okvirna količina]]</f>
        <v>0</v>
      </c>
      <c r="T40" s="150">
        <f>+Sklop20[[#This Row],[Končna cena/enoto mere (EUR) z DDV]]*Sklop20[[#This Row],[Okvirna količina]]</f>
        <v>0</v>
      </c>
      <c r="U40" s="151"/>
    </row>
    <row r="41" spans="1:24" s="55" customFormat="1" ht="12">
      <c r="A41" s="79" t="s">
        <v>27</v>
      </c>
      <c r="B41" s="143" t="s">
        <v>912</v>
      </c>
      <c r="C41" s="144" t="s">
        <v>545</v>
      </c>
      <c r="D41" s="355" t="s">
        <v>111</v>
      </c>
      <c r="E41" s="327"/>
      <c r="F41" s="117">
        <v>200</v>
      </c>
      <c r="G41" s="154" t="s">
        <v>190</v>
      </c>
      <c r="H41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41" s="117" t="str">
        <f>IF(Sklop20[[#This Row],[ZAHTEVANA SHEMA KAKOVOSTI]]&lt;&gt;"",Sklop20[[#This Row],[Preračunana masa/volumen/kos na enoto kg]],"")</f>
        <v/>
      </c>
      <c r="J41" s="145"/>
      <c r="K41" s="146"/>
      <c r="L41" s="146"/>
      <c r="M41" s="147"/>
      <c r="N41" s="148"/>
      <c r="O41" s="148"/>
      <c r="P41" s="149"/>
      <c r="Q41" s="148">
        <f>+Sklop20[[#This Row],[cena/enota brez DDV v EUR]]*Sklop20[[#This Row],[Stopnja DDV (%)]]</f>
        <v>0</v>
      </c>
      <c r="R41" s="148">
        <f>+Sklop20[[#This Row],[cena/enota brez DDV v EUR]]+Sklop20[[#This Row],[Davek (EUR)]]</f>
        <v>0</v>
      </c>
      <c r="S41" s="148">
        <f>+Sklop20[[#This Row],[cena/enota brez DDV v EUR]]*Sklop20[[#This Row],[Okvirna količina]]</f>
        <v>0</v>
      </c>
      <c r="T41" s="150">
        <f>+Sklop20[[#This Row],[Končna cena/enoto mere (EUR) z DDV]]*Sklop20[[#This Row],[Okvirna količina]]</f>
        <v>0</v>
      </c>
      <c r="U41" s="151"/>
    </row>
    <row r="42" spans="1:24" s="55" customFormat="1" ht="12">
      <c r="A42" s="79" t="s">
        <v>28</v>
      </c>
      <c r="B42" s="143" t="s">
        <v>913</v>
      </c>
      <c r="C42" s="144" t="s">
        <v>545</v>
      </c>
      <c r="D42" s="355" t="s">
        <v>111</v>
      </c>
      <c r="E42" s="327"/>
      <c r="F42" s="117">
        <v>200</v>
      </c>
      <c r="G42" s="154" t="s">
        <v>190</v>
      </c>
      <c r="H42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42" s="117" t="str">
        <f>IF(Sklop20[[#This Row],[ZAHTEVANA SHEMA KAKOVOSTI]]&lt;&gt;"",Sklop20[[#This Row],[Preračunana masa/volumen/kos na enoto kg]],"")</f>
        <v/>
      </c>
      <c r="J42" s="145"/>
      <c r="K42" s="146"/>
      <c r="L42" s="146"/>
      <c r="M42" s="147"/>
      <c r="N42" s="148"/>
      <c r="O42" s="148"/>
      <c r="P42" s="149"/>
      <c r="Q42" s="148">
        <f>+Sklop20[[#This Row],[cena/enota brez DDV v EUR]]*Sklop20[[#This Row],[Stopnja DDV (%)]]</f>
        <v>0</v>
      </c>
      <c r="R42" s="148">
        <f>+Sklop20[[#This Row],[cena/enota brez DDV v EUR]]+Sklop20[[#This Row],[Davek (EUR)]]</f>
        <v>0</v>
      </c>
      <c r="S42" s="148">
        <f>+Sklop20[[#This Row],[cena/enota brez DDV v EUR]]*Sklop20[[#This Row],[Okvirna količina]]</f>
        <v>0</v>
      </c>
      <c r="T42" s="150">
        <f>+Sklop20[[#This Row],[Končna cena/enoto mere (EUR) z DDV]]*Sklop20[[#This Row],[Okvirna količina]]</f>
        <v>0</v>
      </c>
      <c r="U42" s="151"/>
    </row>
    <row r="43" spans="1:24" s="55" customFormat="1" ht="12">
      <c r="A43" s="79" t="s">
        <v>29</v>
      </c>
      <c r="B43" s="143" t="s">
        <v>914</v>
      </c>
      <c r="C43" s="144">
        <v>14</v>
      </c>
      <c r="D43" s="355" t="s">
        <v>111</v>
      </c>
      <c r="E43" s="327"/>
      <c r="F43" s="117">
        <v>30</v>
      </c>
      <c r="G43" s="154" t="s">
        <v>74</v>
      </c>
      <c r="H43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0.42</v>
      </c>
      <c r="I43" s="117" t="str">
        <f>IF(Sklop20[[#This Row],[ZAHTEVANA SHEMA KAKOVOSTI]]&lt;&gt;"",Sklop20[[#This Row],[Preračunana masa/volumen/kos na enoto kg]],"")</f>
        <v/>
      </c>
      <c r="J43" s="145"/>
      <c r="K43" s="146"/>
      <c r="L43" s="146"/>
      <c r="M43" s="147"/>
      <c r="N43" s="148"/>
      <c r="O43" s="148"/>
      <c r="P43" s="149"/>
      <c r="Q43" s="148">
        <f>+Sklop20[[#This Row],[cena/enota brez DDV v EUR]]*Sklop20[[#This Row],[Stopnja DDV (%)]]</f>
        <v>0</v>
      </c>
      <c r="R43" s="148">
        <f>+Sklop20[[#This Row],[cena/enota brez DDV v EUR]]+Sklop20[[#This Row],[Davek (EUR)]]</f>
        <v>0</v>
      </c>
      <c r="S43" s="148">
        <f>+Sklop20[[#This Row],[cena/enota brez DDV v EUR]]*Sklop20[[#This Row],[Okvirna količina]]</f>
        <v>0</v>
      </c>
      <c r="T43" s="150">
        <f>+Sklop20[[#This Row],[Končna cena/enoto mere (EUR) z DDV]]*Sklop20[[#This Row],[Okvirna količina]]</f>
        <v>0</v>
      </c>
      <c r="U43" s="151"/>
    </row>
    <row r="44" spans="1:24" s="55" customFormat="1" ht="24">
      <c r="A44" s="79" t="s">
        <v>30</v>
      </c>
      <c r="B44" s="143" t="s">
        <v>915</v>
      </c>
      <c r="C44" s="144">
        <v>340</v>
      </c>
      <c r="D44" s="355" t="s">
        <v>111</v>
      </c>
      <c r="E44" s="327"/>
      <c r="F44" s="117">
        <v>20</v>
      </c>
      <c r="G44" s="154" t="s">
        <v>74</v>
      </c>
      <c r="H44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6.8000000000000007</v>
      </c>
      <c r="I44" s="117" t="str">
        <f>IF(Sklop20[[#This Row],[ZAHTEVANA SHEMA KAKOVOSTI]]&lt;&gt;"",Sklop20[[#This Row],[Preračunana masa/volumen/kos na enoto kg]],"")</f>
        <v/>
      </c>
      <c r="J44" s="145"/>
      <c r="K44" s="146"/>
      <c r="L44" s="146"/>
      <c r="M44" s="147"/>
      <c r="N44" s="148"/>
      <c r="O44" s="148"/>
      <c r="P44" s="149"/>
      <c r="Q44" s="148">
        <f>+Sklop20[[#This Row],[cena/enota brez DDV v EUR]]*Sklop20[[#This Row],[Stopnja DDV (%)]]</f>
        <v>0</v>
      </c>
      <c r="R44" s="148">
        <f>+Sklop20[[#This Row],[cena/enota brez DDV v EUR]]+Sklop20[[#This Row],[Davek (EUR)]]</f>
        <v>0</v>
      </c>
      <c r="S44" s="148">
        <f>+Sklop20[[#This Row],[cena/enota brez DDV v EUR]]*Sklop20[[#This Row],[Okvirna količina]]</f>
        <v>0</v>
      </c>
      <c r="T44" s="150">
        <f>+Sklop20[[#This Row],[Končna cena/enoto mere (EUR) z DDV]]*Sklop20[[#This Row],[Okvirna količina]]</f>
        <v>0</v>
      </c>
      <c r="U44" s="151"/>
    </row>
    <row r="45" spans="1:24" s="55" customFormat="1" ht="12">
      <c r="A45" s="79" t="s">
        <v>31</v>
      </c>
      <c r="B45" s="143" t="s">
        <v>595</v>
      </c>
      <c r="C45" s="144" t="s">
        <v>916</v>
      </c>
      <c r="D45" s="355" t="s">
        <v>111</v>
      </c>
      <c r="E45" s="327"/>
      <c r="F45" s="117">
        <v>1.34</v>
      </c>
      <c r="G45" s="154" t="s">
        <v>0</v>
      </c>
      <c r="H45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1.34</v>
      </c>
      <c r="I45" s="117" t="str">
        <f>IF(Sklop20[[#This Row],[ZAHTEVANA SHEMA KAKOVOSTI]]&lt;&gt;"",Sklop20[[#This Row],[Preračunana masa/volumen/kos na enoto kg]],"")</f>
        <v/>
      </c>
      <c r="J45" s="145"/>
      <c r="K45" s="146"/>
      <c r="L45" s="146"/>
      <c r="M45" s="147"/>
      <c r="N45" s="148"/>
      <c r="O45" s="148"/>
      <c r="P45" s="149"/>
      <c r="Q45" s="148">
        <f>+Sklop20[[#This Row],[cena/enota brez DDV v EUR]]*Sklop20[[#This Row],[Stopnja DDV (%)]]</f>
        <v>0</v>
      </c>
      <c r="R45" s="148">
        <f>+Sklop20[[#This Row],[cena/enota brez DDV v EUR]]+Sklop20[[#This Row],[Davek (EUR)]]</f>
        <v>0</v>
      </c>
      <c r="S45" s="148">
        <f>+Sklop20[[#This Row],[cena/enota brez DDV v EUR]]*Sklop20[[#This Row],[Okvirna količina]]</f>
        <v>0</v>
      </c>
      <c r="T45" s="150">
        <f>+Sklop20[[#This Row],[Končna cena/enoto mere (EUR) z DDV]]*Sklop20[[#This Row],[Okvirna količina]]</f>
        <v>0</v>
      </c>
      <c r="U45" s="151"/>
    </row>
    <row r="46" spans="1:24" s="55" customFormat="1" ht="12">
      <c r="A46" s="79" t="s">
        <v>32</v>
      </c>
      <c r="B46" s="143" t="s">
        <v>917</v>
      </c>
      <c r="C46" s="144" t="s">
        <v>918</v>
      </c>
      <c r="D46" s="355" t="s">
        <v>111</v>
      </c>
      <c r="E46" s="327"/>
      <c r="F46" s="117">
        <v>1</v>
      </c>
      <c r="G46" s="154" t="s">
        <v>0</v>
      </c>
      <c r="H46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46" s="117" t="str">
        <f>IF(Sklop20[[#This Row],[ZAHTEVANA SHEMA KAKOVOSTI]]&lt;&gt;"",Sklop20[[#This Row],[Preračunana masa/volumen/kos na enoto kg]],"")</f>
        <v/>
      </c>
      <c r="J46" s="145"/>
      <c r="K46" s="146"/>
      <c r="L46" s="146"/>
      <c r="M46" s="147"/>
      <c r="N46" s="148"/>
      <c r="O46" s="148"/>
      <c r="P46" s="149"/>
      <c r="Q46" s="148">
        <f>+Sklop20[[#This Row],[cena/enota brez DDV v EUR]]*Sklop20[[#This Row],[Stopnja DDV (%)]]</f>
        <v>0</v>
      </c>
      <c r="R46" s="148">
        <f>+Sklop20[[#This Row],[cena/enota brez DDV v EUR]]+Sklop20[[#This Row],[Davek (EUR)]]</f>
        <v>0</v>
      </c>
      <c r="S46" s="148">
        <f>+Sklop20[[#This Row],[cena/enota brez DDV v EUR]]*Sklop20[[#This Row],[Okvirna količina]]</f>
        <v>0</v>
      </c>
      <c r="T46" s="150">
        <f>+Sklop20[[#This Row],[Končna cena/enoto mere (EUR) z DDV]]*Sklop20[[#This Row],[Okvirna količina]]</f>
        <v>0</v>
      </c>
      <c r="U46" s="151"/>
    </row>
    <row r="47" spans="1:24" s="55" customFormat="1" ht="12">
      <c r="A47" s="79" t="s">
        <v>33</v>
      </c>
      <c r="B47" s="143" t="s">
        <v>596</v>
      </c>
      <c r="C47" s="144" t="s">
        <v>919</v>
      </c>
      <c r="D47" s="355" t="s">
        <v>111</v>
      </c>
      <c r="E47" s="327"/>
      <c r="F47" s="117">
        <v>2</v>
      </c>
      <c r="G47" s="154" t="s">
        <v>0</v>
      </c>
      <c r="H47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47" s="117" t="str">
        <f>IF(Sklop20[[#This Row],[ZAHTEVANA SHEMA KAKOVOSTI]]&lt;&gt;"",Sklop20[[#This Row],[Preračunana masa/volumen/kos na enoto kg]],"")</f>
        <v/>
      </c>
      <c r="J47" s="145"/>
      <c r="K47" s="146"/>
      <c r="L47" s="146"/>
      <c r="M47" s="147"/>
      <c r="N47" s="148"/>
      <c r="O47" s="148"/>
      <c r="P47" s="149"/>
      <c r="Q47" s="148">
        <f>+Sklop20[[#This Row],[cena/enota brez DDV v EUR]]*Sklop20[[#This Row],[Stopnja DDV (%)]]</f>
        <v>0</v>
      </c>
      <c r="R47" s="148">
        <f>+Sklop20[[#This Row],[cena/enota brez DDV v EUR]]+Sklop20[[#This Row],[Davek (EUR)]]</f>
        <v>0</v>
      </c>
      <c r="S47" s="148">
        <f>+Sklop20[[#This Row],[cena/enota brez DDV v EUR]]*Sklop20[[#This Row],[Okvirna količina]]</f>
        <v>0</v>
      </c>
      <c r="T47" s="150">
        <f>+Sklop20[[#This Row],[Končna cena/enoto mere (EUR) z DDV]]*Sklop20[[#This Row],[Okvirna količina]]</f>
        <v>0</v>
      </c>
      <c r="U47" s="151"/>
    </row>
    <row r="48" spans="1:24" s="55" customFormat="1" ht="24">
      <c r="A48" s="79" t="s">
        <v>34</v>
      </c>
      <c r="B48" s="143" t="s">
        <v>920</v>
      </c>
      <c r="C48" s="144" t="s">
        <v>1089</v>
      </c>
      <c r="D48" s="355" t="s">
        <v>111</v>
      </c>
      <c r="E48" s="327"/>
      <c r="F48" s="117">
        <v>2</v>
      </c>
      <c r="G48" s="154" t="s">
        <v>0</v>
      </c>
      <c r="H48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48" s="117" t="str">
        <f>IF(Sklop20[[#This Row],[ZAHTEVANA SHEMA KAKOVOSTI]]&lt;&gt;"",Sklop20[[#This Row],[Preračunana masa/volumen/kos na enoto kg]],"")</f>
        <v/>
      </c>
      <c r="J48" s="145"/>
      <c r="K48" s="146"/>
      <c r="L48" s="146"/>
      <c r="M48" s="147"/>
      <c r="N48" s="148"/>
      <c r="O48" s="148"/>
      <c r="P48" s="149"/>
      <c r="Q48" s="148">
        <f>+Sklop20[[#This Row],[cena/enota brez DDV v EUR]]*Sklop20[[#This Row],[Stopnja DDV (%)]]</f>
        <v>0</v>
      </c>
      <c r="R48" s="148">
        <f>+Sklop20[[#This Row],[cena/enota brez DDV v EUR]]+Sklop20[[#This Row],[Davek (EUR)]]</f>
        <v>0</v>
      </c>
      <c r="S48" s="148">
        <f>+Sklop20[[#This Row],[cena/enota brez DDV v EUR]]*Sklop20[[#This Row],[Okvirna količina]]</f>
        <v>0</v>
      </c>
      <c r="T48" s="150">
        <f>+Sklop20[[#This Row],[Končna cena/enoto mere (EUR) z DDV]]*Sklop20[[#This Row],[Okvirna količina]]</f>
        <v>0</v>
      </c>
      <c r="U48" s="151"/>
    </row>
    <row r="49" spans="1:21" s="55" customFormat="1" ht="12">
      <c r="A49" s="79" t="s">
        <v>35</v>
      </c>
      <c r="B49" s="143" t="s">
        <v>598</v>
      </c>
      <c r="C49" s="144" t="s">
        <v>1089</v>
      </c>
      <c r="D49" s="355" t="s">
        <v>111</v>
      </c>
      <c r="E49" s="327"/>
      <c r="F49" s="117">
        <v>2.0100000000000002</v>
      </c>
      <c r="G49" s="154" t="s">
        <v>0</v>
      </c>
      <c r="H49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2.0100000000000002</v>
      </c>
      <c r="I49" s="117" t="str">
        <f>IF(Sklop20[[#This Row],[ZAHTEVANA SHEMA KAKOVOSTI]]&lt;&gt;"",Sklop20[[#This Row],[Preračunana masa/volumen/kos na enoto kg]],"")</f>
        <v/>
      </c>
      <c r="J49" s="145"/>
      <c r="K49" s="146"/>
      <c r="L49" s="146"/>
      <c r="M49" s="147"/>
      <c r="N49" s="148"/>
      <c r="O49" s="148"/>
      <c r="P49" s="149"/>
      <c r="Q49" s="148">
        <f>+Sklop20[[#This Row],[cena/enota brez DDV v EUR]]*Sklop20[[#This Row],[Stopnja DDV (%)]]</f>
        <v>0</v>
      </c>
      <c r="R49" s="148">
        <f>+Sklop20[[#This Row],[cena/enota brez DDV v EUR]]+Sklop20[[#This Row],[Davek (EUR)]]</f>
        <v>0</v>
      </c>
      <c r="S49" s="148">
        <f>+Sklop20[[#This Row],[cena/enota brez DDV v EUR]]*Sklop20[[#This Row],[Okvirna količina]]</f>
        <v>0</v>
      </c>
      <c r="T49" s="150">
        <f>+Sklop20[[#This Row],[Končna cena/enoto mere (EUR) z DDV]]*Sklop20[[#This Row],[Okvirna količina]]</f>
        <v>0</v>
      </c>
      <c r="U49" s="151"/>
    </row>
    <row r="50" spans="1:21" s="55" customFormat="1" ht="12">
      <c r="A50" s="79" t="s">
        <v>36</v>
      </c>
      <c r="B50" s="143" t="s">
        <v>599</v>
      </c>
      <c r="C50" s="144">
        <v>190</v>
      </c>
      <c r="D50" s="355" t="s">
        <v>111</v>
      </c>
      <c r="E50" s="327"/>
      <c r="F50" s="117">
        <v>4</v>
      </c>
      <c r="G50" s="154" t="s">
        <v>74</v>
      </c>
      <c r="H50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0.76</v>
      </c>
      <c r="I50" s="117" t="str">
        <f>IF(Sklop20[[#This Row],[ZAHTEVANA SHEMA KAKOVOSTI]]&lt;&gt;"",Sklop20[[#This Row],[Preračunana masa/volumen/kos na enoto kg]],"")</f>
        <v/>
      </c>
      <c r="J50" s="145"/>
      <c r="K50" s="146"/>
      <c r="L50" s="146"/>
      <c r="M50" s="147"/>
      <c r="N50" s="148"/>
      <c r="O50" s="148"/>
      <c r="P50" s="149"/>
      <c r="Q50" s="148">
        <f>+Sklop20[[#This Row],[cena/enota brez DDV v EUR]]*Sklop20[[#This Row],[Stopnja DDV (%)]]</f>
        <v>0</v>
      </c>
      <c r="R50" s="148">
        <f>+Sklop20[[#This Row],[cena/enota brez DDV v EUR]]+Sklop20[[#This Row],[Davek (EUR)]]</f>
        <v>0</v>
      </c>
      <c r="S50" s="148">
        <f>+Sklop20[[#This Row],[cena/enota brez DDV v EUR]]*Sklop20[[#This Row],[Okvirna količina]]</f>
        <v>0</v>
      </c>
      <c r="T50" s="150">
        <f>+Sklop20[[#This Row],[Končna cena/enoto mere (EUR) z DDV]]*Sklop20[[#This Row],[Okvirna količina]]</f>
        <v>0</v>
      </c>
      <c r="U50" s="151"/>
    </row>
    <row r="51" spans="1:21" s="55" customFormat="1" ht="24">
      <c r="A51" s="79" t="s">
        <v>37</v>
      </c>
      <c r="B51" s="143" t="s">
        <v>921</v>
      </c>
      <c r="C51" s="144" t="s">
        <v>1090</v>
      </c>
      <c r="D51" s="355" t="s">
        <v>111</v>
      </c>
      <c r="E51" s="327"/>
      <c r="F51" s="117">
        <v>8</v>
      </c>
      <c r="G51" s="154" t="s">
        <v>0</v>
      </c>
      <c r="H51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</v>
      </c>
      <c r="I51" s="117" t="str">
        <f>IF(Sklop20[[#This Row],[ZAHTEVANA SHEMA KAKOVOSTI]]&lt;&gt;"",Sklop20[[#This Row],[Preračunana masa/volumen/kos na enoto kg]],"")</f>
        <v/>
      </c>
      <c r="J51" s="145"/>
      <c r="K51" s="146"/>
      <c r="L51" s="146"/>
      <c r="M51" s="147"/>
      <c r="N51" s="148"/>
      <c r="O51" s="148"/>
      <c r="P51" s="149"/>
      <c r="Q51" s="148">
        <f>+Sklop20[[#This Row],[cena/enota brez DDV v EUR]]*Sklop20[[#This Row],[Stopnja DDV (%)]]</f>
        <v>0</v>
      </c>
      <c r="R51" s="148">
        <f>+Sklop20[[#This Row],[cena/enota brez DDV v EUR]]+Sklop20[[#This Row],[Davek (EUR)]]</f>
        <v>0</v>
      </c>
      <c r="S51" s="148">
        <f>+Sklop20[[#This Row],[cena/enota brez DDV v EUR]]*Sklop20[[#This Row],[Okvirna količina]]</f>
        <v>0</v>
      </c>
      <c r="T51" s="150">
        <f>+Sklop20[[#This Row],[Končna cena/enoto mere (EUR) z DDV]]*Sklop20[[#This Row],[Okvirna količina]]</f>
        <v>0</v>
      </c>
      <c r="U51" s="151"/>
    </row>
    <row r="52" spans="1:21" s="55" customFormat="1" ht="24">
      <c r="A52" s="79" t="s">
        <v>38</v>
      </c>
      <c r="B52" s="143" t="s">
        <v>922</v>
      </c>
      <c r="C52" s="144" t="s">
        <v>1091</v>
      </c>
      <c r="D52" s="355" t="s">
        <v>111</v>
      </c>
      <c r="E52" s="327"/>
      <c r="F52" s="117">
        <v>2</v>
      </c>
      <c r="G52" s="154" t="s">
        <v>0</v>
      </c>
      <c r="H52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52" s="117" t="str">
        <f>IF(Sklop20[[#This Row],[ZAHTEVANA SHEMA KAKOVOSTI]]&lt;&gt;"",Sklop20[[#This Row],[Preračunana masa/volumen/kos na enoto kg]],"")</f>
        <v/>
      </c>
      <c r="J52" s="145"/>
      <c r="K52" s="146"/>
      <c r="L52" s="146"/>
      <c r="M52" s="147"/>
      <c r="N52" s="148"/>
      <c r="O52" s="148"/>
      <c r="P52" s="149"/>
      <c r="Q52" s="148">
        <f>+Sklop20[[#This Row],[cena/enota brez DDV v EUR]]*Sklop20[[#This Row],[Stopnja DDV (%)]]</f>
        <v>0</v>
      </c>
      <c r="R52" s="148">
        <f>+Sklop20[[#This Row],[cena/enota brez DDV v EUR]]+Sklop20[[#This Row],[Davek (EUR)]]</f>
        <v>0</v>
      </c>
      <c r="S52" s="148">
        <f>+Sklop20[[#This Row],[cena/enota brez DDV v EUR]]*Sklop20[[#This Row],[Okvirna količina]]</f>
        <v>0</v>
      </c>
      <c r="T52" s="150">
        <f>+Sklop20[[#This Row],[Končna cena/enoto mere (EUR) z DDV]]*Sklop20[[#This Row],[Okvirna količina]]</f>
        <v>0</v>
      </c>
      <c r="U52" s="151"/>
    </row>
    <row r="53" spans="1:21" s="55" customFormat="1" ht="24">
      <c r="A53" s="79" t="s">
        <v>39</v>
      </c>
      <c r="B53" s="143" t="s">
        <v>923</v>
      </c>
      <c r="C53" s="144">
        <v>1000</v>
      </c>
      <c r="D53" s="355" t="s">
        <v>111</v>
      </c>
      <c r="E53" s="327"/>
      <c r="F53" s="117">
        <v>10</v>
      </c>
      <c r="G53" s="154" t="s">
        <v>0</v>
      </c>
      <c r="H53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53" s="117" t="str">
        <f>IF(Sklop20[[#This Row],[ZAHTEVANA SHEMA KAKOVOSTI]]&lt;&gt;"",Sklop20[[#This Row],[Preračunana masa/volumen/kos na enoto kg]],"")</f>
        <v/>
      </c>
      <c r="J53" s="145"/>
      <c r="K53" s="146"/>
      <c r="L53" s="146"/>
      <c r="M53" s="147"/>
      <c r="N53" s="148"/>
      <c r="O53" s="148"/>
      <c r="P53" s="149"/>
      <c r="Q53" s="148">
        <f>+Sklop20[[#This Row],[cena/enota brez DDV v EUR]]*Sklop20[[#This Row],[Stopnja DDV (%)]]</f>
        <v>0</v>
      </c>
      <c r="R53" s="148">
        <f>+Sklop20[[#This Row],[cena/enota brez DDV v EUR]]+Sklop20[[#This Row],[Davek (EUR)]]</f>
        <v>0</v>
      </c>
      <c r="S53" s="148">
        <f>+Sklop20[[#This Row],[cena/enota brez DDV v EUR]]*Sklop20[[#This Row],[Okvirna količina]]</f>
        <v>0</v>
      </c>
      <c r="T53" s="150">
        <f>+Sklop20[[#This Row],[Končna cena/enoto mere (EUR) z DDV]]*Sklop20[[#This Row],[Okvirna količina]]</f>
        <v>0</v>
      </c>
      <c r="U53" s="151"/>
    </row>
    <row r="54" spans="1:21" s="55" customFormat="1" ht="24">
      <c r="A54" s="79" t="s">
        <v>40</v>
      </c>
      <c r="B54" s="143" t="s">
        <v>924</v>
      </c>
      <c r="C54" s="144" t="s">
        <v>1092</v>
      </c>
      <c r="D54" s="355" t="s">
        <v>111</v>
      </c>
      <c r="E54" s="327"/>
      <c r="F54" s="117">
        <v>8</v>
      </c>
      <c r="G54" s="154" t="s">
        <v>0</v>
      </c>
      <c r="H54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</v>
      </c>
      <c r="I54" s="117" t="str">
        <f>IF(Sklop20[[#This Row],[ZAHTEVANA SHEMA KAKOVOSTI]]&lt;&gt;"",Sklop20[[#This Row],[Preračunana masa/volumen/kos na enoto kg]],"")</f>
        <v/>
      </c>
      <c r="J54" s="145"/>
      <c r="K54" s="146"/>
      <c r="L54" s="146"/>
      <c r="M54" s="147"/>
      <c r="N54" s="148"/>
      <c r="O54" s="148"/>
      <c r="P54" s="149"/>
      <c r="Q54" s="148">
        <f>+Sklop20[[#This Row],[cena/enota brez DDV v EUR]]*Sklop20[[#This Row],[Stopnja DDV (%)]]</f>
        <v>0</v>
      </c>
      <c r="R54" s="148">
        <f>+Sklop20[[#This Row],[cena/enota brez DDV v EUR]]+Sklop20[[#This Row],[Davek (EUR)]]</f>
        <v>0</v>
      </c>
      <c r="S54" s="148">
        <f>+Sklop20[[#This Row],[cena/enota brez DDV v EUR]]*Sklop20[[#This Row],[Okvirna količina]]</f>
        <v>0</v>
      </c>
      <c r="T54" s="150">
        <f>+Sklop20[[#This Row],[Končna cena/enoto mere (EUR) z DDV]]*Sklop20[[#This Row],[Okvirna količina]]</f>
        <v>0</v>
      </c>
      <c r="U54" s="151"/>
    </row>
    <row r="55" spans="1:21" s="55" customFormat="1" ht="12">
      <c r="A55" s="79" t="s">
        <v>41</v>
      </c>
      <c r="B55" s="143" t="s">
        <v>925</v>
      </c>
      <c r="C55" s="144" t="s">
        <v>1093</v>
      </c>
      <c r="D55" s="355" t="s">
        <v>111</v>
      </c>
      <c r="E55" s="327"/>
      <c r="F55" s="117">
        <v>8</v>
      </c>
      <c r="G55" s="154" t="s">
        <v>0</v>
      </c>
      <c r="H55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</v>
      </c>
      <c r="I55" s="117" t="str">
        <f>IF(Sklop20[[#This Row],[ZAHTEVANA SHEMA KAKOVOSTI]]&lt;&gt;"",Sklop20[[#This Row],[Preračunana masa/volumen/kos na enoto kg]],"")</f>
        <v/>
      </c>
      <c r="J55" s="145"/>
      <c r="K55" s="146"/>
      <c r="L55" s="146"/>
      <c r="M55" s="147"/>
      <c r="N55" s="148"/>
      <c r="O55" s="148"/>
      <c r="P55" s="149"/>
      <c r="Q55" s="148">
        <f>+Sklop20[[#This Row],[cena/enota brez DDV v EUR]]*Sklop20[[#This Row],[Stopnja DDV (%)]]</f>
        <v>0</v>
      </c>
      <c r="R55" s="148">
        <f>+Sklop20[[#This Row],[cena/enota brez DDV v EUR]]+Sklop20[[#This Row],[Davek (EUR)]]</f>
        <v>0</v>
      </c>
      <c r="S55" s="148">
        <f>+Sklop20[[#This Row],[cena/enota brez DDV v EUR]]*Sklop20[[#This Row],[Okvirna količina]]</f>
        <v>0</v>
      </c>
      <c r="T55" s="150">
        <f>+Sklop20[[#This Row],[Končna cena/enoto mere (EUR) z DDV]]*Sklop20[[#This Row],[Okvirna količina]]</f>
        <v>0</v>
      </c>
      <c r="U55" s="151"/>
    </row>
    <row r="56" spans="1:21" s="55" customFormat="1" ht="12">
      <c r="A56" s="79" t="s">
        <v>42</v>
      </c>
      <c r="B56" s="143" t="s">
        <v>926</v>
      </c>
      <c r="C56" s="144" t="s">
        <v>1094</v>
      </c>
      <c r="D56" s="355" t="s">
        <v>111</v>
      </c>
      <c r="E56" s="327"/>
      <c r="F56" s="117">
        <v>8</v>
      </c>
      <c r="G56" s="154" t="s">
        <v>0</v>
      </c>
      <c r="H56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</v>
      </c>
      <c r="I56" s="117" t="str">
        <f>IF(Sklop20[[#This Row],[ZAHTEVANA SHEMA KAKOVOSTI]]&lt;&gt;"",Sklop20[[#This Row],[Preračunana masa/volumen/kos na enoto kg]],"")</f>
        <v/>
      </c>
      <c r="J56" s="145"/>
      <c r="K56" s="146"/>
      <c r="L56" s="146"/>
      <c r="M56" s="147"/>
      <c r="N56" s="148"/>
      <c r="O56" s="148"/>
      <c r="P56" s="149"/>
      <c r="Q56" s="148">
        <f>+Sklop20[[#This Row],[cena/enota brez DDV v EUR]]*Sklop20[[#This Row],[Stopnja DDV (%)]]</f>
        <v>0</v>
      </c>
      <c r="R56" s="148">
        <f>+Sklop20[[#This Row],[cena/enota brez DDV v EUR]]+Sklop20[[#This Row],[Davek (EUR)]]</f>
        <v>0</v>
      </c>
      <c r="S56" s="148">
        <f>+Sklop20[[#This Row],[cena/enota brez DDV v EUR]]*Sklop20[[#This Row],[Okvirna količina]]</f>
        <v>0</v>
      </c>
      <c r="T56" s="150">
        <f>+Sklop20[[#This Row],[Končna cena/enoto mere (EUR) z DDV]]*Sklop20[[#This Row],[Okvirna količina]]</f>
        <v>0</v>
      </c>
      <c r="U56" s="151"/>
    </row>
    <row r="57" spans="1:21" s="55" customFormat="1" ht="12">
      <c r="A57" s="79" t="s">
        <v>43</v>
      </c>
      <c r="B57" s="143" t="s">
        <v>1019</v>
      </c>
      <c r="C57" s="144" t="s">
        <v>409</v>
      </c>
      <c r="D57" s="355" t="s">
        <v>111</v>
      </c>
      <c r="E57" s="327"/>
      <c r="F57" s="117">
        <v>2</v>
      </c>
      <c r="G57" s="154" t="s">
        <v>0</v>
      </c>
      <c r="H57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57" s="117" t="str">
        <f>IF(Sklop20[[#This Row],[ZAHTEVANA SHEMA KAKOVOSTI]]&lt;&gt;"",Sklop20[[#This Row],[Preračunana masa/volumen/kos na enoto kg]],"")</f>
        <v/>
      </c>
      <c r="J57" s="145"/>
      <c r="K57" s="146"/>
      <c r="L57" s="146"/>
      <c r="M57" s="147"/>
      <c r="N57" s="148"/>
      <c r="O57" s="148"/>
      <c r="P57" s="149"/>
      <c r="Q57" s="148">
        <f>+Sklop20[[#This Row],[cena/enota brez DDV v EUR]]*Sklop20[[#This Row],[Stopnja DDV (%)]]</f>
        <v>0</v>
      </c>
      <c r="R57" s="148">
        <f>+Sklop20[[#This Row],[cena/enota brez DDV v EUR]]+Sklop20[[#This Row],[Davek (EUR)]]</f>
        <v>0</v>
      </c>
      <c r="S57" s="148">
        <f>+Sklop20[[#This Row],[cena/enota brez DDV v EUR]]*Sklop20[[#This Row],[Okvirna količina]]</f>
        <v>0</v>
      </c>
      <c r="T57" s="150">
        <f>+Sklop20[[#This Row],[Končna cena/enoto mere (EUR) z DDV]]*Sklop20[[#This Row],[Okvirna količina]]</f>
        <v>0</v>
      </c>
      <c r="U57" s="151"/>
    </row>
    <row r="58" spans="1:21" s="55" customFormat="1" ht="12">
      <c r="A58" s="79" t="s">
        <v>48</v>
      </c>
      <c r="B58" s="143" t="s">
        <v>600</v>
      </c>
      <c r="C58" s="144" t="s">
        <v>597</v>
      </c>
      <c r="D58" s="355" t="s">
        <v>111</v>
      </c>
      <c r="E58" s="327"/>
      <c r="F58" s="117">
        <v>2.0100000000000002</v>
      </c>
      <c r="G58" s="154" t="s">
        <v>0</v>
      </c>
      <c r="H58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2.0100000000000002</v>
      </c>
      <c r="I58" s="117" t="str">
        <f>IF(Sklop20[[#This Row],[ZAHTEVANA SHEMA KAKOVOSTI]]&lt;&gt;"",Sklop20[[#This Row],[Preračunana masa/volumen/kos na enoto kg]],"")</f>
        <v/>
      </c>
      <c r="J58" s="145"/>
      <c r="K58" s="146"/>
      <c r="L58" s="146"/>
      <c r="M58" s="147"/>
      <c r="N58" s="148"/>
      <c r="O58" s="148"/>
      <c r="P58" s="149"/>
      <c r="Q58" s="148">
        <f>+Sklop20[[#This Row],[cena/enota brez DDV v EUR]]*Sklop20[[#This Row],[Stopnja DDV (%)]]</f>
        <v>0</v>
      </c>
      <c r="R58" s="148">
        <f>+Sklop20[[#This Row],[cena/enota brez DDV v EUR]]+Sklop20[[#This Row],[Davek (EUR)]]</f>
        <v>0</v>
      </c>
      <c r="S58" s="148">
        <f>+Sklop20[[#This Row],[cena/enota brez DDV v EUR]]*Sklop20[[#This Row],[Okvirna količina]]</f>
        <v>0</v>
      </c>
      <c r="T58" s="150">
        <f>+Sklop20[[#This Row],[Končna cena/enoto mere (EUR) z DDV]]*Sklop20[[#This Row],[Okvirna količina]]</f>
        <v>0</v>
      </c>
      <c r="U58" s="151"/>
    </row>
    <row r="59" spans="1:21" s="55" customFormat="1" ht="12">
      <c r="A59" s="79" t="s">
        <v>44</v>
      </c>
      <c r="B59" s="143" t="s">
        <v>927</v>
      </c>
      <c r="C59" s="144" t="s">
        <v>1095</v>
      </c>
      <c r="D59" s="355" t="s">
        <v>111</v>
      </c>
      <c r="E59" s="327"/>
      <c r="F59" s="117">
        <v>1</v>
      </c>
      <c r="G59" s="154" t="s">
        <v>0</v>
      </c>
      <c r="H59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59" s="117" t="str">
        <f>IF(Sklop20[[#This Row],[ZAHTEVANA SHEMA KAKOVOSTI]]&lt;&gt;"",Sklop20[[#This Row],[Preračunana masa/volumen/kos na enoto kg]],"")</f>
        <v/>
      </c>
      <c r="J59" s="145"/>
      <c r="K59" s="146"/>
      <c r="L59" s="146"/>
      <c r="M59" s="147"/>
      <c r="N59" s="148"/>
      <c r="O59" s="148"/>
      <c r="P59" s="149"/>
      <c r="Q59" s="148">
        <f>+Sklop20[[#This Row],[cena/enota brez DDV v EUR]]*Sklop20[[#This Row],[Stopnja DDV (%)]]</f>
        <v>0</v>
      </c>
      <c r="R59" s="148">
        <f>+Sklop20[[#This Row],[cena/enota brez DDV v EUR]]+Sklop20[[#This Row],[Davek (EUR)]]</f>
        <v>0</v>
      </c>
      <c r="S59" s="148">
        <f>+Sklop20[[#This Row],[cena/enota brez DDV v EUR]]*Sklop20[[#This Row],[Okvirna količina]]</f>
        <v>0</v>
      </c>
      <c r="T59" s="150">
        <f>+Sklop20[[#This Row],[Končna cena/enoto mere (EUR) z DDV]]*Sklop20[[#This Row],[Okvirna količina]]</f>
        <v>0</v>
      </c>
      <c r="U59" s="151"/>
    </row>
    <row r="60" spans="1:21" s="55" customFormat="1" ht="12">
      <c r="A60" s="79" t="s">
        <v>45</v>
      </c>
      <c r="B60" s="143" t="s">
        <v>928</v>
      </c>
      <c r="C60" s="144" t="s">
        <v>1096</v>
      </c>
      <c r="D60" s="355" t="s">
        <v>111</v>
      </c>
      <c r="E60" s="327"/>
      <c r="F60" s="117">
        <v>1</v>
      </c>
      <c r="G60" s="154" t="s">
        <v>0</v>
      </c>
      <c r="H60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60" s="117" t="str">
        <f>IF(Sklop20[[#This Row],[ZAHTEVANA SHEMA KAKOVOSTI]]&lt;&gt;"",Sklop20[[#This Row],[Preračunana masa/volumen/kos na enoto kg]],"")</f>
        <v/>
      </c>
      <c r="J60" s="145"/>
      <c r="K60" s="146"/>
      <c r="L60" s="146"/>
      <c r="M60" s="147"/>
      <c r="N60" s="148"/>
      <c r="O60" s="148"/>
      <c r="P60" s="149"/>
      <c r="Q60" s="148">
        <f>+Sklop20[[#This Row],[cena/enota brez DDV v EUR]]*Sklop20[[#This Row],[Stopnja DDV (%)]]</f>
        <v>0</v>
      </c>
      <c r="R60" s="148">
        <f>+Sklop20[[#This Row],[cena/enota brez DDV v EUR]]+Sklop20[[#This Row],[Davek (EUR)]]</f>
        <v>0</v>
      </c>
      <c r="S60" s="148">
        <f>+Sklop20[[#This Row],[cena/enota brez DDV v EUR]]*Sklop20[[#This Row],[Okvirna količina]]</f>
        <v>0</v>
      </c>
      <c r="T60" s="150">
        <f>+Sklop20[[#This Row],[Končna cena/enoto mere (EUR) z DDV]]*Sklop20[[#This Row],[Okvirna količina]]</f>
        <v>0</v>
      </c>
      <c r="U60" s="151"/>
    </row>
    <row r="61" spans="1:21" s="55" customFormat="1" ht="12">
      <c r="A61" s="79" t="s">
        <v>49</v>
      </c>
      <c r="B61" s="143" t="s">
        <v>929</v>
      </c>
      <c r="C61" s="144" t="s">
        <v>1097</v>
      </c>
      <c r="D61" s="355" t="s">
        <v>111</v>
      </c>
      <c r="E61" s="327"/>
      <c r="F61" s="117">
        <v>2</v>
      </c>
      <c r="G61" s="154" t="s">
        <v>0</v>
      </c>
      <c r="H61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61" s="117" t="str">
        <f>IF(Sklop20[[#This Row],[ZAHTEVANA SHEMA KAKOVOSTI]]&lt;&gt;"",Sklop20[[#This Row],[Preračunana masa/volumen/kos na enoto kg]],"")</f>
        <v/>
      </c>
      <c r="J61" s="145"/>
      <c r="K61" s="146"/>
      <c r="L61" s="146"/>
      <c r="M61" s="147"/>
      <c r="N61" s="148"/>
      <c r="O61" s="148"/>
      <c r="P61" s="149"/>
      <c r="Q61" s="148">
        <f>+Sklop20[[#This Row],[cena/enota brez DDV v EUR]]*Sklop20[[#This Row],[Stopnja DDV (%)]]</f>
        <v>0</v>
      </c>
      <c r="R61" s="148">
        <f>+Sklop20[[#This Row],[cena/enota brez DDV v EUR]]+Sklop20[[#This Row],[Davek (EUR)]]</f>
        <v>0</v>
      </c>
      <c r="S61" s="148">
        <f>+Sklop20[[#This Row],[cena/enota brez DDV v EUR]]*Sklop20[[#This Row],[Okvirna količina]]</f>
        <v>0</v>
      </c>
      <c r="T61" s="150">
        <f>+Sklop20[[#This Row],[Končna cena/enoto mere (EUR) z DDV]]*Sklop20[[#This Row],[Okvirna količina]]</f>
        <v>0</v>
      </c>
      <c r="U61" s="151"/>
    </row>
    <row r="62" spans="1:21" s="55" customFormat="1" ht="12">
      <c r="A62" s="79" t="s">
        <v>50</v>
      </c>
      <c r="B62" s="143" t="s">
        <v>1020</v>
      </c>
      <c r="C62" s="144" t="s">
        <v>1098</v>
      </c>
      <c r="D62" s="355" t="s">
        <v>111</v>
      </c>
      <c r="E62" s="327"/>
      <c r="F62" s="117">
        <v>1</v>
      </c>
      <c r="G62" s="154" t="s">
        <v>0</v>
      </c>
      <c r="H62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62" s="117" t="str">
        <f>IF(Sklop20[[#This Row],[ZAHTEVANA SHEMA KAKOVOSTI]]&lt;&gt;"",Sklop20[[#This Row],[Preračunana masa/volumen/kos na enoto kg]],"")</f>
        <v/>
      </c>
      <c r="J62" s="145"/>
      <c r="K62" s="146"/>
      <c r="L62" s="146"/>
      <c r="M62" s="147"/>
      <c r="N62" s="148"/>
      <c r="O62" s="148"/>
      <c r="P62" s="149"/>
      <c r="Q62" s="148">
        <f>+Sklop20[[#This Row],[cena/enota brez DDV v EUR]]*Sklop20[[#This Row],[Stopnja DDV (%)]]</f>
        <v>0</v>
      </c>
      <c r="R62" s="148">
        <f>+Sklop20[[#This Row],[cena/enota brez DDV v EUR]]+Sklop20[[#This Row],[Davek (EUR)]]</f>
        <v>0</v>
      </c>
      <c r="S62" s="148">
        <f>+Sklop20[[#This Row],[cena/enota brez DDV v EUR]]*Sklop20[[#This Row],[Okvirna količina]]</f>
        <v>0</v>
      </c>
      <c r="T62" s="150">
        <f>+Sklop20[[#This Row],[Končna cena/enoto mere (EUR) z DDV]]*Sklop20[[#This Row],[Okvirna količina]]</f>
        <v>0</v>
      </c>
      <c r="U62" s="151"/>
    </row>
    <row r="63" spans="1:21" s="55" customFormat="1" ht="24">
      <c r="A63" s="79" t="s">
        <v>46</v>
      </c>
      <c r="B63" s="143" t="s">
        <v>1021</v>
      </c>
      <c r="C63" s="144" t="s">
        <v>1099</v>
      </c>
      <c r="D63" s="355" t="s">
        <v>111</v>
      </c>
      <c r="E63" s="327"/>
      <c r="F63" s="117">
        <v>2</v>
      </c>
      <c r="G63" s="154" t="s">
        <v>0</v>
      </c>
      <c r="H63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63" s="117" t="str">
        <f>IF(Sklop20[[#This Row],[ZAHTEVANA SHEMA KAKOVOSTI]]&lt;&gt;"",Sklop20[[#This Row],[Preračunana masa/volumen/kos na enoto kg]],"")</f>
        <v/>
      </c>
      <c r="J63" s="145"/>
      <c r="K63" s="146"/>
      <c r="L63" s="146"/>
      <c r="M63" s="147"/>
      <c r="N63" s="148"/>
      <c r="O63" s="148"/>
      <c r="P63" s="149"/>
      <c r="Q63" s="148">
        <f>+Sklop20[[#This Row],[cena/enota brez DDV v EUR]]*Sklop20[[#This Row],[Stopnja DDV (%)]]</f>
        <v>0</v>
      </c>
      <c r="R63" s="148">
        <f>+Sklop20[[#This Row],[cena/enota brez DDV v EUR]]+Sklop20[[#This Row],[Davek (EUR)]]</f>
        <v>0</v>
      </c>
      <c r="S63" s="148">
        <f>+Sklop20[[#This Row],[cena/enota brez DDV v EUR]]*Sklop20[[#This Row],[Okvirna količina]]</f>
        <v>0</v>
      </c>
      <c r="T63" s="150">
        <f>+Sklop20[[#This Row],[Končna cena/enoto mere (EUR) z DDV]]*Sklop20[[#This Row],[Okvirna količina]]</f>
        <v>0</v>
      </c>
      <c r="U63" s="151"/>
    </row>
    <row r="64" spans="1:21" s="55" customFormat="1" ht="24">
      <c r="A64" s="79" t="s">
        <v>51</v>
      </c>
      <c r="B64" s="143" t="s">
        <v>1022</v>
      </c>
      <c r="C64" s="144" t="s">
        <v>1100</v>
      </c>
      <c r="D64" s="355" t="s">
        <v>111</v>
      </c>
      <c r="E64" s="327"/>
      <c r="F64" s="117">
        <v>1</v>
      </c>
      <c r="G64" s="154" t="s">
        <v>0</v>
      </c>
      <c r="H64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64" s="117" t="str">
        <f>IF(Sklop20[[#This Row],[ZAHTEVANA SHEMA KAKOVOSTI]]&lt;&gt;"",Sklop20[[#This Row],[Preračunana masa/volumen/kos na enoto kg]],"")</f>
        <v/>
      </c>
      <c r="J64" s="145"/>
      <c r="K64" s="146"/>
      <c r="L64" s="146"/>
      <c r="M64" s="147"/>
      <c r="N64" s="148"/>
      <c r="O64" s="148"/>
      <c r="P64" s="149"/>
      <c r="Q64" s="148">
        <f>+Sklop20[[#This Row],[cena/enota brez DDV v EUR]]*Sklop20[[#This Row],[Stopnja DDV (%)]]</f>
        <v>0</v>
      </c>
      <c r="R64" s="148">
        <f>+Sklop20[[#This Row],[cena/enota brez DDV v EUR]]+Sklop20[[#This Row],[Davek (EUR)]]</f>
        <v>0</v>
      </c>
      <c r="S64" s="148">
        <f>+Sklop20[[#This Row],[cena/enota brez DDV v EUR]]*Sklop20[[#This Row],[Okvirna količina]]</f>
        <v>0</v>
      </c>
      <c r="T64" s="150">
        <f>+Sklop20[[#This Row],[Končna cena/enoto mere (EUR) z DDV]]*Sklop20[[#This Row],[Okvirna količina]]</f>
        <v>0</v>
      </c>
      <c r="U64" s="151"/>
    </row>
    <row r="65" spans="1:21" s="55" customFormat="1" ht="12">
      <c r="A65" s="79" t="s">
        <v>47</v>
      </c>
      <c r="B65" s="143" t="s">
        <v>930</v>
      </c>
      <c r="C65" s="144" t="s">
        <v>1101</v>
      </c>
      <c r="D65" s="355" t="s">
        <v>111</v>
      </c>
      <c r="E65" s="327"/>
      <c r="F65" s="117">
        <v>1</v>
      </c>
      <c r="G65" s="154" t="s">
        <v>0</v>
      </c>
      <c r="H65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65" s="117" t="str">
        <f>IF(Sklop20[[#This Row],[ZAHTEVANA SHEMA KAKOVOSTI]]&lt;&gt;"",Sklop20[[#This Row],[Preračunana masa/volumen/kos na enoto kg]],"")</f>
        <v/>
      </c>
      <c r="J65" s="145"/>
      <c r="K65" s="146"/>
      <c r="L65" s="146"/>
      <c r="M65" s="147"/>
      <c r="N65" s="148"/>
      <c r="O65" s="148"/>
      <c r="P65" s="149"/>
      <c r="Q65" s="148">
        <f>+Sklop20[[#This Row],[cena/enota brez DDV v EUR]]*Sklop20[[#This Row],[Stopnja DDV (%)]]</f>
        <v>0</v>
      </c>
      <c r="R65" s="148">
        <f>+Sklop20[[#This Row],[cena/enota brez DDV v EUR]]+Sklop20[[#This Row],[Davek (EUR)]]</f>
        <v>0</v>
      </c>
      <c r="S65" s="148">
        <f>+Sklop20[[#This Row],[cena/enota brez DDV v EUR]]*Sklop20[[#This Row],[Okvirna količina]]</f>
        <v>0</v>
      </c>
      <c r="T65" s="150">
        <f>+Sklop20[[#This Row],[Končna cena/enoto mere (EUR) z DDV]]*Sklop20[[#This Row],[Okvirna količina]]</f>
        <v>0</v>
      </c>
      <c r="U65" s="151"/>
    </row>
    <row r="66" spans="1:21" s="55" customFormat="1" ht="12">
      <c r="A66" s="79" t="s">
        <v>52</v>
      </c>
      <c r="B66" s="143" t="s">
        <v>931</v>
      </c>
      <c r="C66" s="144" t="s">
        <v>949</v>
      </c>
      <c r="D66" s="355" t="s">
        <v>111</v>
      </c>
      <c r="E66" s="327"/>
      <c r="F66" s="117">
        <v>2</v>
      </c>
      <c r="G66" s="154" t="s">
        <v>0</v>
      </c>
      <c r="H66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66" s="117" t="str">
        <f>IF(Sklop20[[#This Row],[ZAHTEVANA SHEMA KAKOVOSTI]]&lt;&gt;"",Sklop20[[#This Row],[Preračunana masa/volumen/kos na enoto kg]],"")</f>
        <v/>
      </c>
      <c r="J66" s="145"/>
      <c r="K66" s="146"/>
      <c r="L66" s="146"/>
      <c r="M66" s="147"/>
      <c r="N66" s="148"/>
      <c r="O66" s="148"/>
      <c r="P66" s="149"/>
      <c r="Q66" s="148">
        <f>+Sklop20[[#This Row],[cena/enota brez DDV v EUR]]*Sklop20[[#This Row],[Stopnja DDV (%)]]</f>
        <v>0</v>
      </c>
      <c r="R66" s="148">
        <f>+Sklop20[[#This Row],[cena/enota brez DDV v EUR]]+Sklop20[[#This Row],[Davek (EUR)]]</f>
        <v>0</v>
      </c>
      <c r="S66" s="148">
        <f>+Sklop20[[#This Row],[cena/enota brez DDV v EUR]]*Sklop20[[#This Row],[Okvirna količina]]</f>
        <v>0</v>
      </c>
      <c r="T66" s="150">
        <f>+Sklop20[[#This Row],[Končna cena/enoto mere (EUR) z DDV]]*Sklop20[[#This Row],[Okvirna količina]]</f>
        <v>0</v>
      </c>
      <c r="U66" s="151"/>
    </row>
    <row r="67" spans="1:21" s="55" customFormat="1" ht="12">
      <c r="A67" s="79" t="s">
        <v>53</v>
      </c>
      <c r="B67" s="143" t="s">
        <v>932</v>
      </c>
      <c r="C67" s="144" t="s">
        <v>1102</v>
      </c>
      <c r="D67" s="355" t="s">
        <v>111</v>
      </c>
      <c r="E67" s="327"/>
      <c r="F67" s="117">
        <v>7</v>
      </c>
      <c r="G67" s="154" t="s">
        <v>0</v>
      </c>
      <c r="H67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</v>
      </c>
      <c r="I67" s="117" t="str">
        <f>IF(Sklop20[[#This Row],[ZAHTEVANA SHEMA KAKOVOSTI]]&lt;&gt;"",Sklop20[[#This Row],[Preračunana masa/volumen/kos na enoto kg]],"")</f>
        <v/>
      </c>
      <c r="J67" s="145"/>
      <c r="K67" s="146"/>
      <c r="L67" s="146"/>
      <c r="M67" s="147"/>
      <c r="N67" s="148"/>
      <c r="O67" s="148"/>
      <c r="P67" s="149"/>
      <c r="Q67" s="148">
        <f>+Sklop20[[#This Row],[cena/enota brez DDV v EUR]]*Sklop20[[#This Row],[Stopnja DDV (%)]]</f>
        <v>0</v>
      </c>
      <c r="R67" s="148">
        <f>+Sklop20[[#This Row],[cena/enota brez DDV v EUR]]+Sklop20[[#This Row],[Davek (EUR)]]</f>
        <v>0</v>
      </c>
      <c r="S67" s="148">
        <f>+Sklop20[[#This Row],[cena/enota brez DDV v EUR]]*Sklop20[[#This Row],[Okvirna količina]]</f>
        <v>0</v>
      </c>
      <c r="T67" s="150">
        <f>+Sklop20[[#This Row],[Končna cena/enoto mere (EUR) z DDV]]*Sklop20[[#This Row],[Okvirna količina]]</f>
        <v>0</v>
      </c>
      <c r="U67" s="151"/>
    </row>
    <row r="68" spans="1:21" s="55" customFormat="1" ht="24">
      <c r="A68" s="79" t="s">
        <v>54</v>
      </c>
      <c r="B68" s="143" t="s">
        <v>933</v>
      </c>
      <c r="C68" s="144" t="s">
        <v>889</v>
      </c>
      <c r="D68" s="355" t="s">
        <v>111</v>
      </c>
      <c r="E68" s="327"/>
      <c r="F68" s="117">
        <v>1.0050000000000001</v>
      </c>
      <c r="G68" s="154" t="s">
        <v>0</v>
      </c>
      <c r="H68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1.0050000000000001</v>
      </c>
      <c r="I68" s="117" t="str">
        <f>IF(Sklop20[[#This Row],[ZAHTEVANA SHEMA KAKOVOSTI]]&lt;&gt;"",Sklop20[[#This Row],[Preračunana masa/volumen/kos na enoto kg]],"")</f>
        <v/>
      </c>
      <c r="J68" s="145"/>
      <c r="K68" s="146"/>
      <c r="L68" s="146"/>
      <c r="M68" s="147"/>
      <c r="N68" s="148"/>
      <c r="O68" s="148"/>
      <c r="P68" s="149"/>
      <c r="Q68" s="148">
        <f>+Sklop20[[#This Row],[cena/enota brez DDV v EUR]]*Sklop20[[#This Row],[Stopnja DDV (%)]]</f>
        <v>0</v>
      </c>
      <c r="R68" s="148">
        <f>+Sklop20[[#This Row],[cena/enota brez DDV v EUR]]+Sklop20[[#This Row],[Davek (EUR)]]</f>
        <v>0</v>
      </c>
      <c r="S68" s="148">
        <f>+Sklop20[[#This Row],[cena/enota brez DDV v EUR]]*Sklop20[[#This Row],[Okvirna količina]]</f>
        <v>0</v>
      </c>
      <c r="T68" s="150">
        <f>+Sklop20[[#This Row],[Končna cena/enoto mere (EUR) z DDV]]*Sklop20[[#This Row],[Okvirna količina]]</f>
        <v>0</v>
      </c>
      <c r="U68" s="151"/>
    </row>
    <row r="69" spans="1:21" s="55" customFormat="1" ht="24">
      <c r="A69" s="79" t="s">
        <v>55</v>
      </c>
      <c r="B69" s="143" t="s">
        <v>934</v>
      </c>
      <c r="C69" s="144" t="s">
        <v>888</v>
      </c>
      <c r="D69" s="355" t="s">
        <v>111</v>
      </c>
      <c r="E69" s="327"/>
      <c r="F69" s="117">
        <v>1</v>
      </c>
      <c r="G69" s="154" t="s">
        <v>0</v>
      </c>
      <c r="H69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69" s="117" t="str">
        <f>IF(Sklop20[[#This Row],[ZAHTEVANA SHEMA KAKOVOSTI]]&lt;&gt;"",Sklop20[[#This Row],[Preračunana masa/volumen/kos na enoto kg]],"")</f>
        <v/>
      </c>
      <c r="J69" s="145"/>
      <c r="K69" s="146"/>
      <c r="L69" s="146"/>
      <c r="M69" s="147"/>
      <c r="N69" s="148"/>
      <c r="O69" s="148"/>
      <c r="P69" s="149"/>
      <c r="Q69" s="148">
        <f>+Sklop20[[#This Row],[cena/enota brez DDV v EUR]]*Sklop20[[#This Row],[Stopnja DDV (%)]]</f>
        <v>0</v>
      </c>
      <c r="R69" s="148">
        <f>+Sklop20[[#This Row],[cena/enota brez DDV v EUR]]+Sklop20[[#This Row],[Davek (EUR)]]</f>
        <v>0</v>
      </c>
      <c r="S69" s="148">
        <f>+Sklop20[[#This Row],[cena/enota brez DDV v EUR]]*Sklop20[[#This Row],[Okvirna količina]]</f>
        <v>0</v>
      </c>
      <c r="T69" s="150">
        <f>+Sklop20[[#This Row],[Končna cena/enoto mere (EUR) z DDV]]*Sklop20[[#This Row],[Okvirna količina]]</f>
        <v>0</v>
      </c>
      <c r="U69" s="151"/>
    </row>
    <row r="70" spans="1:21" s="55" customFormat="1" ht="12">
      <c r="A70" s="79" t="s">
        <v>56</v>
      </c>
      <c r="B70" s="143" t="s">
        <v>935</v>
      </c>
      <c r="C70" s="144" t="s">
        <v>660</v>
      </c>
      <c r="D70" s="355" t="s">
        <v>111</v>
      </c>
      <c r="E70" s="327"/>
      <c r="F70" s="117">
        <v>1</v>
      </c>
      <c r="G70" s="154" t="s">
        <v>0</v>
      </c>
      <c r="H70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70" s="117" t="str">
        <f>IF(Sklop20[[#This Row],[ZAHTEVANA SHEMA KAKOVOSTI]]&lt;&gt;"",Sklop20[[#This Row],[Preračunana masa/volumen/kos na enoto kg]],"")</f>
        <v/>
      </c>
      <c r="J70" s="145"/>
      <c r="K70" s="146"/>
      <c r="L70" s="146"/>
      <c r="M70" s="147"/>
      <c r="N70" s="148"/>
      <c r="O70" s="148"/>
      <c r="P70" s="149"/>
      <c r="Q70" s="148">
        <f>+Sklop20[[#This Row],[cena/enota brez DDV v EUR]]*Sklop20[[#This Row],[Stopnja DDV (%)]]</f>
        <v>0</v>
      </c>
      <c r="R70" s="148">
        <f>+Sklop20[[#This Row],[cena/enota brez DDV v EUR]]+Sklop20[[#This Row],[Davek (EUR)]]</f>
        <v>0</v>
      </c>
      <c r="S70" s="148">
        <f>+Sklop20[[#This Row],[cena/enota brez DDV v EUR]]*Sklop20[[#This Row],[Okvirna količina]]</f>
        <v>0</v>
      </c>
      <c r="T70" s="150">
        <f>+Sklop20[[#This Row],[Končna cena/enoto mere (EUR) z DDV]]*Sklop20[[#This Row],[Okvirna količina]]</f>
        <v>0</v>
      </c>
      <c r="U70" s="151"/>
    </row>
    <row r="71" spans="1:21" s="55" customFormat="1" ht="12">
      <c r="A71" s="79" t="s">
        <v>57</v>
      </c>
      <c r="B71" s="143" t="s">
        <v>601</v>
      </c>
      <c r="C71" s="144">
        <v>10</v>
      </c>
      <c r="D71" s="355" t="s">
        <v>111</v>
      </c>
      <c r="E71" s="327"/>
      <c r="F71" s="117">
        <v>20</v>
      </c>
      <c r="G71" s="154" t="s">
        <v>74</v>
      </c>
      <c r="H71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0.2</v>
      </c>
      <c r="I71" s="117" t="str">
        <f>IF(Sklop20[[#This Row],[ZAHTEVANA SHEMA KAKOVOSTI]]&lt;&gt;"",Sklop20[[#This Row],[Preračunana masa/volumen/kos na enoto kg]],"")</f>
        <v/>
      </c>
      <c r="J71" s="145"/>
      <c r="K71" s="146"/>
      <c r="L71" s="146"/>
      <c r="M71" s="147"/>
      <c r="N71" s="148"/>
      <c r="O71" s="148"/>
      <c r="P71" s="149"/>
      <c r="Q71" s="148">
        <f>+Sklop20[[#This Row],[cena/enota brez DDV v EUR]]*Sklop20[[#This Row],[Stopnja DDV (%)]]</f>
        <v>0</v>
      </c>
      <c r="R71" s="148">
        <f>+Sklop20[[#This Row],[cena/enota brez DDV v EUR]]+Sklop20[[#This Row],[Davek (EUR)]]</f>
        <v>0</v>
      </c>
      <c r="S71" s="148">
        <f>+Sklop20[[#This Row],[cena/enota brez DDV v EUR]]*Sklop20[[#This Row],[Okvirna količina]]</f>
        <v>0</v>
      </c>
      <c r="T71" s="150">
        <f>+Sklop20[[#This Row],[Končna cena/enoto mere (EUR) z DDV]]*Sklop20[[#This Row],[Okvirna količina]]</f>
        <v>0</v>
      </c>
      <c r="U71" s="151"/>
    </row>
    <row r="72" spans="1:21" s="55" customFormat="1" ht="12">
      <c r="A72" s="79" t="s">
        <v>58</v>
      </c>
      <c r="B72" s="143" t="s">
        <v>936</v>
      </c>
      <c r="C72" s="144" t="s">
        <v>1103</v>
      </c>
      <c r="D72" s="355" t="s">
        <v>111</v>
      </c>
      <c r="E72" s="327"/>
      <c r="F72" s="117">
        <v>2</v>
      </c>
      <c r="G72" s="154" t="s">
        <v>0</v>
      </c>
      <c r="H72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72" s="117" t="str">
        <f>IF(Sklop20[[#This Row],[ZAHTEVANA SHEMA KAKOVOSTI]]&lt;&gt;"",Sklop20[[#This Row],[Preračunana masa/volumen/kos na enoto kg]],"")</f>
        <v/>
      </c>
      <c r="J72" s="145"/>
      <c r="K72" s="146"/>
      <c r="L72" s="146"/>
      <c r="M72" s="147"/>
      <c r="N72" s="148"/>
      <c r="O72" s="148"/>
      <c r="P72" s="149"/>
      <c r="Q72" s="148">
        <f>+Sklop20[[#This Row],[cena/enota brez DDV v EUR]]*Sklop20[[#This Row],[Stopnja DDV (%)]]</f>
        <v>0</v>
      </c>
      <c r="R72" s="148">
        <f>+Sklop20[[#This Row],[cena/enota brez DDV v EUR]]+Sklop20[[#This Row],[Davek (EUR)]]</f>
        <v>0</v>
      </c>
      <c r="S72" s="148">
        <f>+Sklop20[[#This Row],[cena/enota brez DDV v EUR]]*Sklop20[[#This Row],[Okvirna količina]]</f>
        <v>0</v>
      </c>
      <c r="T72" s="150">
        <f>+Sklop20[[#This Row],[Končna cena/enoto mere (EUR) z DDV]]*Sklop20[[#This Row],[Okvirna količina]]</f>
        <v>0</v>
      </c>
      <c r="U72" s="151"/>
    </row>
    <row r="73" spans="1:21" s="55" customFormat="1" ht="12">
      <c r="A73" s="79" t="s">
        <v>59</v>
      </c>
      <c r="B73" s="143" t="s">
        <v>937</v>
      </c>
      <c r="C73" s="144" t="s">
        <v>938</v>
      </c>
      <c r="D73" s="355" t="s">
        <v>111</v>
      </c>
      <c r="E73" s="327"/>
      <c r="F73" s="117">
        <v>50</v>
      </c>
      <c r="G73" s="154" t="s">
        <v>0</v>
      </c>
      <c r="H73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73" s="117" t="str">
        <f>IF(Sklop20[[#This Row],[ZAHTEVANA SHEMA KAKOVOSTI]]&lt;&gt;"",Sklop20[[#This Row],[Preračunana masa/volumen/kos na enoto kg]],"")</f>
        <v/>
      </c>
      <c r="J73" s="145"/>
      <c r="K73" s="146"/>
      <c r="L73" s="146"/>
      <c r="M73" s="147"/>
      <c r="N73" s="148"/>
      <c r="O73" s="148"/>
      <c r="P73" s="149"/>
      <c r="Q73" s="148">
        <f>+Sklop20[[#This Row],[cena/enota brez DDV v EUR]]*Sklop20[[#This Row],[Stopnja DDV (%)]]</f>
        <v>0</v>
      </c>
      <c r="R73" s="148">
        <f>+Sklop20[[#This Row],[cena/enota brez DDV v EUR]]+Sklop20[[#This Row],[Davek (EUR)]]</f>
        <v>0</v>
      </c>
      <c r="S73" s="148">
        <f>+Sklop20[[#This Row],[cena/enota brez DDV v EUR]]*Sklop20[[#This Row],[Okvirna količina]]</f>
        <v>0</v>
      </c>
      <c r="T73" s="150">
        <f>+Sklop20[[#This Row],[Končna cena/enoto mere (EUR) z DDV]]*Sklop20[[#This Row],[Okvirna količina]]</f>
        <v>0</v>
      </c>
      <c r="U73" s="151"/>
    </row>
    <row r="74" spans="1:21" s="55" customFormat="1" ht="12">
      <c r="A74" s="79" t="s">
        <v>60</v>
      </c>
      <c r="B74" s="143" t="s">
        <v>602</v>
      </c>
      <c r="C74" s="144">
        <v>1</v>
      </c>
      <c r="D74" s="355" t="s">
        <v>75</v>
      </c>
      <c r="E74" s="327"/>
      <c r="F74" s="117">
        <v>900</v>
      </c>
      <c r="G74" s="154" t="s">
        <v>75</v>
      </c>
      <c r="H74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900</v>
      </c>
      <c r="I74" s="117" t="str">
        <f>IF(Sklop20[[#This Row],[ZAHTEVANA SHEMA KAKOVOSTI]]&lt;&gt;"",Sklop20[[#This Row],[Preračunana masa/volumen/kos na enoto kg]],"")</f>
        <v/>
      </c>
      <c r="J74" s="145"/>
      <c r="K74" s="146"/>
      <c r="L74" s="146"/>
      <c r="M74" s="147"/>
      <c r="N74" s="148"/>
      <c r="O74" s="148"/>
      <c r="P74" s="149"/>
      <c r="Q74" s="148">
        <f>+Sklop20[[#This Row],[cena/enota brez DDV v EUR]]*Sklop20[[#This Row],[Stopnja DDV (%)]]</f>
        <v>0</v>
      </c>
      <c r="R74" s="148">
        <f>+Sklop20[[#This Row],[cena/enota brez DDV v EUR]]+Sklop20[[#This Row],[Davek (EUR)]]</f>
        <v>0</v>
      </c>
      <c r="S74" s="148">
        <f>+Sklop20[[#This Row],[cena/enota brez DDV v EUR]]*Sklop20[[#This Row],[Okvirna količina]]</f>
        <v>0</v>
      </c>
      <c r="T74" s="150">
        <f>+Sklop20[[#This Row],[Končna cena/enoto mere (EUR) z DDV]]*Sklop20[[#This Row],[Okvirna količina]]</f>
        <v>0</v>
      </c>
      <c r="U74" s="151"/>
    </row>
    <row r="75" spans="1:21" s="55" customFormat="1" ht="12">
      <c r="A75" s="79" t="s">
        <v>61</v>
      </c>
      <c r="B75" s="143" t="s">
        <v>939</v>
      </c>
      <c r="C75" s="144">
        <v>1</v>
      </c>
      <c r="D75" s="355" t="s">
        <v>75</v>
      </c>
      <c r="E75" s="327"/>
      <c r="F75" s="117">
        <v>900</v>
      </c>
      <c r="G75" s="154" t="s">
        <v>75</v>
      </c>
      <c r="H75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900</v>
      </c>
      <c r="I75" s="117" t="str">
        <f>IF(Sklop20[[#This Row],[ZAHTEVANA SHEMA KAKOVOSTI]]&lt;&gt;"",Sklop20[[#This Row],[Preračunana masa/volumen/kos na enoto kg]],"")</f>
        <v/>
      </c>
      <c r="J75" s="145"/>
      <c r="K75" s="146"/>
      <c r="L75" s="146"/>
      <c r="M75" s="147"/>
      <c r="N75" s="148"/>
      <c r="O75" s="148"/>
      <c r="P75" s="149"/>
      <c r="Q75" s="148">
        <f>+Sklop20[[#This Row],[cena/enota brez DDV v EUR]]*Sklop20[[#This Row],[Stopnja DDV (%)]]</f>
        <v>0</v>
      </c>
      <c r="R75" s="148">
        <f>+Sklop20[[#This Row],[cena/enota brez DDV v EUR]]+Sklop20[[#This Row],[Davek (EUR)]]</f>
        <v>0</v>
      </c>
      <c r="S75" s="148">
        <f>+Sklop20[[#This Row],[cena/enota brez DDV v EUR]]*Sklop20[[#This Row],[Okvirna količina]]</f>
        <v>0</v>
      </c>
      <c r="T75" s="150">
        <f>+Sklop20[[#This Row],[Končna cena/enoto mere (EUR) z DDV]]*Sklop20[[#This Row],[Okvirna količina]]</f>
        <v>0</v>
      </c>
      <c r="U75" s="151"/>
    </row>
    <row r="76" spans="1:21" s="55" customFormat="1" ht="12">
      <c r="A76" s="79" t="s">
        <v>62</v>
      </c>
      <c r="B76" s="143" t="s">
        <v>940</v>
      </c>
      <c r="C76" s="144">
        <v>1</v>
      </c>
      <c r="D76" s="355" t="s">
        <v>75</v>
      </c>
      <c r="E76" s="327"/>
      <c r="F76" s="117">
        <v>40</v>
      </c>
      <c r="G76" s="154" t="s">
        <v>75</v>
      </c>
      <c r="H76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76" s="117" t="str">
        <f>IF(Sklop20[[#This Row],[ZAHTEVANA SHEMA KAKOVOSTI]]&lt;&gt;"",Sklop20[[#This Row],[Preračunana masa/volumen/kos na enoto kg]],"")</f>
        <v/>
      </c>
      <c r="J76" s="145"/>
      <c r="K76" s="146"/>
      <c r="L76" s="146"/>
      <c r="M76" s="147"/>
      <c r="N76" s="148"/>
      <c r="O76" s="148"/>
      <c r="P76" s="149"/>
      <c r="Q76" s="148">
        <f>+Sklop20[[#This Row],[cena/enota brez DDV v EUR]]*Sklop20[[#This Row],[Stopnja DDV (%)]]</f>
        <v>0</v>
      </c>
      <c r="R76" s="148">
        <f>+Sklop20[[#This Row],[cena/enota brez DDV v EUR]]+Sklop20[[#This Row],[Davek (EUR)]]</f>
        <v>0</v>
      </c>
      <c r="S76" s="148">
        <f>+Sklop20[[#This Row],[cena/enota brez DDV v EUR]]*Sklop20[[#This Row],[Okvirna količina]]</f>
        <v>0</v>
      </c>
      <c r="T76" s="150">
        <f>+Sklop20[[#This Row],[Končna cena/enoto mere (EUR) z DDV]]*Sklop20[[#This Row],[Okvirna količina]]</f>
        <v>0</v>
      </c>
      <c r="U76" s="151"/>
    </row>
    <row r="77" spans="1:21" s="55" customFormat="1" ht="24">
      <c r="A77" s="79" t="s">
        <v>68</v>
      </c>
      <c r="B77" s="143" t="s">
        <v>603</v>
      </c>
      <c r="C77" s="144">
        <v>1</v>
      </c>
      <c r="D77" s="355" t="s">
        <v>75</v>
      </c>
      <c r="E77" s="327"/>
      <c r="F77" s="117">
        <v>200</v>
      </c>
      <c r="G77" s="154" t="s">
        <v>75</v>
      </c>
      <c r="H77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77" s="117" t="str">
        <f>IF(Sklop20[[#This Row],[ZAHTEVANA SHEMA KAKOVOSTI]]&lt;&gt;"",Sklop20[[#This Row],[Preračunana masa/volumen/kos na enoto kg]],"")</f>
        <v/>
      </c>
      <c r="J77" s="145"/>
      <c r="K77" s="146"/>
      <c r="L77" s="146"/>
      <c r="M77" s="147"/>
      <c r="N77" s="148"/>
      <c r="O77" s="148"/>
      <c r="P77" s="149"/>
      <c r="Q77" s="148">
        <f>+Sklop20[[#This Row],[cena/enota brez DDV v EUR]]*Sklop20[[#This Row],[Stopnja DDV (%)]]</f>
        <v>0</v>
      </c>
      <c r="R77" s="148">
        <f>+Sklop20[[#This Row],[cena/enota brez DDV v EUR]]+Sklop20[[#This Row],[Davek (EUR)]]</f>
        <v>0</v>
      </c>
      <c r="S77" s="148">
        <f>+Sklop20[[#This Row],[cena/enota brez DDV v EUR]]*Sklop20[[#This Row],[Okvirna količina]]</f>
        <v>0</v>
      </c>
      <c r="T77" s="150">
        <f>+Sklop20[[#This Row],[Končna cena/enoto mere (EUR) z DDV]]*Sklop20[[#This Row],[Okvirna količina]]</f>
        <v>0</v>
      </c>
      <c r="U77" s="151"/>
    </row>
    <row r="78" spans="1:21" s="55" customFormat="1" ht="24">
      <c r="A78" s="79" t="s">
        <v>69</v>
      </c>
      <c r="B78" s="55" t="s">
        <v>941</v>
      </c>
      <c r="C78" s="144">
        <v>1</v>
      </c>
      <c r="D78" s="355" t="s">
        <v>75</v>
      </c>
      <c r="E78" s="327"/>
      <c r="F78" s="117">
        <v>250</v>
      </c>
      <c r="G78" s="154" t="s">
        <v>75</v>
      </c>
      <c r="H78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250</v>
      </c>
      <c r="I78" s="117" t="str">
        <f>IF(Sklop20[[#This Row],[ZAHTEVANA SHEMA KAKOVOSTI]]&lt;&gt;"",Sklop20[[#This Row],[Preračunana masa/volumen/kos na enoto kg]],"")</f>
        <v/>
      </c>
      <c r="J78" s="145"/>
      <c r="K78" s="146"/>
      <c r="L78" s="146"/>
      <c r="M78" s="147"/>
      <c r="N78" s="148"/>
      <c r="O78" s="148"/>
      <c r="P78" s="149"/>
      <c r="Q78" s="148">
        <f>+Sklop20[[#This Row],[cena/enota brez DDV v EUR]]*Sklop20[[#This Row],[Stopnja DDV (%)]]</f>
        <v>0</v>
      </c>
      <c r="R78" s="148">
        <f>+Sklop20[[#This Row],[cena/enota brez DDV v EUR]]+Sklop20[[#This Row],[Davek (EUR)]]</f>
        <v>0</v>
      </c>
      <c r="S78" s="148">
        <f>+Sklop20[[#This Row],[cena/enota brez DDV v EUR]]*Sklop20[[#This Row],[Okvirna količina]]</f>
        <v>0</v>
      </c>
      <c r="T78" s="150">
        <f>+Sklop20[[#This Row],[Končna cena/enoto mere (EUR) z DDV]]*Sklop20[[#This Row],[Okvirna količina]]</f>
        <v>0</v>
      </c>
      <c r="U78" s="151"/>
    </row>
    <row r="79" spans="1:21" s="55" customFormat="1" ht="24">
      <c r="A79" s="79" t="s">
        <v>70</v>
      </c>
      <c r="B79" s="143" t="s">
        <v>942</v>
      </c>
      <c r="C79" s="144">
        <v>1</v>
      </c>
      <c r="D79" s="355" t="s">
        <v>75</v>
      </c>
      <c r="E79" s="327"/>
      <c r="F79" s="117">
        <v>350</v>
      </c>
      <c r="G79" s="154" t="s">
        <v>75</v>
      </c>
      <c r="H79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350</v>
      </c>
      <c r="I79" s="117" t="str">
        <f>IF(Sklop20[[#This Row],[ZAHTEVANA SHEMA KAKOVOSTI]]&lt;&gt;"",Sklop20[[#This Row],[Preračunana masa/volumen/kos na enoto kg]],"")</f>
        <v/>
      </c>
      <c r="J79" s="145"/>
      <c r="K79" s="146"/>
      <c r="L79" s="146"/>
      <c r="M79" s="147"/>
      <c r="N79" s="148"/>
      <c r="O79" s="148"/>
      <c r="P79" s="149"/>
      <c r="Q79" s="148">
        <f>+Sklop20[[#This Row],[cena/enota brez DDV v EUR]]*Sklop20[[#This Row],[Stopnja DDV (%)]]</f>
        <v>0</v>
      </c>
      <c r="R79" s="148">
        <f>+Sklop20[[#This Row],[cena/enota brez DDV v EUR]]+Sklop20[[#This Row],[Davek (EUR)]]</f>
        <v>0</v>
      </c>
      <c r="S79" s="148">
        <f>+Sklop20[[#This Row],[cena/enota brez DDV v EUR]]*Sklop20[[#This Row],[Okvirna količina]]</f>
        <v>0</v>
      </c>
      <c r="T79" s="150">
        <f>+Sklop20[[#This Row],[Končna cena/enoto mere (EUR) z DDV]]*Sklop20[[#This Row],[Okvirna količina]]</f>
        <v>0</v>
      </c>
      <c r="U79" s="151"/>
    </row>
    <row r="80" spans="1:21" s="55" customFormat="1" ht="24">
      <c r="A80" s="79" t="s">
        <v>71</v>
      </c>
      <c r="B80" s="143" t="s">
        <v>604</v>
      </c>
      <c r="C80" s="144" t="s">
        <v>1106</v>
      </c>
      <c r="D80" s="355" t="s">
        <v>0</v>
      </c>
      <c r="E80" s="327"/>
      <c r="F80" s="117">
        <v>50</v>
      </c>
      <c r="G80" s="154" t="s">
        <v>0</v>
      </c>
      <c r="H80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80" s="117" t="str">
        <f>IF(Sklop20[[#This Row],[ZAHTEVANA SHEMA KAKOVOSTI]]&lt;&gt;"",Sklop20[[#This Row],[Preračunana masa/volumen/kos na enoto kg]],"")</f>
        <v/>
      </c>
      <c r="J80" s="145"/>
      <c r="K80" s="146"/>
      <c r="L80" s="146"/>
      <c r="M80" s="147"/>
      <c r="N80" s="148"/>
      <c r="O80" s="148"/>
      <c r="P80" s="149"/>
      <c r="Q80" s="148">
        <f>+Sklop20[[#This Row],[cena/enota brez DDV v EUR]]*Sklop20[[#This Row],[Stopnja DDV (%)]]</f>
        <v>0</v>
      </c>
      <c r="R80" s="148">
        <f>+Sklop20[[#This Row],[cena/enota brez DDV v EUR]]+Sklop20[[#This Row],[Davek (EUR)]]</f>
        <v>0</v>
      </c>
      <c r="S80" s="148">
        <f>+Sklop20[[#This Row],[cena/enota brez DDV v EUR]]*Sklop20[[#This Row],[Okvirna količina]]</f>
        <v>0</v>
      </c>
      <c r="T80" s="150">
        <f>+Sklop20[[#This Row],[Končna cena/enoto mere (EUR) z DDV]]*Sklop20[[#This Row],[Okvirna količina]]</f>
        <v>0</v>
      </c>
      <c r="U80" s="151"/>
    </row>
    <row r="81" spans="1:21" s="55" customFormat="1" ht="12">
      <c r="A81" s="79" t="s">
        <v>72</v>
      </c>
      <c r="B81" s="143" t="s">
        <v>605</v>
      </c>
      <c r="C81" s="144" t="s">
        <v>606</v>
      </c>
      <c r="D81" s="355" t="s">
        <v>111</v>
      </c>
      <c r="E81" s="327"/>
      <c r="F81" s="117">
        <v>20</v>
      </c>
      <c r="G81" s="154" t="s">
        <v>0</v>
      </c>
      <c r="H81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81" s="117" t="str">
        <f>IF(Sklop20[[#This Row],[ZAHTEVANA SHEMA KAKOVOSTI]]&lt;&gt;"",Sklop20[[#This Row],[Preračunana masa/volumen/kos na enoto kg]],"")</f>
        <v/>
      </c>
      <c r="J81" s="145"/>
      <c r="K81" s="146"/>
      <c r="L81" s="146"/>
      <c r="M81" s="147"/>
      <c r="N81" s="148"/>
      <c r="O81" s="148"/>
      <c r="P81" s="149"/>
      <c r="Q81" s="148">
        <f>+Sklop20[[#This Row],[cena/enota brez DDV v EUR]]*Sklop20[[#This Row],[Stopnja DDV (%)]]</f>
        <v>0</v>
      </c>
      <c r="R81" s="148">
        <f>+Sklop20[[#This Row],[cena/enota brez DDV v EUR]]+Sklop20[[#This Row],[Davek (EUR)]]</f>
        <v>0</v>
      </c>
      <c r="S81" s="148">
        <f>+Sklop20[[#This Row],[cena/enota brez DDV v EUR]]*Sklop20[[#This Row],[Okvirna količina]]</f>
        <v>0</v>
      </c>
      <c r="T81" s="150">
        <f>+Sklop20[[#This Row],[Končna cena/enoto mere (EUR) z DDV]]*Sklop20[[#This Row],[Okvirna količina]]</f>
        <v>0</v>
      </c>
      <c r="U81" s="151"/>
    </row>
    <row r="82" spans="1:21" s="55" customFormat="1" ht="12">
      <c r="A82" s="79" t="s">
        <v>73</v>
      </c>
      <c r="B82" s="143" t="s">
        <v>607</v>
      </c>
      <c r="C82" s="144" t="s">
        <v>606</v>
      </c>
      <c r="D82" s="355" t="s">
        <v>111</v>
      </c>
      <c r="E82" s="327"/>
      <c r="F82" s="117">
        <v>10</v>
      </c>
      <c r="G82" s="154" t="s">
        <v>0</v>
      </c>
      <c r="H82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82" s="117" t="str">
        <f>IF(Sklop20[[#This Row],[ZAHTEVANA SHEMA KAKOVOSTI]]&lt;&gt;"",Sklop20[[#This Row],[Preračunana masa/volumen/kos na enoto kg]],"")</f>
        <v/>
      </c>
      <c r="J82" s="145"/>
      <c r="K82" s="146"/>
      <c r="L82" s="146"/>
      <c r="M82" s="147"/>
      <c r="N82" s="502"/>
      <c r="O82" s="148"/>
      <c r="P82" s="149"/>
      <c r="Q82" s="148">
        <f>+Sklop20[[#This Row],[cena/enota brez DDV v EUR]]*Sklop20[[#This Row],[Stopnja DDV (%)]]</f>
        <v>0</v>
      </c>
      <c r="R82" s="148">
        <f>+Sklop20[[#This Row],[cena/enota brez DDV v EUR]]+Sklop20[[#This Row],[Davek (EUR)]]</f>
        <v>0</v>
      </c>
      <c r="S82" s="148">
        <f>+Sklop20[[#This Row],[cena/enota brez DDV v EUR]]*Sklop20[[#This Row],[Okvirna količina]]</f>
        <v>0</v>
      </c>
      <c r="T82" s="150">
        <f>+Sklop20[[#This Row],[Končna cena/enoto mere (EUR) z DDV]]*Sklop20[[#This Row],[Okvirna količina]]</f>
        <v>0</v>
      </c>
      <c r="U82" s="151"/>
    </row>
    <row r="83" spans="1:21" s="55" customFormat="1" ht="12">
      <c r="A83" s="79" t="s">
        <v>192</v>
      </c>
      <c r="B83" s="143" t="s">
        <v>608</v>
      </c>
      <c r="C83" s="144" t="s">
        <v>606</v>
      </c>
      <c r="D83" s="355" t="s">
        <v>111</v>
      </c>
      <c r="E83" s="327"/>
      <c r="F83" s="117">
        <v>40</v>
      </c>
      <c r="G83" s="154" t="s">
        <v>0</v>
      </c>
      <c r="H83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83" s="117" t="str">
        <f>IF(Sklop20[[#This Row],[ZAHTEVANA SHEMA KAKOVOSTI]]&lt;&gt;"",Sklop20[[#This Row],[Preračunana masa/volumen/kos na enoto kg]],"")</f>
        <v/>
      </c>
      <c r="J83" s="145"/>
      <c r="K83" s="146"/>
      <c r="L83" s="146"/>
      <c r="M83" s="147"/>
      <c r="N83" s="148"/>
      <c r="O83" s="148"/>
      <c r="P83" s="149"/>
      <c r="Q83" s="148">
        <f>+Sklop20[[#This Row],[cena/enota brez DDV v EUR]]*Sklop20[[#This Row],[Stopnja DDV (%)]]</f>
        <v>0</v>
      </c>
      <c r="R83" s="148">
        <f>+Sklop20[[#This Row],[cena/enota brez DDV v EUR]]+Sklop20[[#This Row],[Davek (EUR)]]</f>
        <v>0</v>
      </c>
      <c r="S83" s="148">
        <f>+Sklop20[[#This Row],[cena/enota brez DDV v EUR]]*Sklop20[[#This Row],[Okvirna količina]]</f>
        <v>0</v>
      </c>
      <c r="T83" s="150">
        <f>+Sklop20[[#This Row],[Končna cena/enoto mere (EUR) z DDV]]*Sklop20[[#This Row],[Okvirna količina]]</f>
        <v>0</v>
      </c>
      <c r="U83" s="151"/>
    </row>
    <row r="84" spans="1:21" s="55" customFormat="1" ht="12">
      <c r="A84" s="79" t="s">
        <v>193</v>
      </c>
      <c r="B84" s="143" t="s">
        <v>609</v>
      </c>
      <c r="C84" s="144">
        <v>50</v>
      </c>
      <c r="D84" s="355" t="s">
        <v>111</v>
      </c>
      <c r="E84" s="327"/>
      <c r="F84" s="117">
        <v>20.100000000000001</v>
      </c>
      <c r="G84" s="154" t="s">
        <v>190</v>
      </c>
      <c r="H84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1.0050000000000001</v>
      </c>
      <c r="I84" s="117" t="str">
        <f>IF(Sklop20[[#This Row],[ZAHTEVANA SHEMA KAKOVOSTI]]&lt;&gt;"",Sklop20[[#This Row],[Preračunana masa/volumen/kos na enoto kg]],"")</f>
        <v/>
      </c>
      <c r="J84" s="145"/>
      <c r="K84" s="146"/>
      <c r="L84" s="146"/>
      <c r="M84" s="147"/>
      <c r="N84" s="148"/>
      <c r="O84" s="148"/>
      <c r="P84" s="149"/>
      <c r="Q84" s="148">
        <f>+Sklop20[[#This Row],[cena/enota brez DDV v EUR]]*Sklop20[[#This Row],[Stopnja DDV (%)]]</f>
        <v>0</v>
      </c>
      <c r="R84" s="148">
        <f>+Sklop20[[#This Row],[cena/enota brez DDV v EUR]]+Sklop20[[#This Row],[Davek (EUR)]]</f>
        <v>0</v>
      </c>
      <c r="S84" s="148">
        <f>+Sklop20[[#This Row],[cena/enota brez DDV v EUR]]*Sklop20[[#This Row],[Okvirna količina]]</f>
        <v>0</v>
      </c>
      <c r="T84" s="150">
        <f>+Sklop20[[#This Row],[Končna cena/enoto mere (EUR) z DDV]]*Sklop20[[#This Row],[Okvirna količina]]</f>
        <v>0</v>
      </c>
      <c r="U84" s="151"/>
    </row>
    <row r="85" spans="1:21" s="55" customFormat="1" ht="24">
      <c r="A85" s="79" t="s">
        <v>194</v>
      </c>
      <c r="B85" s="143" t="s">
        <v>610</v>
      </c>
      <c r="C85" s="144" t="s">
        <v>606</v>
      </c>
      <c r="D85" s="355" t="s">
        <v>111</v>
      </c>
      <c r="E85" s="327"/>
      <c r="F85" s="117">
        <v>30</v>
      </c>
      <c r="G85" s="154" t="s">
        <v>0</v>
      </c>
      <c r="H85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85" s="117" t="str">
        <f>IF(Sklop20[[#This Row],[ZAHTEVANA SHEMA KAKOVOSTI]]&lt;&gt;"",Sklop20[[#This Row],[Preračunana masa/volumen/kos na enoto kg]],"")</f>
        <v/>
      </c>
      <c r="J85" s="145"/>
      <c r="K85" s="146"/>
      <c r="L85" s="146"/>
      <c r="M85" s="147"/>
      <c r="N85" s="148"/>
      <c r="O85" s="148"/>
      <c r="P85" s="149"/>
      <c r="Q85" s="148">
        <f>+Sklop20[[#This Row],[cena/enota brez DDV v EUR]]*Sklop20[[#This Row],[Stopnja DDV (%)]]</f>
        <v>0</v>
      </c>
      <c r="R85" s="148">
        <f>+Sklop20[[#This Row],[cena/enota brez DDV v EUR]]+Sklop20[[#This Row],[Davek (EUR)]]</f>
        <v>0</v>
      </c>
      <c r="S85" s="148">
        <f>+Sklop20[[#This Row],[cena/enota brez DDV v EUR]]*Sklop20[[#This Row],[Okvirna količina]]</f>
        <v>0</v>
      </c>
      <c r="T85" s="150">
        <f>+Sklop20[[#This Row],[Končna cena/enoto mere (EUR) z DDV]]*Sklop20[[#This Row],[Okvirna količina]]</f>
        <v>0</v>
      </c>
      <c r="U85" s="151"/>
    </row>
    <row r="86" spans="1:21" s="55" customFormat="1" ht="12">
      <c r="A86" s="79" t="s">
        <v>195</v>
      </c>
      <c r="B86" s="143" t="s">
        <v>611</v>
      </c>
      <c r="C86" s="144" t="s">
        <v>606</v>
      </c>
      <c r="D86" s="355" t="s">
        <v>111</v>
      </c>
      <c r="E86" s="327"/>
      <c r="F86" s="117">
        <v>30</v>
      </c>
      <c r="G86" s="154" t="s">
        <v>0</v>
      </c>
      <c r="H86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86" s="117" t="str">
        <f>IF(Sklop20[[#This Row],[ZAHTEVANA SHEMA KAKOVOSTI]]&lt;&gt;"",Sklop20[[#This Row],[Preračunana masa/volumen/kos na enoto kg]],"")</f>
        <v/>
      </c>
      <c r="J86" s="145"/>
      <c r="K86" s="146"/>
      <c r="L86" s="146"/>
      <c r="M86" s="147"/>
      <c r="N86" s="148"/>
      <c r="O86" s="148"/>
      <c r="P86" s="149"/>
      <c r="Q86" s="148">
        <f>+Sklop20[[#This Row],[cena/enota brez DDV v EUR]]*Sklop20[[#This Row],[Stopnja DDV (%)]]</f>
        <v>0</v>
      </c>
      <c r="R86" s="148">
        <f>+Sklop20[[#This Row],[cena/enota brez DDV v EUR]]+Sklop20[[#This Row],[Davek (EUR)]]</f>
        <v>0</v>
      </c>
      <c r="S86" s="148">
        <f>+Sklop20[[#This Row],[cena/enota brez DDV v EUR]]*Sklop20[[#This Row],[Okvirna količina]]</f>
        <v>0</v>
      </c>
      <c r="T86" s="150">
        <f>+Sklop20[[#This Row],[Končna cena/enoto mere (EUR) z DDV]]*Sklop20[[#This Row],[Okvirna količina]]</f>
        <v>0</v>
      </c>
      <c r="U86" s="151"/>
    </row>
    <row r="87" spans="1:21" s="55" customFormat="1" ht="24">
      <c r="A87" s="79" t="s">
        <v>196</v>
      </c>
      <c r="B87" s="143" t="s">
        <v>612</v>
      </c>
      <c r="C87" s="144" t="s">
        <v>606</v>
      </c>
      <c r="D87" s="355" t="s">
        <v>111</v>
      </c>
      <c r="E87" s="327"/>
      <c r="F87" s="117">
        <v>40</v>
      </c>
      <c r="G87" s="154" t="s">
        <v>0</v>
      </c>
      <c r="H87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87" s="117" t="str">
        <f>IF(Sklop20[[#This Row],[ZAHTEVANA SHEMA KAKOVOSTI]]&lt;&gt;"",Sklop20[[#This Row],[Preračunana masa/volumen/kos na enoto kg]],"")</f>
        <v/>
      </c>
      <c r="J87" s="145"/>
      <c r="K87" s="146"/>
      <c r="L87" s="146"/>
      <c r="M87" s="147"/>
      <c r="N87" s="148"/>
      <c r="O87" s="148"/>
      <c r="P87" s="149"/>
      <c r="Q87" s="148">
        <f>+Sklop20[[#This Row],[cena/enota brez DDV v EUR]]*Sklop20[[#This Row],[Stopnja DDV (%)]]</f>
        <v>0</v>
      </c>
      <c r="R87" s="148">
        <f>+Sklop20[[#This Row],[cena/enota brez DDV v EUR]]+Sklop20[[#This Row],[Davek (EUR)]]</f>
        <v>0</v>
      </c>
      <c r="S87" s="148">
        <f>+Sklop20[[#This Row],[cena/enota brez DDV v EUR]]*Sklop20[[#This Row],[Okvirna količina]]</f>
        <v>0</v>
      </c>
      <c r="T87" s="150">
        <f>+Sklop20[[#This Row],[Končna cena/enoto mere (EUR) z DDV]]*Sklop20[[#This Row],[Okvirna količina]]</f>
        <v>0</v>
      </c>
      <c r="U87" s="151"/>
    </row>
    <row r="88" spans="1:21" s="55" customFormat="1" ht="12">
      <c r="A88" s="79" t="s">
        <v>197</v>
      </c>
      <c r="B88" s="143" t="s">
        <v>613</v>
      </c>
      <c r="C88" s="144" t="s">
        <v>606</v>
      </c>
      <c r="D88" s="355" t="s">
        <v>111</v>
      </c>
      <c r="E88" s="327"/>
      <c r="F88" s="117">
        <v>20.100000000000001</v>
      </c>
      <c r="G88" s="154" t="s">
        <v>0</v>
      </c>
      <c r="H88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20.100000000000001</v>
      </c>
      <c r="I88" s="117" t="str">
        <f>IF(Sklop20[[#This Row],[ZAHTEVANA SHEMA KAKOVOSTI]]&lt;&gt;"",Sklop20[[#This Row],[Preračunana masa/volumen/kos na enoto kg]],"")</f>
        <v/>
      </c>
      <c r="J88" s="145"/>
      <c r="K88" s="146"/>
      <c r="L88" s="146"/>
      <c r="M88" s="147"/>
      <c r="N88" s="148"/>
      <c r="O88" s="148"/>
      <c r="P88" s="149"/>
      <c r="Q88" s="148">
        <f>+Sklop20[[#This Row],[cena/enota brez DDV v EUR]]*Sklop20[[#This Row],[Stopnja DDV (%)]]</f>
        <v>0</v>
      </c>
      <c r="R88" s="148">
        <f>+Sklop20[[#This Row],[cena/enota brez DDV v EUR]]+Sklop20[[#This Row],[Davek (EUR)]]</f>
        <v>0</v>
      </c>
      <c r="S88" s="148">
        <f>+Sklop20[[#This Row],[cena/enota brez DDV v EUR]]*Sklop20[[#This Row],[Okvirna količina]]</f>
        <v>0</v>
      </c>
      <c r="T88" s="150">
        <f>+Sklop20[[#This Row],[Končna cena/enoto mere (EUR) z DDV]]*Sklop20[[#This Row],[Okvirna količina]]</f>
        <v>0</v>
      </c>
      <c r="U88" s="151"/>
    </row>
    <row r="89" spans="1:21" s="55" customFormat="1" ht="12">
      <c r="A89" s="79" t="s">
        <v>198</v>
      </c>
      <c r="B89" s="143" t="s">
        <v>614</v>
      </c>
      <c r="C89" s="144" t="s">
        <v>606</v>
      </c>
      <c r="D89" s="355" t="s">
        <v>111</v>
      </c>
      <c r="E89" s="327"/>
      <c r="F89" s="117">
        <v>40.200000000000003</v>
      </c>
      <c r="G89" s="154" t="s">
        <v>0</v>
      </c>
      <c r="H89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40.200000000000003</v>
      </c>
      <c r="I89" s="117" t="str">
        <f>IF(Sklop20[[#This Row],[ZAHTEVANA SHEMA KAKOVOSTI]]&lt;&gt;"",Sklop20[[#This Row],[Preračunana masa/volumen/kos na enoto kg]],"")</f>
        <v/>
      </c>
      <c r="J89" s="145"/>
      <c r="K89" s="146"/>
      <c r="L89" s="146"/>
      <c r="M89" s="147"/>
      <c r="N89" s="148"/>
      <c r="O89" s="148"/>
      <c r="P89" s="149"/>
      <c r="Q89" s="148">
        <f>+Sklop20[[#This Row],[cena/enota brez DDV v EUR]]*Sklop20[[#This Row],[Stopnja DDV (%)]]</f>
        <v>0</v>
      </c>
      <c r="R89" s="148">
        <f>+Sklop20[[#This Row],[cena/enota brez DDV v EUR]]+Sklop20[[#This Row],[Davek (EUR)]]</f>
        <v>0</v>
      </c>
      <c r="S89" s="148">
        <f>+Sklop20[[#This Row],[cena/enota brez DDV v EUR]]*Sklop20[[#This Row],[Okvirna količina]]</f>
        <v>0</v>
      </c>
      <c r="T89" s="150">
        <f>+Sklop20[[#This Row],[Končna cena/enoto mere (EUR) z DDV]]*Sklop20[[#This Row],[Okvirna količina]]</f>
        <v>0</v>
      </c>
      <c r="U89" s="151"/>
    </row>
    <row r="90" spans="1:21" s="55" customFormat="1" ht="12">
      <c r="A90" s="79" t="s">
        <v>199</v>
      </c>
      <c r="B90" s="143" t="s">
        <v>615</v>
      </c>
      <c r="C90" s="144" t="s">
        <v>606</v>
      </c>
      <c r="D90" s="355" t="s">
        <v>111</v>
      </c>
      <c r="E90" s="327"/>
      <c r="F90" s="117">
        <v>10</v>
      </c>
      <c r="G90" s="154" t="s">
        <v>0</v>
      </c>
      <c r="H90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90" s="117" t="str">
        <f>IF(Sklop20[[#This Row],[ZAHTEVANA SHEMA KAKOVOSTI]]&lt;&gt;"",Sklop20[[#This Row],[Preračunana masa/volumen/kos na enoto kg]],"")</f>
        <v/>
      </c>
      <c r="J90" s="145"/>
      <c r="K90" s="146"/>
      <c r="L90" s="146"/>
      <c r="M90" s="147"/>
      <c r="N90" s="148"/>
      <c r="O90" s="148"/>
      <c r="P90" s="149"/>
      <c r="Q90" s="148">
        <f>+Sklop20[[#This Row],[cena/enota brez DDV v EUR]]*Sklop20[[#This Row],[Stopnja DDV (%)]]</f>
        <v>0</v>
      </c>
      <c r="R90" s="148">
        <f>+Sklop20[[#This Row],[cena/enota brez DDV v EUR]]+Sklop20[[#This Row],[Davek (EUR)]]</f>
        <v>0</v>
      </c>
      <c r="S90" s="148">
        <f>+Sklop20[[#This Row],[cena/enota brez DDV v EUR]]*Sklop20[[#This Row],[Okvirna količina]]</f>
        <v>0</v>
      </c>
      <c r="T90" s="150">
        <f>+Sklop20[[#This Row],[Končna cena/enoto mere (EUR) z DDV]]*Sklop20[[#This Row],[Okvirna količina]]</f>
        <v>0</v>
      </c>
      <c r="U90" s="151"/>
    </row>
    <row r="91" spans="1:21" s="55" customFormat="1" ht="12">
      <c r="A91" s="79" t="s">
        <v>200</v>
      </c>
      <c r="B91" s="143" t="s">
        <v>616</v>
      </c>
      <c r="C91" s="144" t="s">
        <v>606</v>
      </c>
      <c r="D91" s="355" t="s">
        <v>111</v>
      </c>
      <c r="E91" s="327"/>
      <c r="F91" s="117">
        <v>10</v>
      </c>
      <c r="G91" s="154" t="s">
        <v>0</v>
      </c>
      <c r="H91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91" s="117" t="str">
        <f>IF(Sklop20[[#This Row],[ZAHTEVANA SHEMA KAKOVOSTI]]&lt;&gt;"",Sklop20[[#This Row],[Preračunana masa/volumen/kos na enoto kg]],"")</f>
        <v/>
      </c>
      <c r="J91" s="145"/>
      <c r="K91" s="146"/>
      <c r="L91" s="146"/>
      <c r="M91" s="147"/>
      <c r="N91" s="148"/>
      <c r="O91" s="148"/>
      <c r="P91" s="149"/>
      <c r="Q91" s="148">
        <f>+Sklop20[[#This Row],[cena/enota brez DDV v EUR]]*Sklop20[[#This Row],[Stopnja DDV (%)]]</f>
        <v>0</v>
      </c>
      <c r="R91" s="148">
        <f>+Sklop20[[#This Row],[cena/enota brez DDV v EUR]]+Sklop20[[#This Row],[Davek (EUR)]]</f>
        <v>0</v>
      </c>
      <c r="S91" s="148">
        <f>+Sklop20[[#This Row],[cena/enota brez DDV v EUR]]*Sklop20[[#This Row],[Okvirna količina]]</f>
        <v>0</v>
      </c>
      <c r="T91" s="150">
        <f>+Sklop20[[#This Row],[Končna cena/enoto mere (EUR) z DDV]]*Sklop20[[#This Row],[Okvirna količina]]</f>
        <v>0</v>
      </c>
      <c r="U91" s="151"/>
    </row>
    <row r="92" spans="1:21" s="55" customFormat="1" ht="12">
      <c r="A92" s="79" t="s">
        <v>201</v>
      </c>
      <c r="B92" s="143" t="s">
        <v>617</v>
      </c>
      <c r="C92" s="144">
        <v>50</v>
      </c>
      <c r="D92" s="355" t="s">
        <v>111</v>
      </c>
      <c r="E92" s="327"/>
      <c r="F92" s="117">
        <v>40.200000000000003</v>
      </c>
      <c r="G92" s="154" t="s">
        <v>190</v>
      </c>
      <c r="H92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2.0100000000000002</v>
      </c>
      <c r="I92" s="117" t="str">
        <f>IF(Sklop20[[#This Row],[ZAHTEVANA SHEMA KAKOVOSTI]]&lt;&gt;"",Sklop20[[#This Row],[Preračunana masa/volumen/kos na enoto kg]],"")</f>
        <v/>
      </c>
      <c r="J92" s="145"/>
      <c r="K92" s="146"/>
      <c r="L92" s="146"/>
      <c r="M92" s="147"/>
      <c r="N92" s="148"/>
      <c r="O92" s="148"/>
      <c r="P92" s="149"/>
      <c r="Q92" s="148">
        <f>+Sklop20[[#This Row],[cena/enota brez DDV v EUR]]*Sklop20[[#This Row],[Stopnja DDV (%)]]</f>
        <v>0</v>
      </c>
      <c r="R92" s="148">
        <f>+Sklop20[[#This Row],[cena/enota brez DDV v EUR]]+Sklop20[[#This Row],[Davek (EUR)]]</f>
        <v>0</v>
      </c>
      <c r="S92" s="148">
        <f>+Sklop20[[#This Row],[cena/enota brez DDV v EUR]]*Sklop20[[#This Row],[Okvirna količina]]</f>
        <v>0</v>
      </c>
      <c r="T92" s="150">
        <f>+Sklop20[[#This Row],[Končna cena/enoto mere (EUR) z DDV]]*Sklop20[[#This Row],[Okvirna količina]]</f>
        <v>0</v>
      </c>
      <c r="U92" s="151"/>
    </row>
    <row r="93" spans="1:21" s="55" customFormat="1" ht="12">
      <c r="A93" s="79" t="s">
        <v>202</v>
      </c>
      <c r="B93" s="143" t="s">
        <v>943</v>
      </c>
      <c r="C93" s="144" t="s">
        <v>944</v>
      </c>
      <c r="D93" s="355" t="s">
        <v>111</v>
      </c>
      <c r="E93" s="327"/>
      <c r="F93" s="117">
        <v>40</v>
      </c>
      <c r="G93" s="154" t="s">
        <v>0</v>
      </c>
      <c r="H93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93" s="117" t="str">
        <f>IF(Sklop20[[#This Row],[ZAHTEVANA SHEMA KAKOVOSTI]]&lt;&gt;"",Sklop20[[#This Row],[Preračunana masa/volumen/kos na enoto kg]],"")</f>
        <v/>
      </c>
      <c r="J93" s="145"/>
      <c r="K93" s="146"/>
      <c r="L93" s="146"/>
      <c r="M93" s="147"/>
      <c r="N93" s="148"/>
      <c r="O93" s="148"/>
      <c r="P93" s="149"/>
      <c r="Q93" s="148">
        <f>+Sklop20[[#This Row],[cena/enota brez DDV v EUR]]*Sklop20[[#This Row],[Stopnja DDV (%)]]</f>
        <v>0</v>
      </c>
      <c r="R93" s="148">
        <f>+Sklop20[[#This Row],[cena/enota brez DDV v EUR]]+Sklop20[[#This Row],[Davek (EUR)]]</f>
        <v>0</v>
      </c>
      <c r="S93" s="148">
        <f>+Sklop20[[#This Row],[cena/enota brez DDV v EUR]]*Sklop20[[#This Row],[Okvirna količina]]</f>
        <v>0</v>
      </c>
      <c r="T93" s="150">
        <f>+Sklop20[[#This Row],[Končna cena/enoto mere (EUR) z DDV]]*Sklop20[[#This Row],[Okvirna količina]]</f>
        <v>0</v>
      </c>
      <c r="U93" s="151"/>
    </row>
    <row r="94" spans="1:21" s="55" customFormat="1" ht="12">
      <c r="A94" s="79" t="s">
        <v>203</v>
      </c>
      <c r="B94" s="143" t="s">
        <v>945</v>
      </c>
      <c r="C94" s="144" t="s">
        <v>944</v>
      </c>
      <c r="D94" s="355" t="s">
        <v>111</v>
      </c>
      <c r="E94" s="327"/>
      <c r="F94" s="117">
        <v>40</v>
      </c>
      <c r="G94" s="154" t="s">
        <v>0</v>
      </c>
      <c r="H94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94" s="117" t="str">
        <f>IF(Sklop20[[#This Row],[ZAHTEVANA SHEMA KAKOVOSTI]]&lt;&gt;"",Sklop20[[#This Row],[Preračunana masa/volumen/kos na enoto kg]],"")</f>
        <v/>
      </c>
      <c r="J94" s="145"/>
      <c r="K94" s="146"/>
      <c r="L94" s="146"/>
      <c r="M94" s="147"/>
      <c r="N94" s="148"/>
      <c r="O94" s="148"/>
      <c r="P94" s="149"/>
      <c r="Q94" s="148">
        <f>+Sklop20[[#This Row],[cena/enota brez DDV v EUR]]*Sklop20[[#This Row],[Stopnja DDV (%)]]</f>
        <v>0</v>
      </c>
      <c r="R94" s="148">
        <f>+Sklop20[[#This Row],[cena/enota brez DDV v EUR]]+Sklop20[[#This Row],[Davek (EUR)]]</f>
        <v>0</v>
      </c>
      <c r="S94" s="148">
        <f>+Sklop20[[#This Row],[cena/enota brez DDV v EUR]]*Sklop20[[#This Row],[Okvirna količina]]</f>
        <v>0</v>
      </c>
      <c r="T94" s="150">
        <f>+Sklop20[[#This Row],[Končna cena/enoto mere (EUR) z DDV]]*Sklop20[[#This Row],[Okvirna količina]]</f>
        <v>0</v>
      </c>
      <c r="U94" s="151"/>
    </row>
    <row r="95" spans="1:21" s="55" customFormat="1" ht="24">
      <c r="A95" s="79" t="s">
        <v>204</v>
      </c>
      <c r="B95" s="143" t="s">
        <v>946</v>
      </c>
      <c r="C95" s="144" t="s">
        <v>606</v>
      </c>
      <c r="D95" s="355" t="s">
        <v>111</v>
      </c>
      <c r="E95" s="327"/>
      <c r="F95" s="117">
        <v>10</v>
      </c>
      <c r="G95" s="154" t="s">
        <v>0</v>
      </c>
      <c r="H95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95" s="117" t="str">
        <f>IF(Sklop20[[#This Row],[ZAHTEVANA SHEMA KAKOVOSTI]]&lt;&gt;"",Sklop20[[#This Row],[Preračunana masa/volumen/kos na enoto kg]],"")</f>
        <v/>
      </c>
      <c r="J95" s="145"/>
      <c r="K95" s="146"/>
      <c r="L95" s="146"/>
      <c r="M95" s="147"/>
      <c r="N95" s="502"/>
      <c r="O95" s="148"/>
      <c r="P95" s="149"/>
      <c r="Q95" s="148">
        <f>+Sklop20[[#This Row],[cena/enota brez DDV v EUR]]*Sklop20[[#This Row],[Stopnja DDV (%)]]</f>
        <v>0</v>
      </c>
      <c r="R95" s="148">
        <f>+Sklop20[[#This Row],[cena/enota brez DDV v EUR]]+Sklop20[[#This Row],[Davek (EUR)]]</f>
        <v>0</v>
      </c>
      <c r="S95" s="148">
        <f>+Sklop20[[#This Row],[cena/enota brez DDV v EUR]]*Sklop20[[#This Row],[Okvirna količina]]</f>
        <v>0</v>
      </c>
      <c r="T95" s="150">
        <f>+Sklop20[[#This Row],[Končna cena/enoto mere (EUR) z DDV]]*Sklop20[[#This Row],[Okvirna količina]]</f>
        <v>0</v>
      </c>
      <c r="U95" s="151"/>
    </row>
    <row r="96" spans="1:21" s="55" customFormat="1" ht="12">
      <c r="A96" s="79" t="s">
        <v>205</v>
      </c>
      <c r="B96" s="143" t="s">
        <v>947</v>
      </c>
      <c r="C96" s="144" t="s">
        <v>606</v>
      </c>
      <c r="D96" s="355" t="s">
        <v>111</v>
      </c>
      <c r="E96" s="327"/>
      <c r="F96" s="117">
        <v>40</v>
      </c>
      <c r="G96" s="154" t="s">
        <v>0</v>
      </c>
      <c r="H96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96" s="117" t="str">
        <f>IF(Sklop20[[#This Row],[ZAHTEVANA SHEMA KAKOVOSTI]]&lt;&gt;"",Sklop20[[#This Row],[Preračunana masa/volumen/kos na enoto kg]],"")</f>
        <v/>
      </c>
      <c r="J96" s="145"/>
      <c r="K96" s="146"/>
      <c r="L96" s="146"/>
      <c r="M96" s="147"/>
      <c r="N96" s="148"/>
      <c r="O96" s="148"/>
      <c r="P96" s="149"/>
      <c r="Q96" s="148">
        <f>+Sklop20[[#This Row],[cena/enota brez DDV v EUR]]*Sklop20[[#This Row],[Stopnja DDV (%)]]</f>
        <v>0</v>
      </c>
      <c r="R96" s="148">
        <f>+Sklop20[[#This Row],[cena/enota brez DDV v EUR]]+Sklop20[[#This Row],[Davek (EUR)]]</f>
        <v>0</v>
      </c>
      <c r="S96" s="148">
        <f>+Sklop20[[#This Row],[cena/enota brez DDV v EUR]]*Sklop20[[#This Row],[Okvirna količina]]</f>
        <v>0</v>
      </c>
      <c r="T96" s="150">
        <f>+Sklop20[[#This Row],[Končna cena/enoto mere (EUR) z DDV]]*Sklop20[[#This Row],[Okvirna količina]]</f>
        <v>0</v>
      </c>
      <c r="U96" s="151"/>
    </row>
    <row r="97" spans="1:21" s="55" customFormat="1" ht="12">
      <c r="A97" s="79" t="s">
        <v>206</v>
      </c>
      <c r="B97" s="143" t="s">
        <v>618</v>
      </c>
      <c r="C97" s="144">
        <v>1</v>
      </c>
      <c r="D97" s="355" t="s">
        <v>75</v>
      </c>
      <c r="E97" s="327"/>
      <c r="F97" s="117">
        <v>500</v>
      </c>
      <c r="G97" s="154" t="s">
        <v>75</v>
      </c>
      <c r="H97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500</v>
      </c>
      <c r="I97" s="117" t="str">
        <f>IF(Sklop20[[#This Row],[ZAHTEVANA SHEMA KAKOVOSTI]]&lt;&gt;"",Sklop20[[#This Row],[Preračunana masa/volumen/kos na enoto kg]],"")</f>
        <v/>
      </c>
      <c r="J97" s="145"/>
      <c r="K97" s="146"/>
      <c r="L97" s="146"/>
      <c r="M97" s="147"/>
      <c r="N97" s="148"/>
      <c r="O97" s="148"/>
      <c r="P97" s="149"/>
      <c r="Q97" s="148">
        <f>+Sklop20[[#This Row],[cena/enota brez DDV v EUR]]*Sklop20[[#This Row],[Stopnja DDV (%)]]</f>
        <v>0</v>
      </c>
      <c r="R97" s="148">
        <f>+Sklop20[[#This Row],[cena/enota brez DDV v EUR]]+Sklop20[[#This Row],[Davek (EUR)]]</f>
        <v>0</v>
      </c>
      <c r="S97" s="148">
        <f>+Sklop20[[#This Row],[cena/enota brez DDV v EUR]]*Sklop20[[#This Row],[Okvirna količina]]</f>
        <v>0</v>
      </c>
      <c r="T97" s="150">
        <f>+Sklop20[[#This Row],[Končna cena/enoto mere (EUR) z DDV]]*Sklop20[[#This Row],[Okvirna količina]]</f>
        <v>0</v>
      </c>
      <c r="U97" s="151"/>
    </row>
    <row r="98" spans="1:21" s="55" customFormat="1" ht="12">
      <c r="A98" s="79" t="s">
        <v>207</v>
      </c>
      <c r="B98" s="143" t="s">
        <v>618</v>
      </c>
      <c r="C98" s="144" t="s">
        <v>619</v>
      </c>
      <c r="D98" s="355" t="s">
        <v>75</v>
      </c>
      <c r="E98" s="327"/>
      <c r="F98" s="117">
        <v>200</v>
      </c>
      <c r="G98" s="154" t="s">
        <v>75</v>
      </c>
      <c r="H98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98" s="117" t="str">
        <f>IF(Sklop20[[#This Row],[ZAHTEVANA SHEMA KAKOVOSTI]]&lt;&gt;"",Sklop20[[#This Row],[Preračunana masa/volumen/kos na enoto kg]],"")</f>
        <v/>
      </c>
      <c r="J98" s="145"/>
      <c r="K98" s="146"/>
      <c r="L98" s="146"/>
      <c r="M98" s="147"/>
      <c r="N98" s="148"/>
      <c r="O98" s="148"/>
      <c r="P98" s="149"/>
      <c r="Q98" s="148">
        <f>+Sklop20[[#This Row],[cena/enota brez DDV v EUR]]*Sklop20[[#This Row],[Stopnja DDV (%)]]</f>
        <v>0</v>
      </c>
      <c r="R98" s="148">
        <f>+Sklop20[[#This Row],[cena/enota brez DDV v EUR]]+Sklop20[[#This Row],[Davek (EUR)]]</f>
        <v>0</v>
      </c>
      <c r="S98" s="148">
        <f>+Sklop20[[#This Row],[cena/enota brez DDV v EUR]]*Sklop20[[#This Row],[Okvirna količina]]</f>
        <v>0</v>
      </c>
      <c r="T98" s="150">
        <f>+Sklop20[[#This Row],[Končna cena/enoto mere (EUR) z DDV]]*Sklop20[[#This Row],[Okvirna količina]]</f>
        <v>0</v>
      </c>
      <c r="U98" s="151"/>
    </row>
    <row r="99" spans="1:21" s="55" customFormat="1" ht="12">
      <c r="A99" s="79" t="s">
        <v>209</v>
      </c>
      <c r="B99" s="143" t="s">
        <v>620</v>
      </c>
      <c r="C99" s="144">
        <v>1</v>
      </c>
      <c r="D99" s="355" t="s">
        <v>75</v>
      </c>
      <c r="E99" s="327"/>
      <c r="F99" s="117">
        <v>60</v>
      </c>
      <c r="G99" s="154" t="s">
        <v>75</v>
      </c>
      <c r="H99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99" s="117" t="str">
        <f>IF(Sklop20[[#This Row],[ZAHTEVANA SHEMA KAKOVOSTI]]&lt;&gt;"",Sklop20[[#This Row],[Preračunana masa/volumen/kos na enoto kg]],"")</f>
        <v/>
      </c>
      <c r="J99" s="145"/>
      <c r="K99" s="146"/>
      <c r="L99" s="146"/>
      <c r="M99" s="147"/>
      <c r="N99" s="148"/>
      <c r="O99" s="148"/>
      <c r="P99" s="149"/>
      <c r="Q99" s="148">
        <f>+Sklop20[[#This Row],[cena/enota brez DDV v EUR]]*Sklop20[[#This Row],[Stopnja DDV (%)]]</f>
        <v>0</v>
      </c>
      <c r="R99" s="148">
        <f>+Sklop20[[#This Row],[cena/enota brez DDV v EUR]]+Sklop20[[#This Row],[Davek (EUR)]]</f>
        <v>0</v>
      </c>
      <c r="S99" s="148">
        <f>+Sklop20[[#This Row],[cena/enota brez DDV v EUR]]*Sklop20[[#This Row],[Okvirna količina]]</f>
        <v>0</v>
      </c>
      <c r="T99" s="150">
        <f>+Sklop20[[#This Row],[Končna cena/enoto mere (EUR) z DDV]]*Sklop20[[#This Row],[Okvirna količina]]</f>
        <v>0</v>
      </c>
      <c r="U99" s="151"/>
    </row>
    <row r="100" spans="1:21" s="55" customFormat="1" ht="24">
      <c r="A100" s="79" t="s">
        <v>210</v>
      </c>
      <c r="B100" s="143" t="s">
        <v>1023</v>
      </c>
      <c r="C100" s="144">
        <v>1</v>
      </c>
      <c r="D100" s="355" t="s">
        <v>0</v>
      </c>
      <c r="E100" s="327"/>
      <c r="F100" s="117">
        <v>250</v>
      </c>
      <c r="G100" s="154" t="s">
        <v>0</v>
      </c>
      <c r="H100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250</v>
      </c>
      <c r="I100" s="117" t="str">
        <f>IF(Sklop20[[#This Row],[ZAHTEVANA SHEMA KAKOVOSTI]]&lt;&gt;"",Sklop20[[#This Row],[Preračunana masa/volumen/kos na enoto kg]],"")</f>
        <v/>
      </c>
      <c r="J100" s="145"/>
      <c r="K100" s="146"/>
      <c r="L100" s="146"/>
      <c r="M100" s="147"/>
      <c r="N100" s="148"/>
      <c r="O100" s="148"/>
      <c r="P100" s="149"/>
      <c r="Q100" s="148">
        <f>+Sklop20[[#This Row],[cena/enota brez DDV v EUR]]*Sklop20[[#This Row],[Stopnja DDV (%)]]</f>
        <v>0</v>
      </c>
      <c r="R100" s="148">
        <f>+Sklop20[[#This Row],[cena/enota brez DDV v EUR]]+Sklop20[[#This Row],[Davek (EUR)]]</f>
        <v>0</v>
      </c>
      <c r="S100" s="148">
        <f>+Sklop20[[#This Row],[cena/enota brez DDV v EUR]]*Sklop20[[#This Row],[Okvirna količina]]</f>
        <v>0</v>
      </c>
      <c r="T100" s="150">
        <f>+Sklop20[[#This Row],[Končna cena/enoto mere (EUR) z DDV]]*Sklop20[[#This Row],[Okvirna količina]]</f>
        <v>0</v>
      </c>
      <c r="U100" s="151"/>
    </row>
    <row r="101" spans="1:21" s="55" customFormat="1" ht="24">
      <c r="A101" s="79" t="s">
        <v>211</v>
      </c>
      <c r="B101" s="143" t="s">
        <v>948</v>
      </c>
      <c r="C101" s="144" t="s">
        <v>949</v>
      </c>
      <c r="D101" s="355" t="s">
        <v>111</v>
      </c>
      <c r="E101" s="327"/>
      <c r="F101" s="117">
        <v>100</v>
      </c>
      <c r="G101" s="154" t="s">
        <v>0</v>
      </c>
      <c r="H101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101" s="117" t="str">
        <f>IF(Sklop20[[#This Row],[ZAHTEVANA SHEMA KAKOVOSTI]]&lt;&gt;"",Sklop20[[#This Row],[Preračunana masa/volumen/kos na enoto kg]],"")</f>
        <v/>
      </c>
      <c r="J101" s="145"/>
      <c r="K101" s="146"/>
      <c r="L101" s="146"/>
      <c r="M101" s="147"/>
      <c r="N101" s="148"/>
      <c r="O101" s="148"/>
      <c r="P101" s="149"/>
      <c r="Q101" s="148">
        <f>+Sklop20[[#This Row],[cena/enota brez DDV v EUR]]*Sklop20[[#This Row],[Stopnja DDV (%)]]</f>
        <v>0</v>
      </c>
      <c r="R101" s="148">
        <f>+Sklop20[[#This Row],[cena/enota brez DDV v EUR]]+Sklop20[[#This Row],[Davek (EUR)]]</f>
        <v>0</v>
      </c>
      <c r="S101" s="148">
        <f>+Sklop20[[#This Row],[cena/enota brez DDV v EUR]]*Sklop20[[#This Row],[Okvirna količina]]</f>
        <v>0</v>
      </c>
      <c r="T101" s="150">
        <f>+Sklop20[[#This Row],[Končna cena/enoto mere (EUR) z DDV]]*Sklop20[[#This Row],[Okvirna količina]]</f>
        <v>0</v>
      </c>
      <c r="U101" s="151"/>
    </row>
    <row r="102" spans="1:21" s="55" customFormat="1" ht="12">
      <c r="A102" s="79" t="s">
        <v>212</v>
      </c>
      <c r="B102" s="143" t="s">
        <v>621</v>
      </c>
      <c r="C102" s="144" t="s">
        <v>470</v>
      </c>
      <c r="D102" s="355" t="s">
        <v>111</v>
      </c>
      <c r="E102" s="327"/>
      <c r="F102" s="117">
        <v>80</v>
      </c>
      <c r="G102" s="154" t="s">
        <v>0</v>
      </c>
      <c r="H102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102" s="117" t="str">
        <f>IF(Sklop20[[#This Row],[ZAHTEVANA SHEMA KAKOVOSTI]]&lt;&gt;"",Sklop20[[#This Row],[Preračunana masa/volumen/kos na enoto kg]],"")</f>
        <v/>
      </c>
      <c r="J102" s="145"/>
      <c r="K102" s="146"/>
      <c r="L102" s="146"/>
      <c r="M102" s="147"/>
      <c r="N102" s="148"/>
      <c r="O102" s="148"/>
      <c r="P102" s="149"/>
      <c r="Q102" s="148">
        <f>+Sklop20[[#This Row],[cena/enota brez DDV v EUR]]*Sklop20[[#This Row],[Stopnja DDV (%)]]</f>
        <v>0</v>
      </c>
      <c r="R102" s="148">
        <f>+Sklop20[[#This Row],[cena/enota brez DDV v EUR]]+Sklop20[[#This Row],[Davek (EUR)]]</f>
        <v>0</v>
      </c>
      <c r="S102" s="148">
        <f>+Sklop20[[#This Row],[cena/enota brez DDV v EUR]]*Sklop20[[#This Row],[Okvirna količina]]</f>
        <v>0</v>
      </c>
      <c r="T102" s="150">
        <f>+Sklop20[[#This Row],[Končna cena/enoto mere (EUR) z DDV]]*Sklop20[[#This Row],[Okvirna količina]]</f>
        <v>0</v>
      </c>
      <c r="U102" s="151"/>
    </row>
    <row r="103" spans="1:21" s="55" customFormat="1" ht="24">
      <c r="A103" s="79" t="s">
        <v>213</v>
      </c>
      <c r="B103" s="143" t="s">
        <v>622</v>
      </c>
      <c r="C103" s="144" t="s">
        <v>623</v>
      </c>
      <c r="D103" s="355" t="s">
        <v>0</v>
      </c>
      <c r="E103" s="327"/>
      <c r="F103" s="117">
        <v>10</v>
      </c>
      <c r="G103" s="154" t="s">
        <v>0</v>
      </c>
      <c r="H103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03" s="117" t="str">
        <f>IF(Sklop20[[#This Row],[ZAHTEVANA SHEMA KAKOVOSTI]]&lt;&gt;"",Sklop20[[#This Row],[Preračunana masa/volumen/kos na enoto kg]],"")</f>
        <v/>
      </c>
      <c r="J103" s="145"/>
      <c r="K103" s="146"/>
      <c r="L103" s="146"/>
      <c r="M103" s="147"/>
      <c r="N103" s="148"/>
      <c r="O103" s="148"/>
      <c r="P103" s="149"/>
      <c r="Q103" s="148">
        <f>+Sklop20[[#This Row],[cena/enota brez DDV v EUR]]*Sklop20[[#This Row],[Stopnja DDV (%)]]</f>
        <v>0</v>
      </c>
      <c r="R103" s="148">
        <f>+Sklop20[[#This Row],[cena/enota brez DDV v EUR]]+Sklop20[[#This Row],[Davek (EUR)]]</f>
        <v>0</v>
      </c>
      <c r="S103" s="148">
        <f>+Sklop20[[#This Row],[cena/enota brez DDV v EUR]]*Sklop20[[#This Row],[Okvirna količina]]</f>
        <v>0</v>
      </c>
      <c r="T103" s="150">
        <f>+Sklop20[[#This Row],[Končna cena/enoto mere (EUR) z DDV]]*Sklop20[[#This Row],[Okvirna količina]]</f>
        <v>0</v>
      </c>
      <c r="U103" s="151"/>
    </row>
    <row r="104" spans="1:21" s="55" customFormat="1" ht="24">
      <c r="A104" s="79" t="s">
        <v>214</v>
      </c>
      <c r="B104" s="143" t="s">
        <v>624</v>
      </c>
      <c r="C104" s="144" t="s">
        <v>1107</v>
      </c>
      <c r="D104" s="355" t="s">
        <v>0</v>
      </c>
      <c r="E104" s="327"/>
      <c r="F104" s="117">
        <v>150</v>
      </c>
      <c r="G104" s="154" t="s">
        <v>0</v>
      </c>
      <c r="H104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104" s="117" t="str">
        <f>IF(Sklop20[[#This Row],[ZAHTEVANA SHEMA KAKOVOSTI]]&lt;&gt;"",Sklop20[[#This Row],[Preračunana masa/volumen/kos na enoto kg]],"")</f>
        <v/>
      </c>
      <c r="J104" s="145"/>
      <c r="K104" s="146"/>
      <c r="L104" s="146"/>
      <c r="M104" s="147"/>
      <c r="N104" s="148"/>
      <c r="O104" s="148"/>
      <c r="P104" s="149"/>
      <c r="Q104" s="148">
        <f>+Sklop20[[#This Row],[cena/enota brez DDV v EUR]]*Sklop20[[#This Row],[Stopnja DDV (%)]]</f>
        <v>0</v>
      </c>
      <c r="R104" s="148">
        <f>+Sklop20[[#This Row],[cena/enota brez DDV v EUR]]+Sklop20[[#This Row],[Davek (EUR)]]</f>
        <v>0</v>
      </c>
      <c r="S104" s="148">
        <f>+Sklop20[[#This Row],[cena/enota brez DDV v EUR]]*Sklop20[[#This Row],[Okvirna količina]]</f>
        <v>0</v>
      </c>
      <c r="T104" s="150">
        <f>+Sklop20[[#This Row],[Končna cena/enoto mere (EUR) z DDV]]*Sklop20[[#This Row],[Okvirna količina]]</f>
        <v>0</v>
      </c>
      <c r="U104" s="151"/>
    </row>
    <row r="105" spans="1:21" s="55" customFormat="1" ht="24">
      <c r="A105" s="79" t="s">
        <v>215</v>
      </c>
      <c r="B105" s="143" t="s">
        <v>624</v>
      </c>
      <c r="C105" s="144" t="s">
        <v>625</v>
      </c>
      <c r="D105" s="355" t="s">
        <v>111</v>
      </c>
      <c r="E105" s="327"/>
      <c r="F105" s="117">
        <v>30</v>
      </c>
      <c r="G105" s="154" t="s">
        <v>0</v>
      </c>
      <c r="H105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105" s="117" t="str">
        <f>IF(Sklop20[[#This Row],[ZAHTEVANA SHEMA KAKOVOSTI]]&lt;&gt;"",Sklop20[[#This Row],[Preračunana masa/volumen/kos na enoto kg]],"")</f>
        <v/>
      </c>
      <c r="J105" s="145"/>
      <c r="K105" s="146"/>
      <c r="L105" s="146"/>
      <c r="M105" s="147"/>
      <c r="N105" s="148"/>
      <c r="O105" s="148"/>
      <c r="P105" s="149"/>
      <c r="Q105" s="148">
        <f>+Sklop20[[#This Row],[cena/enota brez DDV v EUR]]*Sklop20[[#This Row],[Stopnja DDV (%)]]</f>
        <v>0</v>
      </c>
      <c r="R105" s="148">
        <f>+Sklop20[[#This Row],[cena/enota brez DDV v EUR]]+Sklop20[[#This Row],[Davek (EUR)]]</f>
        <v>0</v>
      </c>
      <c r="S105" s="148">
        <f>+Sklop20[[#This Row],[cena/enota brez DDV v EUR]]*Sklop20[[#This Row],[Okvirna količina]]</f>
        <v>0</v>
      </c>
      <c r="T105" s="150">
        <f>+Sklop20[[#This Row],[Končna cena/enoto mere (EUR) z DDV]]*Sklop20[[#This Row],[Okvirna količina]]</f>
        <v>0</v>
      </c>
      <c r="U105" s="151"/>
    </row>
    <row r="106" spans="1:21" s="55" customFormat="1" ht="24">
      <c r="A106" s="79" t="s">
        <v>216</v>
      </c>
      <c r="B106" s="143" t="s">
        <v>626</v>
      </c>
      <c r="C106" s="144" t="s">
        <v>627</v>
      </c>
      <c r="D106" s="355" t="s">
        <v>111</v>
      </c>
      <c r="E106" s="327"/>
      <c r="F106" s="117">
        <v>40</v>
      </c>
      <c r="G106" s="154" t="s">
        <v>0</v>
      </c>
      <c r="H106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106" s="117" t="str">
        <f>IF(Sklop20[[#This Row],[ZAHTEVANA SHEMA KAKOVOSTI]]&lt;&gt;"",Sklop20[[#This Row],[Preračunana masa/volumen/kos na enoto kg]],"")</f>
        <v/>
      </c>
      <c r="J106" s="145"/>
      <c r="K106" s="146"/>
      <c r="L106" s="146"/>
      <c r="M106" s="147"/>
      <c r="N106" s="148"/>
      <c r="O106" s="148"/>
      <c r="P106" s="149"/>
      <c r="Q106" s="148">
        <f>+Sklop20[[#This Row],[cena/enota brez DDV v EUR]]*Sklop20[[#This Row],[Stopnja DDV (%)]]</f>
        <v>0</v>
      </c>
      <c r="R106" s="148">
        <f>+Sklop20[[#This Row],[cena/enota brez DDV v EUR]]+Sklop20[[#This Row],[Davek (EUR)]]</f>
        <v>0</v>
      </c>
      <c r="S106" s="148">
        <f>+Sklop20[[#This Row],[cena/enota brez DDV v EUR]]*Sklop20[[#This Row],[Okvirna količina]]</f>
        <v>0</v>
      </c>
      <c r="T106" s="150">
        <f>+Sklop20[[#This Row],[Končna cena/enoto mere (EUR) z DDV]]*Sklop20[[#This Row],[Okvirna količina]]</f>
        <v>0</v>
      </c>
      <c r="U106" s="151"/>
    </row>
    <row r="107" spans="1:21" s="55" customFormat="1" ht="12">
      <c r="A107" s="79" t="s">
        <v>217</v>
      </c>
      <c r="B107" s="143" t="s">
        <v>950</v>
      </c>
      <c r="C107" s="144">
        <v>500</v>
      </c>
      <c r="D107" s="355" t="s">
        <v>111</v>
      </c>
      <c r="E107" s="327"/>
      <c r="F107" s="117">
        <v>200</v>
      </c>
      <c r="G107" s="154" t="s">
        <v>74</v>
      </c>
      <c r="H107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107" s="117" t="str">
        <f>IF(Sklop20[[#This Row],[ZAHTEVANA SHEMA KAKOVOSTI]]&lt;&gt;"",Sklop20[[#This Row],[Preračunana masa/volumen/kos na enoto kg]],"")</f>
        <v/>
      </c>
      <c r="J107" s="145"/>
      <c r="K107" s="146"/>
      <c r="L107" s="146"/>
      <c r="M107" s="147"/>
      <c r="N107" s="148"/>
      <c r="O107" s="148"/>
      <c r="P107" s="149"/>
      <c r="Q107" s="148">
        <f>+Sklop20[[#This Row],[cena/enota brez DDV v EUR]]*Sklop20[[#This Row],[Stopnja DDV (%)]]</f>
        <v>0</v>
      </c>
      <c r="R107" s="148">
        <f>+Sklop20[[#This Row],[cena/enota brez DDV v EUR]]+Sklop20[[#This Row],[Davek (EUR)]]</f>
        <v>0</v>
      </c>
      <c r="S107" s="148">
        <f>+Sklop20[[#This Row],[cena/enota brez DDV v EUR]]*Sklop20[[#This Row],[Okvirna količina]]</f>
        <v>0</v>
      </c>
      <c r="T107" s="150">
        <f>+Sklop20[[#This Row],[Končna cena/enoto mere (EUR) z DDV]]*Sklop20[[#This Row],[Okvirna količina]]</f>
        <v>0</v>
      </c>
      <c r="U107" s="151"/>
    </row>
    <row r="108" spans="1:21" s="55" customFormat="1" ht="12">
      <c r="A108" s="79" t="s">
        <v>218</v>
      </c>
      <c r="B108" s="143" t="s">
        <v>1000</v>
      </c>
      <c r="C108" s="144" t="s">
        <v>1001</v>
      </c>
      <c r="D108" s="355" t="s">
        <v>111</v>
      </c>
      <c r="E108" s="327"/>
      <c r="F108" s="117">
        <v>10</v>
      </c>
      <c r="G108" s="154" t="s">
        <v>0</v>
      </c>
      <c r="H108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08" s="117" t="str">
        <f>IF(Sklop20[[#This Row],[ZAHTEVANA SHEMA KAKOVOSTI]]&lt;&gt;"",Sklop20[[#This Row],[Preračunana masa/volumen/kos na enoto kg]],"")</f>
        <v/>
      </c>
      <c r="J108" s="145"/>
      <c r="K108" s="146"/>
      <c r="L108" s="146"/>
      <c r="M108" s="147"/>
      <c r="N108" s="148"/>
      <c r="O108" s="148"/>
      <c r="P108" s="149"/>
      <c r="Q108" s="148">
        <f>+Sklop20[[#This Row],[cena/enota brez DDV v EUR]]*Sklop20[[#This Row],[Stopnja DDV (%)]]</f>
        <v>0</v>
      </c>
      <c r="R108" s="148">
        <f>+Sklop20[[#This Row],[cena/enota brez DDV v EUR]]+Sklop20[[#This Row],[Davek (EUR)]]</f>
        <v>0</v>
      </c>
      <c r="S108" s="148">
        <f>+Sklop20[[#This Row],[cena/enota brez DDV v EUR]]*Sklop20[[#This Row],[Okvirna količina]]</f>
        <v>0</v>
      </c>
      <c r="T108" s="150">
        <f>+Sklop20[[#This Row],[Končna cena/enoto mere (EUR) z DDV]]*Sklop20[[#This Row],[Okvirna količina]]</f>
        <v>0</v>
      </c>
      <c r="U108" s="151"/>
    </row>
    <row r="109" spans="1:21" s="55" customFormat="1" ht="12">
      <c r="A109" s="79" t="s">
        <v>219</v>
      </c>
      <c r="B109" s="143" t="s">
        <v>628</v>
      </c>
      <c r="C109" s="144" t="s">
        <v>629</v>
      </c>
      <c r="D109" s="355" t="s">
        <v>0</v>
      </c>
      <c r="E109" s="327"/>
      <c r="F109" s="117">
        <v>80</v>
      </c>
      <c r="G109" s="154" t="s">
        <v>0</v>
      </c>
      <c r="H109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109" s="117" t="str">
        <f>IF(Sklop20[[#This Row],[ZAHTEVANA SHEMA KAKOVOSTI]]&lt;&gt;"",Sklop20[[#This Row],[Preračunana masa/volumen/kos na enoto kg]],"")</f>
        <v/>
      </c>
      <c r="J109" s="145"/>
      <c r="K109" s="146"/>
      <c r="L109" s="146"/>
      <c r="M109" s="147"/>
      <c r="N109" s="148"/>
      <c r="O109" s="148"/>
      <c r="P109" s="149"/>
      <c r="Q109" s="148">
        <f>+Sklop20[[#This Row],[cena/enota brez DDV v EUR]]*Sklop20[[#This Row],[Stopnja DDV (%)]]</f>
        <v>0</v>
      </c>
      <c r="R109" s="148">
        <f>+Sklop20[[#This Row],[cena/enota brez DDV v EUR]]+Sklop20[[#This Row],[Davek (EUR)]]</f>
        <v>0</v>
      </c>
      <c r="S109" s="148">
        <f>+Sklop20[[#This Row],[cena/enota brez DDV v EUR]]*Sklop20[[#This Row],[Okvirna količina]]</f>
        <v>0</v>
      </c>
      <c r="T109" s="150">
        <f>+Sklop20[[#This Row],[Končna cena/enoto mere (EUR) z DDV]]*Sklop20[[#This Row],[Okvirna količina]]</f>
        <v>0</v>
      </c>
      <c r="U109" s="151"/>
    </row>
    <row r="110" spans="1:21" s="55" customFormat="1" ht="36">
      <c r="A110" s="79" t="s">
        <v>220</v>
      </c>
      <c r="B110" s="143" t="s">
        <v>951</v>
      </c>
      <c r="C110" s="144" t="s">
        <v>1108</v>
      </c>
      <c r="D110" s="355" t="s">
        <v>0</v>
      </c>
      <c r="E110" s="327"/>
      <c r="F110" s="117">
        <v>200</v>
      </c>
      <c r="G110" s="154" t="s">
        <v>0</v>
      </c>
      <c r="H110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110" s="117" t="str">
        <f>IF(Sklop20[[#This Row],[ZAHTEVANA SHEMA KAKOVOSTI]]&lt;&gt;"",Sklop20[[#This Row],[Preračunana masa/volumen/kos na enoto kg]],"")</f>
        <v/>
      </c>
      <c r="J110" s="145"/>
      <c r="K110" s="146"/>
      <c r="L110" s="146"/>
      <c r="M110" s="147"/>
      <c r="N110" s="148"/>
      <c r="O110" s="148"/>
      <c r="P110" s="149"/>
      <c r="Q110" s="148">
        <f>+Sklop20[[#This Row],[cena/enota brez DDV v EUR]]*Sklop20[[#This Row],[Stopnja DDV (%)]]</f>
        <v>0</v>
      </c>
      <c r="R110" s="148">
        <f>+Sklop20[[#This Row],[cena/enota brez DDV v EUR]]+Sklop20[[#This Row],[Davek (EUR)]]</f>
        <v>0</v>
      </c>
      <c r="S110" s="148">
        <f>+Sklop20[[#This Row],[cena/enota brez DDV v EUR]]*Sklop20[[#This Row],[Okvirna količina]]</f>
        <v>0</v>
      </c>
      <c r="T110" s="150">
        <f>+Sklop20[[#This Row],[Končna cena/enoto mere (EUR) z DDV]]*Sklop20[[#This Row],[Okvirna količina]]</f>
        <v>0</v>
      </c>
      <c r="U110" s="151"/>
    </row>
    <row r="111" spans="1:21" s="55" customFormat="1" ht="24">
      <c r="A111" s="79" t="s">
        <v>221</v>
      </c>
      <c r="B111" s="143" t="s">
        <v>630</v>
      </c>
      <c r="C111" s="144" t="s">
        <v>631</v>
      </c>
      <c r="D111" s="355" t="s">
        <v>111</v>
      </c>
      <c r="E111" s="327"/>
      <c r="F111" s="117">
        <v>4</v>
      </c>
      <c r="G111" s="154" t="s">
        <v>0</v>
      </c>
      <c r="H111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</v>
      </c>
      <c r="I111" s="117" t="str">
        <f>IF(Sklop20[[#This Row],[ZAHTEVANA SHEMA KAKOVOSTI]]&lt;&gt;"",Sklop20[[#This Row],[Preračunana masa/volumen/kos na enoto kg]],"")</f>
        <v/>
      </c>
      <c r="J111" s="145"/>
      <c r="K111" s="146"/>
      <c r="L111" s="146"/>
      <c r="M111" s="147"/>
      <c r="N111" s="148"/>
      <c r="O111" s="148"/>
      <c r="P111" s="149"/>
      <c r="Q111" s="148">
        <f>+Sklop20[[#This Row],[cena/enota brez DDV v EUR]]*Sklop20[[#This Row],[Stopnja DDV (%)]]</f>
        <v>0</v>
      </c>
      <c r="R111" s="148">
        <f>+Sklop20[[#This Row],[cena/enota brez DDV v EUR]]+Sklop20[[#This Row],[Davek (EUR)]]</f>
        <v>0</v>
      </c>
      <c r="S111" s="148">
        <f>+Sklop20[[#This Row],[cena/enota brez DDV v EUR]]*Sklop20[[#This Row],[Okvirna količina]]</f>
        <v>0</v>
      </c>
      <c r="T111" s="150">
        <f>+Sklop20[[#This Row],[Končna cena/enoto mere (EUR) z DDV]]*Sklop20[[#This Row],[Okvirna količina]]</f>
        <v>0</v>
      </c>
      <c r="U111" s="151"/>
    </row>
    <row r="112" spans="1:21" s="55" customFormat="1" ht="36">
      <c r="A112" s="79" t="s">
        <v>1036</v>
      </c>
      <c r="B112" s="143" t="s">
        <v>1012</v>
      </c>
      <c r="C112" s="144">
        <v>1000</v>
      </c>
      <c r="D112" s="355" t="s">
        <v>111</v>
      </c>
      <c r="E112" s="327"/>
      <c r="F112" s="117">
        <v>35</v>
      </c>
      <c r="G112" s="154" t="s">
        <v>0</v>
      </c>
      <c r="H112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</v>
      </c>
      <c r="I112" s="117" t="str">
        <f>IF(Sklop20[[#This Row],[ZAHTEVANA SHEMA KAKOVOSTI]]&lt;&gt;"",Sklop20[[#This Row],[Preračunana masa/volumen/kos na enoto kg]],"")</f>
        <v/>
      </c>
      <c r="J112" s="145"/>
      <c r="K112" s="146"/>
      <c r="L112" s="146"/>
      <c r="M112" s="147"/>
      <c r="N112" s="148"/>
      <c r="O112" s="148"/>
      <c r="P112" s="149"/>
      <c r="Q112" s="148">
        <f>+Sklop20[[#This Row],[cena/enota brez DDV v EUR]]*Sklop20[[#This Row],[Stopnja DDV (%)]]</f>
        <v>0</v>
      </c>
      <c r="R112" s="148">
        <f>+Sklop20[[#This Row],[cena/enota brez DDV v EUR]]+Sklop20[[#This Row],[Davek (EUR)]]</f>
        <v>0</v>
      </c>
      <c r="S112" s="148">
        <f>+Sklop20[[#This Row],[cena/enota brez DDV v EUR]]*Sklop20[[#This Row],[Okvirna količina]]</f>
        <v>0</v>
      </c>
      <c r="T112" s="150">
        <f>+Sklop20[[#This Row],[Končna cena/enoto mere (EUR) z DDV]]*Sklop20[[#This Row],[Okvirna količina]]</f>
        <v>0</v>
      </c>
      <c r="U112" s="151"/>
    </row>
    <row r="113" spans="1:21" s="55" customFormat="1" ht="24">
      <c r="A113" s="79" t="s">
        <v>1037</v>
      </c>
      <c r="B113" s="143" t="s">
        <v>632</v>
      </c>
      <c r="C113" s="144" t="s">
        <v>633</v>
      </c>
      <c r="D113" s="355" t="s">
        <v>111</v>
      </c>
      <c r="E113" s="327"/>
      <c r="F113" s="117">
        <v>3</v>
      </c>
      <c r="G113" s="154" t="s">
        <v>0</v>
      </c>
      <c r="H113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113" s="117" t="str">
        <f>IF(Sklop20[[#This Row],[ZAHTEVANA SHEMA KAKOVOSTI]]&lt;&gt;"",Sklop20[[#This Row],[Preračunana masa/volumen/kos na enoto kg]],"")</f>
        <v/>
      </c>
      <c r="J113" s="145"/>
      <c r="K113" s="146"/>
      <c r="L113" s="146"/>
      <c r="M113" s="147"/>
      <c r="N113" s="148"/>
      <c r="O113" s="148"/>
      <c r="P113" s="149"/>
      <c r="Q113" s="148">
        <f>+Sklop20[[#This Row],[cena/enota brez DDV v EUR]]*Sklop20[[#This Row],[Stopnja DDV (%)]]</f>
        <v>0</v>
      </c>
      <c r="R113" s="148">
        <f>+Sklop20[[#This Row],[cena/enota brez DDV v EUR]]+Sklop20[[#This Row],[Davek (EUR)]]</f>
        <v>0</v>
      </c>
      <c r="S113" s="148">
        <f>+Sklop20[[#This Row],[cena/enota brez DDV v EUR]]*Sklop20[[#This Row],[Okvirna količina]]</f>
        <v>0</v>
      </c>
      <c r="T113" s="150">
        <f>+Sklop20[[#This Row],[Končna cena/enoto mere (EUR) z DDV]]*Sklop20[[#This Row],[Okvirna količina]]</f>
        <v>0</v>
      </c>
      <c r="U113" s="151"/>
    </row>
    <row r="114" spans="1:21" s="55" customFormat="1" ht="24">
      <c r="A114" s="79" t="s">
        <v>1041</v>
      </c>
      <c r="B114" s="143" t="s">
        <v>632</v>
      </c>
      <c r="C114" s="144">
        <v>1</v>
      </c>
      <c r="D114" s="355" t="s">
        <v>0</v>
      </c>
      <c r="E114" s="327"/>
      <c r="F114" s="117">
        <v>40.200000000000003</v>
      </c>
      <c r="G114" s="154" t="s">
        <v>0</v>
      </c>
      <c r="H114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40.200000000000003</v>
      </c>
      <c r="I114" s="117" t="str">
        <f>IF(Sklop20[[#This Row],[ZAHTEVANA SHEMA KAKOVOSTI]]&lt;&gt;"",Sklop20[[#This Row],[Preračunana masa/volumen/kos na enoto kg]],"")</f>
        <v/>
      </c>
      <c r="J114" s="145"/>
      <c r="K114" s="146"/>
      <c r="L114" s="146"/>
      <c r="M114" s="147"/>
      <c r="N114" s="502"/>
      <c r="O114" s="148"/>
      <c r="P114" s="149"/>
      <c r="Q114" s="148">
        <f>+Sklop20[[#This Row],[cena/enota brez DDV v EUR]]*Sklop20[[#This Row],[Stopnja DDV (%)]]</f>
        <v>0</v>
      </c>
      <c r="R114" s="148">
        <f>+Sklop20[[#This Row],[cena/enota brez DDV v EUR]]+Sklop20[[#This Row],[Davek (EUR)]]</f>
        <v>0</v>
      </c>
      <c r="S114" s="148">
        <f>+Sklop20[[#This Row],[cena/enota brez DDV v EUR]]*Sklop20[[#This Row],[Okvirna količina]]</f>
        <v>0</v>
      </c>
      <c r="T114" s="150">
        <f>+Sklop20[[#This Row],[Končna cena/enoto mere (EUR) z DDV]]*Sklop20[[#This Row],[Okvirna količina]]</f>
        <v>0</v>
      </c>
      <c r="U114" s="151"/>
    </row>
    <row r="115" spans="1:21" s="55" customFormat="1" ht="24">
      <c r="A115" s="79" t="s">
        <v>1042</v>
      </c>
      <c r="B115" s="143" t="s">
        <v>634</v>
      </c>
      <c r="C115" s="144" t="s">
        <v>633</v>
      </c>
      <c r="D115" s="355" t="s">
        <v>111</v>
      </c>
      <c r="E115" s="327"/>
      <c r="F115" s="117">
        <v>3</v>
      </c>
      <c r="G115" s="154" t="s">
        <v>0</v>
      </c>
      <c r="H115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115" s="117" t="str">
        <f>IF(Sklop20[[#This Row],[ZAHTEVANA SHEMA KAKOVOSTI]]&lt;&gt;"",Sklop20[[#This Row],[Preračunana masa/volumen/kos na enoto kg]],"")</f>
        <v/>
      </c>
      <c r="J115" s="145"/>
      <c r="K115" s="146"/>
      <c r="L115" s="146"/>
      <c r="M115" s="147"/>
      <c r="N115" s="148"/>
      <c r="O115" s="148"/>
      <c r="P115" s="149"/>
      <c r="Q115" s="148">
        <f>+Sklop20[[#This Row],[cena/enota brez DDV v EUR]]*Sklop20[[#This Row],[Stopnja DDV (%)]]</f>
        <v>0</v>
      </c>
      <c r="R115" s="148">
        <f>+Sklop20[[#This Row],[cena/enota brez DDV v EUR]]+Sklop20[[#This Row],[Davek (EUR)]]</f>
        <v>0</v>
      </c>
      <c r="S115" s="148">
        <f>+Sklop20[[#This Row],[cena/enota brez DDV v EUR]]*Sklop20[[#This Row],[Okvirna količina]]</f>
        <v>0</v>
      </c>
      <c r="T115" s="150">
        <f>+Sklop20[[#This Row],[Končna cena/enoto mere (EUR) z DDV]]*Sklop20[[#This Row],[Okvirna količina]]</f>
        <v>0</v>
      </c>
      <c r="U115" s="151"/>
    </row>
    <row r="116" spans="1:21" s="55" customFormat="1" ht="24">
      <c r="A116" s="79" t="s">
        <v>1043</v>
      </c>
      <c r="B116" s="143" t="s">
        <v>634</v>
      </c>
      <c r="C116" s="144">
        <v>1</v>
      </c>
      <c r="D116" s="355" t="s">
        <v>0</v>
      </c>
      <c r="E116" s="327"/>
      <c r="F116" s="117">
        <v>40.200000000000003</v>
      </c>
      <c r="G116" s="154" t="s">
        <v>0</v>
      </c>
      <c r="H116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40.200000000000003</v>
      </c>
      <c r="I116" s="117" t="str">
        <f>IF(Sklop20[[#This Row],[ZAHTEVANA SHEMA KAKOVOSTI]]&lt;&gt;"",Sklop20[[#This Row],[Preračunana masa/volumen/kos na enoto kg]],"")</f>
        <v/>
      </c>
      <c r="J116" s="145"/>
      <c r="K116" s="146"/>
      <c r="L116" s="146"/>
      <c r="M116" s="147"/>
      <c r="N116" s="148"/>
      <c r="O116" s="148"/>
      <c r="P116" s="149"/>
      <c r="Q116" s="148">
        <f>+Sklop20[[#This Row],[cena/enota brez DDV v EUR]]*Sklop20[[#This Row],[Stopnja DDV (%)]]</f>
        <v>0</v>
      </c>
      <c r="R116" s="148">
        <f>+Sklop20[[#This Row],[cena/enota brez DDV v EUR]]+Sklop20[[#This Row],[Davek (EUR)]]</f>
        <v>0</v>
      </c>
      <c r="S116" s="148">
        <f>+Sklop20[[#This Row],[cena/enota brez DDV v EUR]]*Sklop20[[#This Row],[Okvirna količina]]</f>
        <v>0</v>
      </c>
      <c r="T116" s="150">
        <f>+Sklop20[[#This Row],[Končna cena/enoto mere (EUR) z DDV]]*Sklop20[[#This Row],[Okvirna količina]]</f>
        <v>0</v>
      </c>
      <c r="U116" s="151"/>
    </row>
    <row r="117" spans="1:21" s="55" customFormat="1" ht="12">
      <c r="A117" s="79" t="s">
        <v>1044</v>
      </c>
      <c r="B117" s="143" t="s">
        <v>635</v>
      </c>
      <c r="C117" s="144" t="s">
        <v>114</v>
      </c>
      <c r="D117" s="355" t="s">
        <v>0</v>
      </c>
      <c r="E117" s="327"/>
      <c r="F117" s="117">
        <v>5</v>
      </c>
      <c r="G117" s="154" t="s">
        <v>0</v>
      </c>
      <c r="H117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117" s="117" t="str">
        <f>IF(Sklop20[[#This Row],[ZAHTEVANA SHEMA KAKOVOSTI]]&lt;&gt;"",Sklop20[[#This Row],[Preračunana masa/volumen/kos na enoto kg]],"")</f>
        <v/>
      </c>
      <c r="J117" s="145"/>
      <c r="K117" s="146"/>
      <c r="L117" s="146"/>
      <c r="M117" s="147"/>
      <c r="N117" s="148"/>
      <c r="O117" s="148"/>
      <c r="P117" s="149"/>
      <c r="Q117" s="148">
        <f>+Sklop20[[#This Row],[cena/enota brez DDV v EUR]]*Sklop20[[#This Row],[Stopnja DDV (%)]]</f>
        <v>0</v>
      </c>
      <c r="R117" s="148">
        <f>+Sklop20[[#This Row],[cena/enota brez DDV v EUR]]+Sklop20[[#This Row],[Davek (EUR)]]</f>
        <v>0</v>
      </c>
      <c r="S117" s="148">
        <f>+Sklop20[[#This Row],[cena/enota brez DDV v EUR]]*Sklop20[[#This Row],[Okvirna količina]]</f>
        <v>0</v>
      </c>
      <c r="T117" s="150">
        <f>+Sklop20[[#This Row],[Končna cena/enoto mere (EUR) z DDV]]*Sklop20[[#This Row],[Okvirna količina]]</f>
        <v>0</v>
      </c>
      <c r="U117" s="151"/>
    </row>
    <row r="118" spans="1:21" s="55" customFormat="1" ht="12">
      <c r="A118" s="79" t="s">
        <v>1045</v>
      </c>
      <c r="B118" s="143" t="s">
        <v>636</v>
      </c>
      <c r="C118" s="144" t="s">
        <v>637</v>
      </c>
      <c r="D118" s="355" t="s">
        <v>111</v>
      </c>
      <c r="E118" s="327"/>
      <c r="F118" s="117">
        <v>3.35</v>
      </c>
      <c r="G118" s="154" t="s">
        <v>0</v>
      </c>
      <c r="H118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3.35</v>
      </c>
      <c r="I118" s="117" t="str">
        <f>IF(Sklop20[[#This Row],[ZAHTEVANA SHEMA KAKOVOSTI]]&lt;&gt;"",Sklop20[[#This Row],[Preračunana masa/volumen/kos na enoto kg]],"")</f>
        <v/>
      </c>
      <c r="J118" s="145"/>
      <c r="K118" s="146"/>
      <c r="L118" s="146"/>
      <c r="M118" s="147"/>
      <c r="N118" s="148"/>
      <c r="O118" s="148"/>
      <c r="P118" s="149"/>
      <c r="Q118" s="148">
        <f>+Sklop20[[#This Row],[cena/enota brez DDV v EUR]]*Sklop20[[#This Row],[Stopnja DDV (%)]]</f>
        <v>0</v>
      </c>
      <c r="R118" s="148">
        <f>+Sklop20[[#This Row],[cena/enota brez DDV v EUR]]+Sklop20[[#This Row],[Davek (EUR)]]</f>
        <v>0</v>
      </c>
      <c r="S118" s="148">
        <f>+Sklop20[[#This Row],[cena/enota brez DDV v EUR]]*Sklop20[[#This Row],[Okvirna količina]]</f>
        <v>0</v>
      </c>
      <c r="T118" s="150">
        <f>+Sklop20[[#This Row],[Končna cena/enoto mere (EUR) z DDV]]*Sklop20[[#This Row],[Okvirna količina]]</f>
        <v>0</v>
      </c>
      <c r="U118" s="151"/>
    </row>
    <row r="119" spans="1:21" s="55" customFormat="1" ht="12">
      <c r="A119" s="79" t="s">
        <v>1046</v>
      </c>
      <c r="B119" s="143" t="s">
        <v>636</v>
      </c>
      <c r="C119" s="144">
        <v>1</v>
      </c>
      <c r="D119" s="355" t="s">
        <v>0</v>
      </c>
      <c r="E119" s="327"/>
      <c r="F119" s="117">
        <v>20</v>
      </c>
      <c r="G119" s="154" t="s">
        <v>0</v>
      </c>
      <c r="H119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119" s="117" t="str">
        <f>IF(Sklop20[[#This Row],[ZAHTEVANA SHEMA KAKOVOSTI]]&lt;&gt;"",Sklop20[[#This Row],[Preračunana masa/volumen/kos na enoto kg]],"")</f>
        <v/>
      </c>
      <c r="J119" s="145"/>
      <c r="K119" s="146"/>
      <c r="L119" s="146"/>
      <c r="M119" s="147"/>
      <c r="N119" s="148"/>
      <c r="O119" s="148"/>
      <c r="P119" s="149"/>
      <c r="Q119" s="148">
        <f>+Sklop20[[#This Row],[cena/enota brez DDV v EUR]]*Sklop20[[#This Row],[Stopnja DDV (%)]]</f>
        <v>0</v>
      </c>
      <c r="R119" s="148">
        <f>+Sklop20[[#This Row],[cena/enota brez DDV v EUR]]+Sklop20[[#This Row],[Davek (EUR)]]</f>
        <v>0</v>
      </c>
      <c r="S119" s="148">
        <f>+Sklop20[[#This Row],[cena/enota brez DDV v EUR]]*Sklop20[[#This Row],[Okvirna količina]]</f>
        <v>0</v>
      </c>
      <c r="T119" s="150">
        <f>+Sklop20[[#This Row],[Končna cena/enoto mere (EUR) z DDV]]*Sklop20[[#This Row],[Okvirna količina]]</f>
        <v>0</v>
      </c>
      <c r="U119" s="151"/>
    </row>
    <row r="120" spans="1:21" s="55" customFormat="1" ht="12">
      <c r="A120" s="79" t="s">
        <v>1047</v>
      </c>
      <c r="B120" s="143" t="s">
        <v>990</v>
      </c>
      <c r="C120" s="144">
        <v>1</v>
      </c>
      <c r="D120" s="355" t="s">
        <v>0</v>
      </c>
      <c r="E120" s="327"/>
      <c r="F120" s="117">
        <v>200</v>
      </c>
      <c r="G120" s="154" t="s">
        <v>0</v>
      </c>
      <c r="H120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120" s="117" t="str">
        <f>IF(Sklop20[[#This Row],[ZAHTEVANA SHEMA KAKOVOSTI]]&lt;&gt;"",Sklop20[[#This Row],[Preračunana masa/volumen/kos na enoto kg]],"")</f>
        <v/>
      </c>
      <c r="J120" s="145"/>
      <c r="K120" s="146"/>
      <c r="L120" s="146"/>
      <c r="M120" s="147"/>
      <c r="N120" s="148"/>
      <c r="O120" s="148"/>
      <c r="P120" s="149"/>
      <c r="Q120" s="148">
        <f>+Sklop20[[#This Row],[cena/enota brez DDV v EUR]]*Sklop20[[#This Row],[Stopnja DDV (%)]]</f>
        <v>0</v>
      </c>
      <c r="R120" s="148">
        <f>+Sklop20[[#This Row],[cena/enota brez DDV v EUR]]+Sklop20[[#This Row],[Davek (EUR)]]</f>
        <v>0</v>
      </c>
      <c r="S120" s="148">
        <f>+Sklop20[[#This Row],[cena/enota brez DDV v EUR]]*Sklop20[[#This Row],[Okvirna količina]]</f>
        <v>0</v>
      </c>
      <c r="T120" s="150">
        <f>+Sklop20[[#This Row],[Končna cena/enoto mere (EUR) z DDV]]*Sklop20[[#This Row],[Okvirna količina]]</f>
        <v>0</v>
      </c>
      <c r="U120" s="151"/>
    </row>
    <row r="121" spans="1:21" s="55" customFormat="1" ht="12">
      <c r="A121" s="79" t="s">
        <v>1048</v>
      </c>
      <c r="B121" s="143" t="s">
        <v>638</v>
      </c>
      <c r="C121" s="144">
        <v>1</v>
      </c>
      <c r="D121" s="355" t="s">
        <v>0</v>
      </c>
      <c r="E121" s="327"/>
      <c r="F121" s="117">
        <v>1100</v>
      </c>
      <c r="G121" s="154" t="s">
        <v>0</v>
      </c>
      <c r="H121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1100</v>
      </c>
      <c r="I121" s="117" t="str">
        <f>IF(Sklop20[[#This Row],[ZAHTEVANA SHEMA KAKOVOSTI]]&lt;&gt;"",Sklop20[[#This Row],[Preračunana masa/volumen/kos na enoto kg]],"")</f>
        <v/>
      </c>
      <c r="J121" s="145"/>
      <c r="K121" s="146"/>
      <c r="L121" s="146"/>
      <c r="M121" s="147"/>
      <c r="N121" s="148"/>
      <c r="O121" s="148"/>
      <c r="P121" s="149"/>
      <c r="Q121" s="148">
        <f>+Sklop20[[#This Row],[cena/enota brez DDV v EUR]]*Sklop20[[#This Row],[Stopnja DDV (%)]]</f>
        <v>0</v>
      </c>
      <c r="R121" s="148">
        <f>+Sklop20[[#This Row],[cena/enota brez DDV v EUR]]+Sklop20[[#This Row],[Davek (EUR)]]</f>
        <v>0</v>
      </c>
      <c r="S121" s="148">
        <f>+Sklop20[[#This Row],[cena/enota brez DDV v EUR]]*Sklop20[[#This Row],[Okvirna količina]]</f>
        <v>0</v>
      </c>
      <c r="T121" s="150">
        <f>+Sklop20[[#This Row],[Končna cena/enoto mere (EUR) z DDV]]*Sklop20[[#This Row],[Okvirna količina]]</f>
        <v>0</v>
      </c>
      <c r="U121" s="151"/>
    </row>
    <row r="122" spans="1:21" s="55" customFormat="1" ht="12">
      <c r="A122" s="79" t="s">
        <v>1049</v>
      </c>
      <c r="B122" s="143" t="s">
        <v>639</v>
      </c>
      <c r="C122" s="144" t="s">
        <v>545</v>
      </c>
      <c r="D122" s="355" t="s">
        <v>111</v>
      </c>
      <c r="E122" s="327"/>
      <c r="F122" s="117">
        <v>20.100000000000001</v>
      </c>
      <c r="G122" s="154" t="s">
        <v>0</v>
      </c>
      <c r="H122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20.100000000000001</v>
      </c>
      <c r="I122" s="117" t="str">
        <f>IF(Sklop20[[#This Row],[ZAHTEVANA SHEMA KAKOVOSTI]]&lt;&gt;"",Sklop20[[#This Row],[Preračunana masa/volumen/kos na enoto kg]],"")</f>
        <v/>
      </c>
      <c r="J122" s="145"/>
      <c r="K122" s="146"/>
      <c r="L122" s="146"/>
      <c r="M122" s="147"/>
      <c r="N122" s="148"/>
      <c r="O122" s="148"/>
      <c r="P122" s="149"/>
      <c r="Q122" s="148">
        <f>+Sklop20[[#This Row],[cena/enota brez DDV v EUR]]*Sklop20[[#This Row],[Stopnja DDV (%)]]</f>
        <v>0</v>
      </c>
      <c r="R122" s="148">
        <f>+Sklop20[[#This Row],[cena/enota brez DDV v EUR]]+Sklop20[[#This Row],[Davek (EUR)]]</f>
        <v>0</v>
      </c>
      <c r="S122" s="148">
        <f>+Sklop20[[#This Row],[cena/enota brez DDV v EUR]]*Sklop20[[#This Row],[Okvirna količina]]</f>
        <v>0</v>
      </c>
      <c r="T122" s="150">
        <f>+Sklop20[[#This Row],[Končna cena/enoto mere (EUR) z DDV]]*Sklop20[[#This Row],[Okvirna količina]]</f>
        <v>0</v>
      </c>
      <c r="U122" s="151"/>
    </row>
    <row r="123" spans="1:21" s="55" customFormat="1" ht="12">
      <c r="A123" s="79" t="s">
        <v>1050</v>
      </c>
      <c r="B123" s="143" t="s">
        <v>640</v>
      </c>
      <c r="C123" s="144">
        <v>1000</v>
      </c>
      <c r="D123" s="355" t="s">
        <v>0</v>
      </c>
      <c r="E123" s="327"/>
      <c r="F123" s="117">
        <v>15</v>
      </c>
      <c r="G123" s="154" t="s">
        <v>0</v>
      </c>
      <c r="H123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15000</v>
      </c>
      <c r="I123" s="117" t="str">
        <f>IF(Sklop20[[#This Row],[ZAHTEVANA SHEMA KAKOVOSTI]]&lt;&gt;"",Sklop20[[#This Row],[Preračunana masa/volumen/kos na enoto kg]],"")</f>
        <v/>
      </c>
      <c r="J123" s="145"/>
      <c r="K123" s="146"/>
      <c r="L123" s="146"/>
      <c r="M123" s="147"/>
      <c r="N123" s="148"/>
      <c r="O123" s="148"/>
      <c r="P123" s="149"/>
      <c r="Q123" s="148">
        <f>+Sklop20[[#This Row],[cena/enota brez DDV v EUR]]*Sklop20[[#This Row],[Stopnja DDV (%)]]</f>
        <v>0</v>
      </c>
      <c r="R123" s="148">
        <f>+Sklop20[[#This Row],[cena/enota brez DDV v EUR]]+Sklop20[[#This Row],[Davek (EUR)]]</f>
        <v>0</v>
      </c>
      <c r="S123" s="148">
        <f>+Sklop20[[#This Row],[cena/enota brez DDV v EUR]]*Sklop20[[#This Row],[Okvirna količina]]</f>
        <v>0</v>
      </c>
      <c r="T123" s="150">
        <f>+Sklop20[[#This Row],[Končna cena/enoto mere (EUR) z DDV]]*Sklop20[[#This Row],[Okvirna količina]]</f>
        <v>0</v>
      </c>
      <c r="U123" s="151"/>
    </row>
    <row r="124" spans="1:21" s="55" customFormat="1" ht="12">
      <c r="A124" s="79" t="s">
        <v>1051</v>
      </c>
      <c r="B124" s="143" t="s">
        <v>641</v>
      </c>
      <c r="C124" s="144" t="s">
        <v>637</v>
      </c>
      <c r="D124" s="355" t="s">
        <v>111</v>
      </c>
      <c r="E124" s="327"/>
      <c r="F124" s="117">
        <v>2.68</v>
      </c>
      <c r="G124" s="154" t="s">
        <v>0</v>
      </c>
      <c r="H124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2.68</v>
      </c>
      <c r="I124" s="117" t="str">
        <f>IF(Sklop20[[#This Row],[ZAHTEVANA SHEMA KAKOVOSTI]]&lt;&gt;"",Sklop20[[#This Row],[Preračunana masa/volumen/kos na enoto kg]],"")</f>
        <v/>
      </c>
      <c r="J124" s="145"/>
      <c r="K124" s="146"/>
      <c r="L124" s="146"/>
      <c r="M124" s="147"/>
      <c r="N124" s="148"/>
      <c r="O124" s="148"/>
      <c r="P124" s="149"/>
      <c r="Q124" s="148">
        <f>+Sklop20[[#This Row],[cena/enota brez DDV v EUR]]*Sklop20[[#This Row],[Stopnja DDV (%)]]</f>
        <v>0</v>
      </c>
      <c r="R124" s="148">
        <f>+Sklop20[[#This Row],[cena/enota brez DDV v EUR]]+Sklop20[[#This Row],[Davek (EUR)]]</f>
        <v>0</v>
      </c>
      <c r="S124" s="148">
        <f>+Sklop20[[#This Row],[cena/enota brez DDV v EUR]]*Sklop20[[#This Row],[Okvirna količina]]</f>
        <v>0</v>
      </c>
      <c r="T124" s="150">
        <f>+Sklop20[[#This Row],[Končna cena/enoto mere (EUR) z DDV]]*Sklop20[[#This Row],[Okvirna količina]]</f>
        <v>0</v>
      </c>
      <c r="U124" s="151"/>
    </row>
    <row r="125" spans="1:21" s="55" customFormat="1" ht="12">
      <c r="A125" s="79" t="s">
        <v>1052</v>
      </c>
      <c r="B125" s="143" t="s">
        <v>642</v>
      </c>
      <c r="C125" s="144" t="s">
        <v>545</v>
      </c>
      <c r="D125" s="355" t="s">
        <v>111</v>
      </c>
      <c r="E125" s="327"/>
      <c r="F125" s="117">
        <v>25</v>
      </c>
      <c r="G125" s="154" t="s">
        <v>0</v>
      </c>
      <c r="H125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</v>
      </c>
      <c r="I125" s="117" t="str">
        <f>IF(Sklop20[[#This Row],[ZAHTEVANA SHEMA KAKOVOSTI]]&lt;&gt;"",Sklop20[[#This Row],[Preračunana masa/volumen/kos na enoto kg]],"")</f>
        <v/>
      </c>
      <c r="J125" s="145"/>
      <c r="K125" s="146"/>
      <c r="L125" s="146"/>
      <c r="M125" s="147"/>
      <c r="N125" s="148"/>
      <c r="O125" s="148"/>
      <c r="P125" s="149"/>
      <c r="Q125" s="148">
        <f>+Sklop20[[#This Row],[cena/enota brez DDV v EUR]]*Sklop20[[#This Row],[Stopnja DDV (%)]]</f>
        <v>0</v>
      </c>
      <c r="R125" s="148">
        <f>+Sklop20[[#This Row],[cena/enota brez DDV v EUR]]+Sklop20[[#This Row],[Davek (EUR)]]</f>
        <v>0</v>
      </c>
      <c r="S125" s="148">
        <f>+Sklop20[[#This Row],[cena/enota brez DDV v EUR]]*Sklop20[[#This Row],[Okvirna količina]]</f>
        <v>0</v>
      </c>
      <c r="T125" s="150">
        <f>+Sklop20[[#This Row],[Končna cena/enoto mere (EUR) z DDV]]*Sklop20[[#This Row],[Okvirna količina]]</f>
        <v>0</v>
      </c>
      <c r="U125" s="151"/>
    </row>
    <row r="126" spans="1:21" s="55" customFormat="1" ht="12">
      <c r="A126" s="79" t="s">
        <v>1053</v>
      </c>
      <c r="B126" s="143" t="s">
        <v>643</v>
      </c>
      <c r="C126" s="144" t="s">
        <v>545</v>
      </c>
      <c r="D126" s="355" t="s">
        <v>111</v>
      </c>
      <c r="E126" s="327"/>
      <c r="F126" s="117">
        <v>10.050000000000001</v>
      </c>
      <c r="G126" s="154" t="s">
        <v>0</v>
      </c>
      <c r="H126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10.050000000000001</v>
      </c>
      <c r="I126" s="117" t="str">
        <f>IF(Sklop20[[#This Row],[ZAHTEVANA SHEMA KAKOVOSTI]]&lt;&gt;"",Sklop20[[#This Row],[Preračunana masa/volumen/kos na enoto kg]],"")</f>
        <v/>
      </c>
      <c r="J126" s="145"/>
      <c r="K126" s="146"/>
      <c r="L126" s="146"/>
      <c r="M126" s="147"/>
      <c r="N126" s="148"/>
      <c r="O126" s="148"/>
      <c r="P126" s="149"/>
      <c r="Q126" s="148">
        <f>+Sklop20[[#This Row],[cena/enota brez DDV v EUR]]*Sklop20[[#This Row],[Stopnja DDV (%)]]</f>
        <v>0</v>
      </c>
      <c r="R126" s="148">
        <f>+Sklop20[[#This Row],[cena/enota brez DDV v EUR]]+Sklop20[[#This Row],[Davek (EUR)]]</f>
        <v>0</v>
      </c>
      <c r="S126" s="148">
        <f>+Sklop20[[#This Row],[cena/enota brez DDV v EUR]]*Sklop20[[#This Row],[Okvirna količina]]</f>
        <v>0</v>
      </c>
      <c r="T126" s="150">
        <f>+Sklop20[[#This Row],[Končna cena/enoto mere (EUR) z DDV]]*Sklop20[[#This Row],[Okvirna količina]]</f>
        <v>0</v>
      </c>
      <c r="U126" s="151"/>
    </row>
    <row r="127" spans="1:21" s="55" customFormat="1" ht="12">
      <c r="A127" s="79" t="s">
        <v>1054</v>
      </c>
      <c r="B127" s="143" t="s">
        <v>1014</v>
      </c>
      <c r="C127" s="144" t="s">
        <v>952</v>
      </c>
      <c r="D127" s="355" t="s">
        <v>111</v>
      </c>
      <c r="E127" s="327"/>
      <c r="F127" s="117">
        <v>5</v>
      </c>
      <c r="G127" s="154" t="s">
        <v>0</v>
      </c>
      <c r="H127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127" s="117" t="str">
        <f>IF(Sklop20[[#This Row],[ZAHTEVANA SHEMA KAKOVOSTI]]&lt;&gt;"",Sklop20[[#This Row],[Preračunana masa/volumen/kos na enoto kg]],"")</f>
        <v/>
      </c>
      <c r="J127" s="145"/>
      <c r="K127" s="146"/>
      <c r="L127" s="146"/>
      <c r="M127" s="147"/>
      <c r="N127" s="148"/>
      <c r="O127" s="148"/>
      <c r="P127" s="149"/>
      <c r="Q127" s="148">
        <f>+Sklop20[[#This Row],[cena/enota brez DDV v EUR]]*Sklop20[[#This Row],[Stopnja DDV (%)]]</f>
        <v>0</v>
      </c>
      <c r="R127" s="148">
        <f>+Sklop20[[#This Row],[cena/enota brez DDV v EUR]]+Sklop20[[#This Row],[Davek (EUR)]]</f>
        <v>0</v>
      </c>
      <c r="S127" s="148">
        <f>+Sklop20[[#This Row],[cena/enota brez DDV v EUR]]*Sklop20[[#This Row],[Okvirna količina]]</f>
        <v>0</v>
      </c>
      <c r="T127" s="150">
        <f>+Sklop20[[#This Row],[Končna cena/enoto mere (EUR) z DDV]]*Sklop20[[#This Row],[Okvirna količina]]</f>
        <v>0</v>
      </c>
      <c r="U127" s="151"/>
    </row>
    <row r="128" spans="1:21" s="55" customFormat="1" ht="12">
      <c r="A128" s="79" t="s">
        <v>1055</v>
      </c>
      <c r="B128" s="143" t="s">
        <v>644</v>
      </c>
      <c r="C128" s="144" t="s">
        <v>545</v>
      </c>
      <c r="D128" s="355" t="s">
        <v>111</v>
      </c>
      <c r="E128" s="327"/>
      <c r="F128" s="117">
        <v>20.100000000000001</v>
      </c>
      <c r="G128" s="154" t="s">
        <v>0</v>
      </c>
      <c r="H128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20.100000000000001</v>
      </c>
      <c r="I128" s="117" t="str">
        <f>IF(Sklop20[[#This Row],[ZAHTEVANA SHEMA KAKOVOSTI]]&lt;&gt;"",Sklop20[[#This Row],[Preračunana masa/volumen/kos na enoto kg]],"")</f>
        <v/>
      </c>
      <c r="J128" s="145"/>
      <c r="K128" s="146"/>
      <c r="L128" s="146"/>
      <c r="M128" s="147"/>
      <c r="N128" s="148"/>
      <c r="O128" s="148"/>
      <c r="P128" s="149"/>
      <c r="Q128" s="148">
        <f>+Sklop20[[#This Row],[cena/enota brez DDV v EUR]]*Sklop20[[#This Row],[Stopnja DDV (%)]]</f>
        <v>0</v>
      </c>
      <c r="R128" s="148">
        <f>+Sklop20[[#This Row],[cena/enota brez DDV v EUR]]+Sklop20[[#This Row],[Davek (EUR)]]</f>
        <v>0</v>
      </c>
      <c r="S128" s="148">
        <f>+Sklop20[[#This Row],[cena/enota brez DDV v EUR]]*Sklop20[[#This Row],[Okvirna količina]]</f>
        <v>0</v>
      </c>
      <c r="T128" s="150">
        <f>+Sklop20[[#This Row],[Končna cena/enoto mere (EUR) z DDV]]*Sklop20[[#This Row],[Okvirna količina]]</f>
        <v>0</v>
      </c>
      <c r="U128" s="151"/>
    </row>
    <row r="129" spans="1:21" s="55" customFormat="1" ht="12">
      <c r="A129" s="79" t="s">
        <v>1056</v>
      </c>
      <c r="B129" s="143" t="s">
        <v>1013</v>
      </c>
      <c r="C129" s="144" t="s">
        <v>637</v>
      </c>
      <c r="D129" s="355" t="s">
        <v>111</v>
      </c>
      <c r="E129" s="327"/>
      <c r="F129" s="117">
        <v>2</v>
      </c>
      <c r="G129" s="154" t="s">
        <v>0</v>
      </c>
      <c r="H129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129" s="117" t="str">
        <f>IF(Sklop20[[#This Row],[ZAHTEVANA SHEMA KAKOVOSTI]]&lt;&gt;"",Sklop20[[#This Row],[Preračunana masa/volumen/kos na enoto kg]],"")</f>
        <v/>
      </c>
      <c r="J129" s="145"/>
      <c r="K129" s="146"/>
      <c r="L129" s="146"/>
      <c r="M129" s="147"/>
      <c r="N129" s="148"/>
      <c r="O129" s="148"/>
      <c r="P129" s="149"/>
      <c r="Q129" s="148">
        <f>+Sklop20[[#This Row],[cena/enota brez DDV v EUR]]*Sklop20[[#This Row],[Stopnja DDV (%)]]</f>
        <v>0</v>
      </c>
      <c r="R129" s="148">
        <f>+Sklop20[[#This Row],[cena/enota brez DDV v EUR]]+Sklop20[[#This Row],[Davek (EUR)]]</f>
        <v>0</v>
      </c>
      <c r="S129" s="148">
        <f>+Sklop20[[#This Row],[cena/enota brez DDV v EUR]]*Sklop20[[#This Row],[Okvirna količina]]</f>
        <v>0</v>
      </c>
      <c r="T129" s="150">
        <f>+Sklop20[[#This Row],[Končna cena/enoto mere (EUR) z DDV]]*Sklop20[[#This Row],[Okvirna količina]]</f>
        <v>0</v>
      </c>
      <c r="U129" s="151"/>
    </row>
    <row r="130" spans="1:21" s="55" customFormat="1" ht="12">
      <c r="A130" s="79" t="s">
        <v>1057</v>
      </c>
      <c r="B130" s="143" t="s">
        <v>1015</v>
      </c>
      <c r="C130" s="144" t="s">
        <v>953</v>
      </c>
      <c r="D130" s="355" t="s">
        <v>111</v>
      </c>
      <c r="E130" s="327"/>
      <c r="F130" s="117">
        <v>10</v>
      </c>
      <c r="G130" s="154" t="s">
        <v>0</v>
      </c>
      <c r="H130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30" s="117" t="str">
        <f>IF(Sklop20[[#This Row],[ZAHTEVANA SHEMA KAKOVOSTI]]&lt;&gt;"",Sklop20[[#This Row],[Preračunana masa/volumen/kos na enoto kg]],"")</f>
        <v/>
      </c>
      <c r="J130" s="145"/>
      <c r="K130" s="146"/>
      <c r="L130" s="146"/>
      <c r="M130" s="147"/>
      <c r="N130" s="148"/>
      <c r="O130" s="148"/>
      <c r="P130" s="149"/>
      <c r="Q130" s="148">
        <f>+Sklop20[[#This Row],[cena/enota brez DDV v EUR]]*Sklop20[[#This Row],[Stopnja DDV (%)]]</f>
        <v>0</v>
      </c>
      <c r="R130" s="148">
        <f>+Sklop20[[#This Row],[cena/enota brez DDV v EUR]]+Sklop20[[#This Row],[Davek (EUR)]]</f>
        <v>0</v>
      </c>
      <c r="S130" s="148">
        <f>+Sklop20[[#This Row],[cena/enota brez DDV v EUR]]*Sklop20[[#This Row],[Okvirna količina]]</f>
        <v>0</v>
      </c>
      <c r="T130" s="150">
        <f>+Sklop20[[#This Row],[Končna cena/enoto mere (EUR) z DDV]]*Sklop20[[#This Row],[Okvirna količina]]</f>
        <v>0</v>
      </c>
      <c r="U130" s="151"/>
    </row>
    <row r="131" spans="1:21" s="55" customFormat="1" ht="12">
      <c r="A131" s="79" t="s">
        <v>1058</v>
      </c>
      <c r="B131" s="143" t="s">
        <v>645</v>
      </c>
      <c r="C131" s="144" t="s">
        <v>594</v>
      </c>
      <c r="D131" s="355" t="s">
        <v>111</v>
      </c>
      <c r="E131" s="327"/>
      <c r="F131" s="117">
        <v>5</v>
      </c>
      <c r="G131" s="154" t="s">
        <v>0</v>
      </c>
      <c r="H131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131" s="117" t="str">
        <f>IF(Sklop20[[#This Row],[ZAHTEVANA SHEMA KAKOVOSTI]]&lt;&gt;"",Sklop20[[#This Row],[Preračunana masa/volumen/kos na enoto kg]],"")</f>
        <v/>
      </c>
      <c r="J131" s="145"/>
      <c r="K131" s="146"/>
      <c r="L131" s="146"/>
      <c r="M131" s="147"/>
      <c r="N131" s="148"/>
      <c r="O131" s="148"/>
      <c r="P131" s="149"/>
      <c r="Q131" s="148">
        <f>+Sklop20[[#This Row],[cena/enota brez DDV v EUR]]*Sklop20[[#This Row],[Stopnja DDV (%)]]</f>
        <v>0</v>
      </c>
      <c r="R131" s="148">
        <f>+Sklop20[[#This Row],[cena/enota brez DDV v EUR]]+Sklop20[[#This Row],[Davek (EUR)]]</f>
        <v>0</v>
      </c>
      <c r="S131" s="148">
        <f>+Sklop20[[#This Row],[cena/enota brez DDV v EUR]]*Sklop20[[#This Row],[Okvirna količina]]</f>
        <v>0</v>
      </c>
      <c r="T131" s="150">
        <f>+Sklop20[[#This Row],[Končna cena/enoto mere (EUR) z DDV]]*Sklop20[[#This Row],[Okvirna količina]]</f>
        <v>0</v>
      </c>
      <c r="U131" s="151"/>
    </row>
    <row r="132" spans="1:21" s="55" customFormat="1" ht="12">
      <c r="A132" s="79" t="s">
        <v>1059</v>
      </c>
      <c r="B132" s="143" t="s">
        <v>954</v>
      </c>
      <c r="C132" s="308" t="s">
        <v>1104</v>
      </c>
      <c r="D132" s="355" t="s">
        <v>111</v>
      </c>
      <c r="E132" s="327"/>
      <c r="F132" s="117">
        <v>1</v>
      </c>
      <c r="G132" s="154" t="s">
        <v>0</v>
      </c>
      <c r="H132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132" s="117" t="str">
        <f>IF(Sklop20[[#This Row],[ZAHTEVANA SHEMA KAKOVOSTI]]&lt;&gt;"",Sklop20[[#This Row],[Preračunana masa/volumen/kos na enoto kg]],"")</f>
        <v/>
      </c>
      <c r="J132" s="145"/>
      <c r="K132" s="146"/>
      <c r="L132" s="146"/>
      <c r="M132" s="147"/>
      <c r="N132" s="148"/>
      <c r="O132" s="148"/>
      <c r="P132" s="149"/>
      <c r="Q132" s="148">
        <f>+Sklop20[[#This Row],[cena/enota brez DDV v EUR]]*Sklop20[[#This Row],[Stopnja DDV (%)]]</f>
        <v>0</v>
      </c>
      <c r="R132" s="148">
        <f>+Sklop20[[#This Row],[cena/enota brez DDV v EUR]]+Sklop20[[#This Row],[Davek (EUR)]]</f>
        <v>0</v>
      </c>
      <c r="S132" s="148">
        <f>+Sklop20[[#This Row],[cena/enota brez DDV v EUR]]*Sklop20[[#This Row],[Okvirna količina]]</f>
        <v>0</v>
      </c>
      <c r="T132" s="150">
        <f>+Sklop20[[#This Row],[Končna cena/enoto mere (EUR) z DDV]]*Sklop20[[#This Row],[Okvirna količina]]</f>
        <v>0</v>
      </c>
      <c r="U132" s="151"/>
    </row>
    <row r="133" spans="1:21" s="55" customFormat="1" ht="12">
      <c r="A133" s="79" t="s">
        <v>1060</v>
      </c>
      <c r="B133" s="143" t="s">
        <v>646</v>
      </c>
      <c r="C133" s="144" t="s">
        <v>625</v>
      </c>
      <c r="D133" s="355" t="s">
        <v>111</v>
      </c>
      <c r="E133" s="327"/>
      <c r="F133" s="117">
        <v>50</v>
      </c>
      <c r="G133" s="154" t="s">
        <v>0</v>
      </c>
      <c r="H133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33" s="117" t="str">
        <f>IF(Sklop20[[#This Row],[ZAHTEVANA SHEMA KAKOVOSTI]]&lt;&gt;"",Sklop20[[#This Row],[Preračunana masa/volumen/kos na enoto kg]],"")</f>
        <v/>
      </c>
      <c r="J133" s="145"/>
      <c r="K133" s="146"/>
      <c r="L133" s="146"/>
      <c r="M133" s="147"/>
      <c r="N133" s="148"/>
      <c r="O133" s="148"/>
      <c r="P133" s="149"/>
      <c r="Q133" s="148">
        <f>+Sklop20[[#This Row],[cena/enota brez DDV v EUR]]*Sklop20[[#This Row],[Stopnja DDV (%)]]</f>
        <v>0</v>
      </c>
      <c r="R133" s="148">
        <f>+Sklop20[[#This Row],[cena/enota brez DDV v EUR]]+Sklop20[[#This Row],[Davek (EUR)]]</f>
        <v>0</v>
      </c>
      <c r="S133" s="148">
        <f>+Sklop20[[#This Row],[cena/enota brez DDV v EUR]]*Sklop20[[#This Row],[Okvirna količina]]</f>
        <v>0</v>
      </c>
      <c r="T133" s="150">
        <f>+Sklop20[[#This Row],[Končna cena/enoto mere (EUR) z DDV]]*Sklop20[[#This Row],[Okvirna količina]]</f>
        <v>0</v>
      </c>
      <c r="U133" s="151"/>
    </row>
    <row r="134" spans="1:21" s="55" customFormat="1" ht="12">
      <c r="A134" s="79" t="s">
        <v>1061</v>
      </c>
      <c r="B134" s="143" t="s">
        <v>647</v>
      </c>
      <c r="C134" s="144" t="s">
        <v>409</v>
      </c>
      <c r="D134" s="355" t="s">
        <v>111</v>
      </c>
      <c r="E134" s="327"/>
      <c r="F134" s="117">
        <v>70</v>
      </c>
      <c r="G134" s="154" t="s">
        <v>0</v>
      </c>
      <c r="H134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70</v>
      </c>
      <c r="I134" s="117" t="str">
        <f>IF(Sklop20[[#This Row],[ZAHTEVANA SHEMA KAKOVOSTI]]&lt;&gt;"",Sklop20[[#This Row],[Preračunana masa/volumen/kos na enoto kg]],"")</f>
        <v/>
      </c>
      <c r="J134" s="145"/>
      <c r="K134" s="146"/>
      <c r="L134" s="146"/>
      <c r="M134" s="147"/>
      <c r="N134" s="148"/>
      <c r="O134" s="148"/>
      <c r="P134" s="149"/>
      <c r="Q134" s="148">
        <f>+Sklop20[[#This Row],[cena/enota brez DDV v EUR]]*Sklop20[[#This Row],[Stopnja DDV (%)]]</f>
        <v>0</v>
      </c>
      <c r="R134" s="148">
        <f>+Sklop20[[#This Row],[cena/enota brez DDV v EUR]]+Sklop20[[#This Row],[Davek (EUR)]]</f>
        <v>0</v>
      </c>
      <c r="S134" s="148">
        <f>+Sklop20[[#This Row],[cena/enota brez DDV v EUR]]*Sklop20[[#This Row],[Okvirna količina]]</f>
        <v>0</v>
      </c>
      <c r="T134" s="150">
        <f>+Sklop20[[#This Row],[Končna cena/enoto mere (EUR) z DDV]]*Sklop20[[#This Row],[Okvirna količina]]</f>
        <v>0</v>
      </c>
      <c r="U134" s="151"/>
    </row>
    <row r="135" spans="1:21" s="55" customFormat="1" ht="12">
      <c r="A135" s="79" t="s">
        <v>1062</v>
      </c>
      <c r="B135" s="143" t="s">
        <v>648</v>
      </c>
      <c r="C135" s="144" t="s">
        <v>409</v>
      </c>
      <c r="D135" s="355" t="s">
        <v>111</v>
      </c>
      <c r="E135" s="327"/>
      <c r="F135" s="117">
        <v>20.100000000000001</v>
      </c>
      <c r="G135" s="154" t="s">
        <v>0</v>
      </c>
      <c r="H135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20.100000000000001</v>
      </c>
      <c r="I135" s="117" t="str">
        <f>IF(Sklop20[[#This Row],[ZAHTEVANA SHEMA KAKOVOSTI]]&lt;&gt;"",Sklop20[[#This Row],[Preračunana masa/volumen/kos na enoto kg]],"")</f>
        <v/>
      </c>
      <c r="J135" s="145"/>
      <c r="K135" s="146"/>
      <c r="L135" s="146"/>
      <c r="M135" s="147"/>
      <c r="N135" s="148"/>
      <c r="O135" s="148"/>
      <c r="P135" s="149"/>
      <c r="Q135" s="148">
        <f>+Sklop20[[#This Row],[cena/enota brez DDV v EUR]]*Sklop20[[#This Row],[Stopnja DDV (%)]]</f>
        <v>0</v>
      </c>
      <c r="R135" s="148">
        <f>+Sklop20[[#This Row],[cena/enota brez DDV v EUR]]+Sklop20[[#This Row],[Davek (EUR)]]</f>
        <v>0</v>
      </c>
      <c r="S135" s="148">
        <f>+Sklop20[[#This Row],[cena/enota brez DDV v EUR]]*Sklop20[[#This Row],[Okvirna količina]]</f>
        <v>0</v>
      </c>
      <c r="T135" s="150">
        <f>+Sklop20[[#This Row],[Končna cena/enoto mere (EUR) z DDV]]*Sklop20[[#This Row],[Okvirna količina]]</f>
        <v>0</v>
      </c>
      <c r="U135" s="151"/>
    </row>
    <row r="136" spans="1:21" s="55" customFormat="1" ht="36">
      <c r="A136" s="79" t="s">
        <v>1063</v>
      </c>
      <c r="B136" s="143" t="s">
        <v>955</v>
      </c>
      <c r="C136" s="144" t="s">
        <v>627</v>
      </c>
      <c r="D136" s="355" t="s">
        <v>111</v>
      </c>
      <c r="E136" s="327"/>
      <c r="F136" s="117">
        <v>10.050000000000001</v>
      </c>
      <c r="G136" s="154" t="s">
        <v>0</v>
      </c>
      <c r="H136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10.050000000000001</v>
      </c>
      <c r="I136" s="117" t="str">
        <f>IF(Sklop20[[#This Row],[ZAHTEVANA SHEMA KAKOVOSTI]]&lt;&gt;"",Sklop20[[#This Row],[Preračunana masa/volumen/kos na enoto kg]],"")</f>
        <v/>
      </c>
      <c r="J136" s="145"/>
      <c r="K136" s="146"/>
      <c r="L136" s="146"/>
      <c r="M136" s="147"/>
      <c r="N136" s="148"/>
      <c r="O136" s="148"/>
      <c r="P136" s="149"/>
      <c r="Q136" s="148">
        <f>+Sklop20[[#This Row],[cena/enota brez DDV v EUR]]*Sklop20[[#This Row],[Stopnja DDV (%)]]</f>
        <v>0</v>
      </c>
      <c r="R136" s="148">
        <f>+Sklop20[[#This Row],[cena/enota brez DDV v EUR]]+Sklop20[[#This Row],[Davek (EUR)]]</f>
        <v>0</v>
      </c>
      <c r="S136" s="148">
        <f>+Sklop20[[#This Row],[cena/enota brez DDV v EUR]]*Sklop20[[#This Row],[Okvirna količina]]</f>
        <v>0</v>
      </c>
      <c r="T136" s="150">
        <f>+Sklop20[[#This Row],[Končna cena/enoto mere (EUR) z DDV]]*Sklop20[[#This Row],[Okvirna količina]]</f>
        <v>0</v>
      </c>
      <c r="U136" s="151"/>
    </row>
    <row r="137" spans="1:21" s="55" customFormat="1" ht="12">
      <c r="A137" s="79" t="s">
        <v>1064</v>
      </c>
      <c r="B137" s="143" t="s">
        <v>649</v>
      </c>
      <c r="C137" s="144" t="s">
        <v>545</v>
      </c>
      <c r="D137" s="355" t="s">
        <v>111</v>
      </c>
      <c r="E137" s="327"/>
      <c r="F137" s="117">
        <v>1.34</v>
      </c>
      <c r="G137" s="154" t="s">
        <v>0</v>
      </c>
      <c r="H137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1.34</v>
      </c>
      <c r="I137" s="117" t="str">
        <f>IF(Sklop20[[#This Row],[ZAHTEVANA SHEMA KAKOVOSTI]]&lt;&gt;"",Sklop20[[#This Row],[Preračunana masa/volumen/kos na enoto kg]],"")</f>
        <v/>
      </c>
      <c r="J137" s="145"/>
      <c r="K137" s="146"/>
      <c r="L137" s="146"/>
      <c r="M137" s="147"/>
      <c r="N137" s="148"/>
      <c r="O137" s="148"/>
      <c r="P137" s="149"/>
      <c r="Q137" s="148">
        <f>+Sklop20[[#This Row],[cena/enota brez DDV v EUR]]*Sklop20[[#This Row],[Stopnja DDV (%)]]</f>
        <v>0</v>
      </c>
      <c r="R137" s="148">
        <f>+Sklop20[[#This Row],[cena/enota brez DDV v EUR]]+Sklop20[[#This Row],[Davek (EUR)]]</f>
        <v>0</v>
      </c>
      <c r="S137" s="148">
        <f>+Sklop20[[#This Row],[cena/enota brez DDV v EUR]]*Sklop20[[#This Row],[Okvirna količina]]</f>
        <v>0</v>
      </c>
      <c r="T137" s="150">
        <f>+Sklop20[[#This Row],[Končna cena/enoto mere (EUR) z DDV]]*Sklop20[[#This Row],[Okvirna količina]]</f>
        <v>0</v>
      </c>
      <c r="U137" s="151"/>
    </row>
    <row r="138" spans="1:21" s="55" customFormat="1" ht="12">
      <c r="A138" s="79" t="s">
        <v>1065</v>
      </c>
      <c r="B138" s="143" t="s">
        <v>650</v>
      </c>
      <c r="C138" s="144" t="s">
        <v>545</v>
      </c>
      <c r="D138" s="355" t="s">
        <v>111</v>
      </c>
      <c r="E138" s="327"/>
      <c r="F138" s="117">
        <v>1.34</v>
      </c>
      <c r="G138" s="154" t="s">
        <v>0</v>
      </c>
      <c r="H138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1.34</v>
      </c>
      <c r="I138" s="117" t="str">
        <f>IF(Sklop20[[#This Row],[ZAHTEVANA SHEMA KAKOVOSTI]]&lt;&gt;"",Sklop20[[#This Row],[Preračunana masa/volumen/kos na enoto kg]],"")</f>
        <v/>
      </c>
      <c r="J138" s="145"/>
      <c r="K138" s="146"/>
      <c r="L138" s="146"/>
      <c r="M138" s="147"/>
      <c r="N138" s="148"/>
      <c r="O138" s="148"/>
      <c r="P138" s="149"/>
      <c r="Q138" s="148">
        <f>+Sklop20[[#This Row],[cena/enota brez DDV v EUR]]*Sklop20[[#This Row],[Stopnja DDV (%)]]</f>
        <v>0</v>
      </c>
      <c r="R138" s="148">
        <f>+Sklop20[[#This Row],[cena/enota brez DDV v EUR]]+Sklop20[[#This Row],[Davek (EUR)]]</f>
        <v>0</v>
      </c>
      <c r="S138" s="148">
        <f>+Sklop20[[#This Row],[cena/enota brez DDV v EUR]]*Sklop20[[#This Row],[Okvirna količina]]</f>
        <v>0</v>
      </c>
      <c r="T138" s="150">
        <f>+Sklop20[[#This Row],[Končna cena/enoto mere (EUR) z DDV]]*Sklop20[[#This Row],[Okvirna količina]]</f>
        <v>0</v>
      </c>
      <c r="U138" s="151"/>
    </row>
    <row r="139" spans="1:21" s="55" customFormat="1" ht="24">
      <c r="A139" s="79" t="s">
        <v>1066</v>
      </c>
      <c r="B139" s="143" t="s">
        <v>651</v>
      </c>
      <c r="C139" s="144" t="s">
        <v>266</v>
      </c>
      <c r="D139" s="355" t="s">
        <v>111</v>
      </c>
      <c r="E139" s="327"/>
      <c r="F139" s="117">
        <v>50</v>
      </c>
      <c r="G139" s="154" t="s">
        <v>0</v>
      </c>
      <c r="H139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39" s="117" t="str">
        <f>IF(Sklop20[[#This Row],[ZAHTEVANA SHEMA KAKOVOSTI]]&lt;&gt;"",Sklop20[[#This Row],[Preračunana masa/volumen/kos na enoto kg]],"")</f>
        <v/>
      </c>
      <c r="J139" s="145"/>
      <c r="K139" s="146"/>
      <c r="L139" s="146"/>
      <c r="M139" s="147"/>
      <c r="N139" s="148"/>
      <c r="O139" s="148"/>
      <c r="P139" s="149"/>
      <c r="Q139" s="148">
        <f>+Sklop20[[#This Row],[cena/enota brez DDV v EUR]]*Sklop20[[#This Row],[Stopnja DDV (%)]]</f>
        <v>0</v>
      </c>
      <c r="R139" s="148">
        <f>+Sklop20[[#This Row],[cena/enota brez DDV v EUR]]+Sklop20[[#This Row],[Davek (EUR)]]</f>
        <v>0</v>
      </c>
      <c r="S139" s="148">
        <f>+Sklop20[[#This Row],[cena/enota brez DDV v EUR]]*Sklop20[[#This Row],[Okvirna količina]]</f>
        <v>0</v>
      </c>
      <c r="T139" s="150">
        <f>+Sklop20[[#This Row],[Končna cena/enoto mere (EUR) z DDV]]*Sklop20[[#This Row],[Okvirna količina]]</f>
        <v>0</v>
      </c>
      <c r="U139" s="151"/>
    </row>
    <row r="140" spans="1:21" s="55" customFormat="1" ht="24">
      <c r="A140" s="79" t="s">
        <v>1067</v>
      </c>
      <c r="B140" s="143" t="s">
        <v>956</v>
      </c>
      <c r="C140" s="144" t="s">
        <v>545</v>
      </c>
      <c r="D140" s="355" t="s">
        <v>111</v>
      </c>
      <c r="E140" s="327"/>
      <c r="F140" s="117">
        <v>35</v>
      </c>
      <c r="G140" s="154" t="s">
        <v>0</v>
      </c>
      <c r="H140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</v>
      </c>
      <c r="I140" s="117" t="str">
        <f>IF(Sklop20[[#This Row],[ZAHTEVANA SHEMA KAKOVOSTI]]&lt;&gt;"",Sklop20[[#This Row],[Preračunana masa/volumen/kos na enoto kg]],"")</f>
        <v/>
      </c>
      <c r="J140" s="145"/>
      <c r="K140" s="146"/>
      <c r="L140" s="146"/>
      <c r="M140" s="147"/>
      <c r="N140" s="148"/>
      <c r="O140" s="148"/>
      <c r="P140" s="149"/>
      <c r="Q140" s="148">
        <f>+Sklop20[[#This Row],[cena/enota brez DDV v EUR]]*Sklop20[[#This Row],[Stopnja DDV (%)]]</f>
        <v>0</v>
      </c>
      <c r="R140" s="148">
        <f>+Sklop20[[#This Row],[cena/enota brez DDV v EUR]]+Sklop20[[#This Row],[Davek (EUR)]]</f>
        <v>0</v>
      </c>
      <c r="S140" s="148">
        <f>+Sklop20[[#This Row],[cena/enota brez DDV v EUR]]*Sklop20[[#This Row],[Okvirna količina]]</f>
        <v>0</v>
      </c>
      <c r="T140" s="150">
        <f>+Sklop20[[#This Row],[Končna cena/enoto mere (EUR) z DDV]]*Sklop20[[#This Row],[Okvirna količina]]</f>
        <v>0</v>
      </c>
      <c r="U140" s="151"/>
    </row>
    <row r="141" spans="1:21" s="55" customFormat="1" ht="24">
      <c r="A141" s="79" t="s">
        <v>1068</v>
      </c>
      <c r="B141" s="143" t="s">
        <v>652</v>
      </c>
      <c r="C141" s="144">
        <v>1</v>
      </c>
      <c r="D141" s="355" t="s">
        <v>0</v>
      </c>
      <c r="E141" s="327"/>
      <c r="F141" s="117">
        <v>70</v>
      </c>
      <c r="G141" s="154" t="s">
        <v>0</v>
      </c>
      <c r="H141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70</v>
      </c>
      <c r="I141" s="117" t="str">
        <f>IF(Sklop20[[#This Row],[ZAHTEVANA SHEMA KAKOVOSTI]]&lt;&gt;"",Sklop20[[#This Row],[Preračunana masa/volumen/kos na enoto kg]],"")</f>
        <v/>
      </c>
      <c r="J141" s="145"/>
      <c r="K141" s="146"/>
      <c r="L141" s="146"/>
      <c r="M141" s="147"/>
      <c r="N141" s="148"/>
      <c r="O141" s="148"/>
      <c r="P141" s="149"/>
      <c r="Q141" s="148">
        <f>+Sklop20[[#This Row],[cena/enota brez DDV v EUR]]*Sklop20[[#This Row],[Stopnja DDV (%)]]</f>
        <v>0</v>
      </c>
      <c r="R141" s="148">
        <f>+Sklop20[[#This Row],[cena/enota brez DDV v EUR]]+Sklop20[[#This Row],[Davek (EUR)]]</f>
        <v>0</v>
      </c>
      <c r="S141" s="148">
        <f>+Sklop20[[#This Row],[cena/enota brez DDV v EUR]]*Sklop20[[#This Row],[Okvirna količina]]</f>
        <v>0</v>
      </c>
      <c r="T141" s="150">
        <f>+Sklop20[[#This Row],[Končna cena/enoto mere (EUR) z DDV]]*Sklop20[[#This Row],[Okvirna količina]]</f>
        <v>0</v>
      </c>
      <c r="U141" s="151"/>
    </row>
    <row r="142" spans="1:21" s="55" customFormat="1" ht="24">
      <c r="A142" s="79" t="s">
        <v>1069</v>
      </c>
      <c r="B142" s="143" t="s">
        <v>652</v>
      </c>
      <c r="C142" s="144" t="s">
        <v>653</v>
      </c>
      <c r="D142" s="355" t="s">
        <v>111</v>
      </c>
      <c r="E142" s="327"/>
      <c r="F142" s="117">
        <v>20</v>
      </c>
      <c r="G142" s="154" t="s">
        <v>0</v>
      </c>
      <c r="H142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142" s="117" t="str">
        <f>IF(Sklop20[[#This Row],[ZAHTEVANA SHEMA KAKOVOSTI]]&lt;&gt;"",Sklop20[[#This Row],[Preračunana masa/volumen/kos na enoto kg]],"")</f>
        <v/>
      </c>
      <c r="J142" s="145"/>
      <c r="K142" s="146"/>
      <c r="L142" s="146"/>
      <c r="M142" s="147"/>
      <c r="N142" s="148"/>
      <c r="O142" s="148"/>
      <c r="P142" s="149"/>
      <c r="Q142" s="148">
        <f>+Sklop20[[#This Row],[cena/enota brez DDV v EUR]]*Sklop20[[#This Row],[Stopnja DDV (%)]]</f>
        <v>0</v>
      </c>
      <c r="R142" s="148">
        <f>+Sklop20[[#This Row],[cena/enota brez DDV v EUR]]+Sklop20[[#This Row],[Davek (EUR)]]</f>
        <v>0</v>
      </c>
      <c r="S142" s="148">
        <f>+Sklop20[[#This Row],[cena/enota brez DDV v EUR]]*Sklop20[[#This Row],[Okvirna količina]]</f>
        <v>0</v>
      </c>
      <c r="T142" s="150">
        <f>+Sklop20[[#This Row],[Končna cena/enoto mere (EUR) z DDV]]*Sklop20[[#This Row],[Okvirna količina]]</f>
        <v>0</v>
      </c>
      <c r="U142" s="151"/>
    </row>
    <row r="143" spans="1:21" s="55" customFormat="1" ht="12">
      <c r="A143" s="79" t="s">
        <v>1070</v>
      </c>
      <c r="B143" s="143" t="s">
        <v>654</v>
      </c>
      <c r="C143" s="144" t="s">
        <v>655</v>
      </c>
      <c r="D143" s="355" t="s">
        <v>111</v>
      </c>
      <c r="E143" s="327"/>
      <c r="F143" s="117">
        <v>7</v>
      </c>
      <c r="G143" s="154" t="s">
        <v>0</v>
      </c>
      <c r="H143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</v>
      </c>
      <c r="I143" s="117" t="str">
        <f>IF(Sklop20[[#This Row],[ZAHTEVANA SHEMA KAKOVOSTI]]&lt;&gt;"",Sklop20[[#This Row],[Preračunana masa/volumen/kos na enoto kg]],"")</f>
        <v/>
      </c>
      <c r="J143" s="145"/>
      <c r="K143" s="146"/>
      <c r="L143" s="146"/>
      <c r="M143" s="147"/>
      <c r="N143" s="148"/>
      <c r="O143" s="148"/>
      <c r="P143" s="149"/>
      <c r="Q143" s="148">
        <f>+Sklop20[[#This Row],[cena/enota brez DDV v EUR]]*Sklop20[[#This Row],[Stopnja DDV (%)]]</f>
        <v>0</v>
      </c>
      <c r="R143" s="148">
        <f>+Sklop20[[#This Row],[cena/enota brez DDV v EUR]]+Sklop20[[#This Row],[Davek (EUR)]]</f>
        <v>0</v>
      </c>
      <c r="S143" s="148">
        <f>+Sklop20[[#This Row],[cena/enota brez DDV v EUR]]*Sklop20[[#This Row],[Okvirna količina]]</f>
        <v>0</v>
      </c>
      <c r="T143" s="150">
        <f>+Sklop20[[#This Row],[Končna cena/enoto mere (EUR) z DDV]]*Sklop20[[#This Row],[Okvirna količina]]</f>
        <v>0</v>
      </c>
      <c r="U143" s="151"/>
    </row>
    <row r="144" spans="1:21" s="55" customFormat="1" ht="12">
      <c r="A144" s="79" t="s">
        <v>1071</v>
      </c>
      <c r="B144" s="143" t="s">
        <v>656</v>
      </c>
      <c r="C144" s="144" t="s">
        <v>208</v>
      </c>
      <c r="D144" s="355" t="s">
        <v>0</v>
      </c>
      <c r="E144" s="327"/>
      <c r="F144" s="117">
        <v>50</v>
      </c>
      <c r="G144" s="154" t="s">
        <v>0</v>
      </c>
      <c r="H144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44" s="117" t="str">
        <f>IF(Sklop20[[#This Row],[ZAHTEVANA SHEMA KAKOVOSTI]]&lt;&gt;"",Sklop20[[#This Row],[Preračunana masa/volumen/kos na enoto kg]],"")</f>
        <v/>
      </c>
      <c r="J144" s="145"/>
      <c r="K144" s="146"/>
      <c r="L144" s="146"/>
      <c r="M144" s="147"/>
      <c r="N144" s="148"/>
      <c r="O144" s="148"/>
      <c r="P144" s="149"/>
      <c r="Q144" s="148">
        <f>+Sklop20[[#This Row],[cena/enota brez DDV v EUR]]*Sklop20[[#This Row],[Stopnja DDV (%)]]</f>
        <v>0</v>
      </c>
      <c r="R144" s="148">
        <f>+Sklop20[[#This Row],[cena/enota brez DDV v EUR]]+Sklop20[[#This Row],[Davek (EUR)]]</f>
        <v>0</v>
      </c>
      <c r="S144" s="148">
        <f>+Sklop20[[#This Row],[cena/enota brez DDV v EUR]]*Sklop20[[#This Row],[Okvirna količina]]</f>
        <v>0</v>
      </c>
      <c r="T144" s="150">
        <f>+Sklop20[[#This Row],[Končna cena/enoto mere (EUR) z DDV]]*Sklop20[[#This Row],[Okvirna količina]]</f>
        <v>0</v>
      </c>
      <c r="U144" s="151"/>
    </row>
    <row r="145" spans="1:21" s="55" customFormat="1" ht="12">
      <c r="A145" s="79" t="s">
        <v>1072</v>
      </c>
      <c r="B145" s="143" t="s">
        <v>657</v>
      </c>
      <c r="C145" s="144" t="s">
        <v>1105</v>
      </c>
      <c r="D145" s="355" t="s">
        <v>111</v>
      </c>
      <c r="E145" s="327"/>
      <c r="F145" s="117">
        <v>100</v>
      </c>
      <c r="G145" s="154" t="s">
        <v>0</v>
      </c>
      <c r="H145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145" s="117" t="str">
        <f>IF(Sklop20[[#This Row],[ZAHTEVANA SHEMA KAKOVOSTI]]&lt;&gt;"",Sklop20[[#This Row],[Preračunana masa/volumen/kos na enoto kg]],"")</f>
        <v/>
      </c>
      <c r="J145" s="145"/>
      <c r="K145" s="146"/>
      <c r="L145" s="146"/>
      <c r="M145" s="147"/>
      <c r="N145" s="148"/>
      <c r="O145" s="148"/>
      <c r="P145" s="149"/>
      <c r="Q145" s="148">
        <f>+Sklop20[[#This Row],[cena/enota brez DDV v EUR]]*Sklop20[[#This Row],[Stopnja DDV (%)]]</f>
        <v>0</v>
      </c>
      <c r="R145" s="148">
        <f>+Sklop20[[#This Row],[cena/enota brez DDV v EUR]]+Sklop20[[#This Row],[Davek (EUR)]]</f>
        <v>0</v>
      </c>
      <c r="S145" s="148">
        <f>+Sklop20[[#This Row],[cena/enota brez DDV v EUR]]*Sklop20[[#This Row],[Okvirna količina]]</f>
        <v>0</v>
      </c>
      <c r="T145" s="150">
        <f>+Sklop20[[#This Row],[Končna cena/enoto mere (EUR) z DDV]]*Sklop20[[#This Row],[Okvirna količina]]</f>
        <v>0</v>
      </c>
      <c r="U145" s="151"/>
    </row>
    <row r="146" spans="1:21" s="55" customFormat="1" ht="12">
      <c r="A146" s="79" t="s">
        <v>1073</v>
      </c>
      <c r="B146" s="143" t="s">
        <v>658</v>
      </c>
      <c r="C146" s="144" t="s">
        <v>1105</v>
      </c>
      <c r="D146" s="355" t="s">
        <v>111</v>
      </c>
      <c r="E146" s="327"/>
      <c r="F146" s="117">
        <v>40.200000000000003</v>
      </c>
      <c r="G146" s="154" t="s">
        <v>0</v>
      </c>
      <c r="H146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40.200000000000003</v>
      </c>
      <c r="I146" s="117" t="str">
        <f>IF(Sklop20[[#This Row],[ZAHTEVANA SHEMA KAKOVOSTI]]&lt;&gt;"",Sklop20[[#This Row],[Preračunana masa/volumen/kos na enoto kg]],"")</f>
        <v/>
      </c>
      <c r="J146" s="145"/>
      <c r="K146" s="146"/>
      <c r="L146" s="146"/>
      <c r="M146" s="147"/>
      <c r="N146" s="271"/>
      <c r="O146" s="148"/>
      <c r="P146" s="149"/>
      <c r="Q146" s="148">
        <f>+Sklop20[[#This Row],[cena/enota brez DDV v EUR]]*Sklop20[[#This Row],[Stopnja DDV (%)]]</f>
        <v>0</v>
      </c>
      <c r="R146" s="148">
        <f>+Sklop20[[#This Row],[cena/enota brez DDV v EUR]]+Sklop20[[#This Row],[Davek (EUR)]]</f>
        <v>0</v>
      </c>
      <c r="S146" s="148">
        <f>+Sklop20[[#This Row],[cena/enota brez DDV v EUR]]*Sklop20[[#This Row],[Okvirna količina]]</f>
        <v>0</v>
      </c>
      <c r="T146" s="150">
        <f>+Sklop20[[#This Row],[Končna cena/enoto mere (EUR) z DDV]]*Sklop20[[#This Row],[Okvirna količina]]</f>
        <v>0</v>
      </c>
      <c r="U146" s="151"/>
    </row>
    <row r="147" spans="1:21" s="55" customFormat="1" ht="12">
      <c r="A147" s="79" t="s">
        <v>1074</v>
      </c>
      <c r="B147" s="323" t="s">
        <v>659</v>
      </c>
      <c r="C147" s="312" t="s">
        <v>660</v>
      </c>
      <c r="D147" s="317" t="s">
        <v>111</v>
      </c>
      <c r="E147" s="327"/>
      <c r="F147" s="232">
        <v>4</v>
      </c>
      <c r="G147" s="275" t="s">
        <v>0</v>
      </c>
      <c r="H147" s="31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</v>
      </c>
      <c r="I147" s="232" t="str">
        <f>IF(Sklop20[[#This Row],[ZAHTEVANA SHEMA KAKOVOSTI]]&lt;&gt;"",Sklop20[[#This Row],[Preračunana masa/volumen/kos na enoto kg]],"")</f>
        <v/>
      </c>
      <c r="J147" s="270"/>
      <c r="K147" s="273"/>
      <c r="L147" s="273"/>
      <c r="M147" s="274"/>
      <c r="N147" s="502"/>
      <c r="O147" s="271"/>
      <c r="P147" s="272"/>
      <c r="Q147" s="271">
        <f>+Sklop20[[#This Row],[cena/enota brez DDV v EUR]]*Sklop20[[#This Row],[Stopnja DDV (%)]]</f>
        <v>0</v>
      </c>
      <c r="R147" s="271">
        <f>+Sklop20[[#This Row],[cena/enota brez DDV v EUR]]+Sklop20[[#This Row],[Davek (EUR)]]</f>
        <v>0</v>
      </c>
      <c r="S147" s="271">
        <f>+Sklop20[[#This Row],[cena/enota brez DDV v EUR]]*Sklop20[[#This Row],[Okvirna količina]]</f>
        <v>0</v>
      </c>
      <c r="T147" s="311">
        <f>+Sklop20[[#This Row],[Končna cena/enoto mere (EUR) z DDV]]*Sklop20[[#This Row],[Okvirna količina]]</f>
        <v>0</v>
      </c>
      <c r="U147" s="326"/>
    </row>
    <row r="148" spans="1:21" s="55" customFormat="1" ht="36">
      <c r="A148" s="79" t="s">
        <v>1075</v>
      </c>
      <c r="B148" s="323" t="s">
        <v>661</v>
      </c>
      <c r="C148" s="312" t="s">
        <v>662</v>
      </c>
      <c r="D148" s="317" t="s">
        <v>111</v>
      </c>
      <c r="E148" s="327"/>
      <c r="F148" s="232">
        <v>80</v>
      </c>
      <c r="G148" s="275" t="s">
        <v>0</v>
      </c>
      <c r="H148" s="31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148" s="232" t="str">
        <f>IF(Sklop20[[#This Row],[ZAHTEVANA SHEMA KAKOVOSTI]]&lt;&gt;"",Sklop20[[#This Row],[Preračunana masa/volumen/kos na enoto kg]],"")</f>
        <v/>
      </c>
      <c r="J148" s="270"/>
      <c r="K148" s="273"/>
      <c r="L148" s="273"/>
      <c r="M148" s="274"/>
      <c r="N148" s="271"/>
      <c r="O148" s="271"/>
      <c r="P148" s="272"/>
      <c r="Q148" s="271">
        <f>+Sklop20[[#This Row],[cena/enota brez DDV v EUR]]*Sklop20[[#This Row],[Stopnja DDV (%)]]</f>
        <v>0</v>
      </c>
      <c r="R148" s="271">
        <f>+Sklop20[[#This Row],[cena/enota brez DDV v EUR]]+Sklop20[[#This Row],[Davek (EUR)]]</f>
        <v>0</v>
      </c>
      <c r="S148" s="271">
        <f>+Sklop20[[#This Row],[cena/enota brez DDV v EUR]]*Sklop20[[#This Row],[Okvirna količina]]</f>
        <v>0</v>
      </c>
      <c r="T148" s="311">
        <f>+Sklop20[[#This Row],[Končna cena/enoto mere (EUR) z DDV]]*Sklop20[[#This Row],[Okvirna količina]]</f>
        <v>0</v>
      </c>
      <c r="U148" s="326"/>
    </row>
    <row r="149" spans="1:21" s="55" customFormat="1" ht="12">
      <c r="A149" s="79" t="s">
        <v>1076</v>
      </c>
      <c r="B149" s="323" t="s">
        <v>663</v>
      </c>
      <c r="C149" s="312" t="s">
        <v>594</v>
      </c>
      <c r="D149" s="317" t="s">
        <v>111</v>
      </c>
      <c r="E149" s="327"/>
      <c r="F149" s="232">
        <v>1200</v>
      </c>
      <c r="G149" s="275" t="s">
        <v>190</v>
      </c>
      <c r="H149" s="31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1200</v>
      </c>
      <c r="I149" s="232" t="str">
        <f>IF(Sklop20[[#This Row],[ZAHTEVANA SHEMA KAKOVOSTI]]&lt;&gt;"",Sklop20[[#This Row],[Preračunana masa/volumen/kos na enoto kg]],"")</f>
        <v/>
      </c>
      <c r="J149" s="270"/>
      <c r="K149" s="273"/>
      <c r="L149" s="273"/>
      <c r="M149" s="274"/>
      <c r="N149" s="502"/>
      <c r="O149" s="271"/>
      <c r="P149" s="272"/>
      <c r="Q149" s="271">
        <f>+Sklop20[[#This Row],[cena/enota brez DDV v EUR]]*Sklop20[[#This Row],[Stopnja DDV (%)]]</f>
        <v>0</v>
      </c>
      <c r="R149" s="271">
        <f>+Sklop20[[#This Row],[cena/enota brez DDV v EUR]]+Sklop20[[#This Row],[Davek (EUR)]]</f>
        <v>0</v>
      </c>
      <c r="S149" s="271">
        <f>+Sklop20[[#This Row],[cena/enota brez DDV v EUR]]*Sklop20[[#This Row],[Okvirna količina]]</f>
        <v>0</v>
      </c>
      <c r="T149" s="311">
        <f>+Sklop20[[#This Row],[Končna cena/enoto mere (EUR) z DDV]]*Sklop20[[#This Row],[Okvirna količina]]</f>
        <v>0</v>
      </c>
      <c r="U149" s="326"/>
    </row>
    <row r="150" spans="1:21" s="55" customFormat="1" ht="12">
      <c r="A150" s="79" t="s">
        <v>1077</v>
      </c>
      <c r="B150" s="323" t="s">
        <v>957</v>
      </c>
      <c r="C150" s="312" t="s">
        <v>958</v>
      </c>
      <c r="D150" s="317" t="s">
        <v>111</v>
      </c>
      <c r="E150" s="327"/>
      <c r="F150" s="232">
        <v>550</v>
      </c>
      <c r="G150" s="275" t="s">
        <v>190</v>
      </c>
      <c r="H150" s="31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550</v>
      </c>
      <c r="I150" s="232" t="str">
        <f>IF(Sklop20[[#This Row],[ZAHTEVANA SHEMA KAKOVOSTI]]&lt;&gt;"",Sklop20[[#This Row],[Preračunana masa/volumen/kos na enoto kg]],"")</f>
        <v/>
      </c>
      <c r="J150" s="270"/>
      <c r="K150" s="273"/>
      <c r="L150" s="273"/>
      <c r="M150" s="274"/>
      <c r="N150" s="271"/>
      <c r="O150" s="271"/>
      <c r="P150" s="272"/>
      <c r="Q150" s="271">
        <f>+Sklop20[[#This Row],[cena/enota brez DDV v EUR]]*Sklop20[[#This Row],[Stopnja DDV (%)]]</f>
        <v>0</v>
      </c>
      <c r="R150" s="271">
        <f>+Sklop20[[#This Row],[cena/enota brez DDV v EUR]]+Sklop20[[#This Row],[Davek (EUR)]]</f>
        <v>0</v>
      </c>
      <c r="S150" s="271">
        <f>+Sklop20[[#This Row],[cena/enota brez DDV v EUR]]*Sklop20[[#This Row],[Okvirna količina]]</f>
        <v>0</v>
      </c>
      <c r="T150" s="311">
        <f>+Sklop20[[#This Row],[Končna cena/enoto mere (EUR) z DDV]]*Sklop20[[#This Row],[Okvirna količina]]</f>
        <v>0</v>
      </c>
      <c r="U150" s="326"/>
    </row>
    <row r="151" spans="1:21" s="55" customFormat="1" ht="12">
      <c r="A151" s="488"/>
      <c r="B151" s="489" t="s">
        <v>959</v>
      </c>
      <c r="C151" s="490"/>
      <c r="D151" s="491"/>
      <c r="E151" s="492"/>
      <c r="F151" s="455"/>
      <c r="G151" s="493"/>
      <c r="H151" s="454"/>
      <c r="I151" s="455"/>
      <c r="J151" s="456"/>
      <c r="K151" s="494"/>
      <c r="L151" s="494"/>
      <c r="M151" s="495"/>
      <c r="N151" s="496"/>
      <c r="O151" s="496"/>
      <c r="P151" s="497"/>
      <c r="Q151" s="496"/>
      <c r="R151" s="496"/>
      <c r="S151" s="496"/>
      <c r="T151" s="498"/>
      <c r="U151" s="318"/>
    </row>
    <row r="152" spans="1:21" s="55" customFormat="1" ht="36">
      <c r="A152" s="79" t="s">
        <v>1078</v>
      </c>
      <c r="B152" s="323" t="s">
        <v>960</v>
      </c>
      <c r="C152" s="312" t="s">
        <v>664</v>
      </c>
      <c r="D152" s="317" t="s">
        <v>111</v>
      </c>
      <c r="E152" s="327"/>
      <c r="F152" s="232">
        <v>100</v>
      </c>
      <c r="G152" s="275" t="s">
        <v>0</v>
      </c>
      <c r="H152" s="31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152" s="232" t="str">
        <f>IF(Sklop20[[#This Row],[ZAHTEVANA SHEMA KAKOVOSTI]]&lt;&gt;"",Sklop20[[#This Row],[Preračunana masa/volumen/kos na enoto kg]],"")</f>
        <v/>
      </c>
      <c r="J152" s="270"/>
      <c r="K152" s="273"/>
      <c r="L152" s="273"/>
      <c r="M152" s="274"/>
      <c r="N152" s="271"/>
      <c r="O152" s="271"/>
      <c r="P152" s="272"/>
      <c r="Q152" s="271">
        <f>+Sklop20[[#This Row],[cena/enota brez DDV v EUR]]*Sklop20[[#This Row],[Stopnja DDV (%)]]</f>
        <v>0</v>
      </c>
      <c r="R152" s="271">
        <f>+Sklop20[[#This Row],[cena/enota brez DDV v EUR]]+Sklop20[[#This Row],[Davek (EUR)]]</f>
        <v>0</v>
      </c>
      <c r="S152" s="271">
        <f>+Sklop20[[#This Row],[cena/enota brez DDV v EUR]]*Sklop20[[#This Row],[Okvirna količina]]</f>
        <v>0</v>
      </c>
      <c r="T152" s="311">
        <f>+Sklop20[[#This Row],[Končna cena/enoto mere (EUR) z DDV]]*Sklop20[[#This Row],[Okvirna količina]]</f>
        <v>0</v>
      </c>
      <c r="U152" s="326"/>
    </row>
    <row r="153" spans="1:21" s="55" customFormat="1" ht="24">
      <c r="A153" s="79" t="s">
        <v>1079</v>
      </c>
      <c r="B153" s="344" t="s">
        <v>995</v>
      </c>
      <c r="C153" s="333" t="s">
        <v>664</v>
      </c>
      <c r="D153" s="334" t="s">
        <v>111</v>
      </c>
      <c r="E153" s="327"/>
      <c r="F153" s="338">
        <v>200</v>
      </c>
      <c r="G153" s="336" t="s">
        <v>0</v>
      </c>
      <c r="H153" s="33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153" s="338" t="str">
        <f>IF(Sklop20[[#This Row],[ZAHTEVANA SHEMA KAKOVOSTI]]&lt;&gt;"",Sklop20[[#This Row],[Preračunana masa/volumen/kos na enoto kg]],"")</f>
        <v/>
      </c>
      <c r="J153" s="329"/>
      <c r="K153" s="339"/>
      <c r="L153" s="339"/>
      <c r="M153" s="340"/>
      <c r="N153" s="330"/>
      <c r="O153" s="330"/>
      <c r="P153" s="331"/>
      <c r="Q153" s="330">
        <f>+Sklop20[[#This Row],[cena/enota brez DDV v EUR]]*Sklop20[[#This Row],[Stopnja DDV (%)]]</f>
        <v>0</v>
      </c>
      <c r="R153" s="330">
        <f>+Sklop20[[#This Row],[cena/enota brez DDV v EUR]]+Sklop20[[#This Row],[Davek (EUR)]]</f>
        <v>0</v>
      </c>
      <c r="S153" s="330">
        <f>+Sklop20[[#This Row],[cena/enota brez DDV v EUR]]*Sklop20[[#This Row],[Okvirna količina]]</f>
        <v>0</v>
      </c>
      <c r="T153" s="341">
        <f>+Sklop20[[#This Row],[Končna cena/enoto mere (EUR) z DDV]]*Sklop20[[#This Row],[Okvirna količina]]</f>
        <v>0</v>
      </c>
      <c r="U153" s="332"/>
    </row>
    <row r="154" spans="1:21" s="55" customFormat="1" ht="36">
      <c r="A154" s="79" t="s">
        <v>1080</v>
      </c>
      <c r="B154" s="323" t="s">
        <v>961</v>
      </c>
      <c r="C154" s="312">
        <v>320</v>
      </c>
      <c r="D154" s="317" t="s">
        <v>111</v>
      </c>
      <c r="E154" s="327"/>
      <c r="F154" s="232">
        <v>100</v>
      </c>
      <c r="G154" s="275" t="s">
        <v>190</v>
      </c>
      <c r="H154" s="31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32</v>
      </c>
      <c r="I154" s="232" t="str">
        <f>IF(Sklop20[[#This Row],[ZAHTEVANA SHEMA KAKOVOSTI]]&lt;&gt;"",Sklop20[[#This Row],[Preračunana masa/volumen/kos na enoto kg]],"")</f>
        <v/>
      </c>
      <c r="J154" s="270"/>
      <c r="K154" s="273"/>
      <c r="L154" s="273"/>
      <c r="M154" s="274"/>
      <c r="N154" s="271"/>
      <c r="O154" s="271"/>
      <c r="P154" s="272"/>
      <c r="Q154" s="271">
        <f>+Sklop20[[#This Row],[cena/enota brez DDV v EUR]]*Sklop20[[#This Row],[Stopnja DDV (%)]]</f>
        <v>0</v>
      </c>
      <c r="R154" s="271">
        <f>+Sklop20[[#This Row],[cena/enota brez DDV v EUR]]+Sklop20[[#This Row],[Davek (EUR)]]</f>
        <v>0</v>
      </c>
      <c r="S154" s="271">
        <f>+Sklop20[[#This Row],[cena/enota brez DDV v EUR]]*Sklop20[[#This Row],[Okvirna količina]]</f>
        <v>0</v>
      </c>
      <c r="T154" s="311">
        <f>+Sklop20[[#This Row],[Končna cena/enoto mere (EUR) z DDV]]*Sklop20[[#This Row],[Okvirna količina]]</f>
        <v>0</v>
      </c>
      <c r="U154" s="326"/>
    </row>
    <row r="155" spans="1:21" s="55" customFormat="1" ht="24">
      <c r="A155" s="79" t="s">
        <v>1081</v>
      </c>
      <c r="B155" s="323" t="s">
        <v>962</v>
      </c>
      <c r="C155" s="312">
        <v>100</v>
      </c>
      <c r="D155" s="317" t="s">
        <v>111</v>
      </c>
      <c r="E155" s="327"/>
      <c r="F155" s="232">
        <v>135</v>
      </c>
      <c r="G155" s="275" t="s">
        <v>190</v>
      </c>
      <c r="H155" s="31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13.5</v>
      </c>
      <c r="I155" s="232" t="str">
        <f>IF(Sklop20[[#This Row],[ZAHTEVANA SHEMA KAKOVOSTI]]&lt;&gt;"",Sklop20[[#This Row],[Preračunana masa/volumen/kos na enoto kg]],"")</f>
        <v/>
      </c>
      <c r="J155" s="270"/>
      <c r="K155" s="273"/>
      <c r="L155" s="273"/>
      <c r="M155" s="274"/>
      <c r="N155" s="271"/>
      <c r="O155" s="271"/>
      <c r="P155" s="272"/>
      <c r="Q155" s="271">
        <f>+Sklop20[[#This Row],[cena/enota brez DDV v EUR]]*Sklop20[[#This Row],[Stopnja DDV (%)]]</f>
        <v>0</v>
      </c>
      <c r="R155" s="271">
        <f>+Sklop20[[#This Row],[cena/enota brez DDV v EUR]]+Sklop20[[#This Row],[Davek (EUR)]]</f>
        <v>0</v>
      </c>
      <c r="S155" s="271">
        <f>+Sklop20[[#This Row],[cena/enota brez DDV v EUR]]*Sklop20[[#This Row],[Okvirna količina]]</f>
        <v>0</v>
      </c>
      <c r="T155" s="311">
        <f>+Sklop20[[#This Row],[Končna cena/enoto mere (EUR) z DDV]]*Sklop20[[#This Row],[Okvirna količina]]</f>
        <v>0</v>
      </c>
      <c r="U155" s="326"/>
    </row>
    <row r="156" spans="1:21" s="55" customFormat="1" ht="12">
      <c r="A156" s="79" t="s">
        <v>1082</v>
      </c>
      <c r="B156" s="323" t="s">
        <v>963</v>
      </c>
      <c r="C156" s="312" t="s">
        <v>918</v>
      </c>
      <c r="D156" s="317" t="s">
        <v>111</v>
      </c>
      <c r="E156" s="327"/>
      <c r="F156" s="232">
        <v>1000</v>
      </c>
      <c r="G156" s="275" t="s">
        <v>190</v>
      </c>
      <c r="H156" s="31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1000</v>
      </c>
      <c r="I156" s="232" t="str">
        <f>IF(Sklop20[[#This Row],[ZAHTEVANA SHEMA KAKOVOSTI]]&lt;&gt;"",Sklop20[[#This Row],[Preračunana masa/volumen/kos na enoto kg]],"")</f>
        <v/>
      </c>
      <c r="J156" s="270"/>
      <c r="K156" s="273"/>
      <c r="L156" s="273"/>
      <c r="M156" s="274"/>
      <c r="N156" s="271"/>
      <c r="O156" s="271"/>
      <c r="P156" s="272"/>
      <c r="Q156" s="271">
        <f>+Sklop20[[#This Row],[cena/enota brez DDV v EUR]]*Sklop20[[#This Row],[Stopnja DDV (%)]]</f>
        <v>0</v>
      </c>
      <c r="R156" s="271">
        <f>+Sklop20[[#This Row],[cena/enota brez DDV v EUR]]+Sklop20[[#This Row],[Davek (EUR)]]</f>
        <v>0</v>
      </c>
      <c r="S156" s="271">
        <f>+Sklop20[[#This Row],[cena/enota brez DDV v EUR]]*Sklop20[[#This Row],[Okvirna količina]]</f>
        <v>0</v>
      </c>
      <c r="T156" s="311">
        <f>+Sklop20[[#This Row],[Končna cena/enoto mere (EUR) z DDV]]*Sklop20[[#This Row],[Okvirna količina]]</f>
        <v>0</v>
      </c>
      <c r="U156" s="326"/>
    </row>
    <row r="157" spans="1:21" s="55" customFormat="1" ht="24">
      <c r="A157" s="79" t="s">
        <v>1083</v>
      </c>
      <c r="B157" s="323" t="s">
        <v>964</v>
      </c>
      <c r="C157" s="312" t="s">
        <v>918</v>
      </c>
      <c r="D157" s="317" t="s">
        <v>111</v>
      </c>
      <c r="E157" s="327"/>
      <c r="F157" s="232">
        <v>2000</v>
      </c>
      <c r="G157" s="275" t="s">
        <v>190</v>
      </c>
      <c r="H157" s="31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2000</v>
      </c>
      <c r="I157" s="232" t="str">
        <f>IF(Sklop20[[#This Row],[ZAHTEVANA SHEMA KAKOVOSTI]]&lt;&gt;"",Sklop20[[#This Row],[Preračunana masa/volumen/kos na enoto kg]],"")</f>
        <v/>
      </c>
      <c r="J157" s="270"/>
      <c r="K157" s="273"/>
      <c r="L157" s="273"/>
      <c r="M157" s="274"/>
      <c r="N157" s="271"/>
      <c r="O157" s="271"/>
      <c r="P157" s="272"/>
      <c r="Q157" s="271">
        <f>+Sklop20[[#This Row],[cena/enota brez DDV v EUR]]*Sklop20[[#This Row],[Stopnja DDV (%)]]</f>
        <v>0</v>
      </c>
      <c r="R157" s="271">
        <f>+Sklop20[[#This Row],[cena/enota brez DDV v EUR]]+Sklop20[[#This Row],[Davek (EUR)]]</f>
        <v>0</v>
      </c>
      <c r="S157" s="271">
        <f>+Sklop20[[#This Row],[cena/enota brez DDV v EUR]]*Sklop20[[#This Row],[Okvirna količina]]</f>
        <v>0</v>
      </c>
      <c r="T157" s="311">
        <f>+Sklop20[[#This Row],[Končna cena/enoto mere (EUR) z DDV]]*Sklop20[[#This Row],[Okvirna količina]]</f>
        <v>0</v>
      </c>
      <c r="U157" s="326"/>
    </row>
    <row r="158" spans="1:21" s="55" customFormat="1" ht="48">
      <c r="A158" s="79" t="s">
        <v>1084</v>
      </c>
      <c r="B158" s="323" t="s">
        <v>965</v>
      </c>
      <c r="C158" s="312">
        <v>27</v>
      </c>
      <c r="D158" s="317" t="s">
        <v>111</v>
      </c>
      <c r="E158" s="327"/>
      <c r="F158" s="232">
        <v>2000</v>
      </c>
      <c r="G158" s="275" t="s">
        <v>190</v>
      </c>
      <c r="H158" s="31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54</v>
      </c>
      <c r="I158" s="232" t="str">
        <f>IF(Sklop20[[#This Row],[ZAHTEVANA SHEMA KAKOVOSTI]]&lt;&gt;"",Sklop20[[#This Row],[Preračunana masa/volumen/kos na enoto kg]],"")</f>
        <v/>
      </c>
      <c r="J158" s="270"/>
      <c r="K158" s="273"/>
      <c r="L158" s="273"/>
      <c r="M158" s="274"/>
      <c r="N158" s="271"/>
      <c r="O158" s="271"/>
      <c r="P158" s="272"/>
      <c r="Q158" s="271">
        <f>+Sklop20[[#This Row],[cena/enota brez DDV v EUR]]*Sklop20[[#This Row],[Stopnja DDV (%)]]</f>
        <v>0</v>
      </c>
      <c r="R158" s="271">
        <f>+Sklop20[[#This Row],[cena/enota brez DDV v EUR]]+Sklop20[[#This Row],[Davek (EUR)]]</f>
        <v>0</v>
      </c>
      <c r="S158" s="271">
        <f>+Sklop20[[#This Row],[cena/enota brez DDV v EUR]]*Sklop20[[#This Row],[Okvirna količina]]</f>
        <v>0</v>
      </c>
      <c r="T158" s="311">
        <f>+Sklop20[[#This Row],[Končna cena/enoto mere (EUR) z DDV]]*Sklop20[[#This Row],[Okvirna količina]]</f>
        <v>0</v>
      </c>
      <c r="U158" s="326"/>
    </row>
    <row r="159" spans="1:21" s="55" customFormat="1" ht="12">
      <c r="A159" s="79" t="s">
        <v>1085</v>
      </c>
      <c r="B159" s="323" t="s">
        <v>966</v>
      </c>
      <c r="C159" s="312" t="s">
        <v>967</v>
      </c>
      <c r="D159" s="317" t="s">
        <v>111</v>
      </c>
      <c r="E159" s="327"/>
      <c r="F159" s="232">
        <v>200</v>
      </c>
      <c r="G159" s="275" t="s">
        <v>0</v>
      </c>
      <c r="H159" s="31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159" s="232" t="str">
        <f>IF(Sklop20[[#This Row],[ZAHTEVANA SHEMA KAKOVOSTI]]&lt;&gt;"",Sklop20[[#This Row],[Preračunana masa/volumen/kos na enoto kg]],"")</f>
        <v/>
      </c>
      <c r="J159" s="270"/>
      <c r="K159" s="273"/>
      <c r="L159" s="273"/>
      <c r="M159" s="274"/>
      <c r="N159" s="271"/>
      <c r="O159" s="271"/>
      <c r="P159" s="272"/>
      <c r="Q159" s="271">
        <f>+Sklop20[[#This Row],[cena/enota brez DDV v EUR]]*Sklop20[[#This Row],[Stopnja DDV (%)]]</f>
        <v>0</v>
      </c>
      <c r="R159" s="271">
        <f>+Sklop20[[#This Row],[cena/enota brez DDV v EUR]]+Sklop20[[#This Row],[Davek (EUR)]]</f>
        <v>0</v>
      </c>
      <c r="S159" s="271">
        <f>+Sklop20[[#This Row],[cena/enota brez DDV v EUR]]*Sklop20[[#This Row],[Okvirna količina]]</f>
        <v>0</v>
      </c>
      <c r="T159" s="311">
        <f>+Sklop20[[#This Row],[Končna cena/enoto mere (EUR) z DDV]]*Sklop20[[#This Row],[Okvirna količina]]</f>
        <v>0</v>
      </c>
      <c r="U159" s="326"/>
    </row>
    <row r="160" spans="1:21" s="55" customFormat="1" ht="12">
      <c r="A160" s="79" t="s">
        <v>1086</v>
      </c>
      <c r="B160" s="143" t="s">
        <v>968</v>
      </c>
      <c r="C160" s="144" t="s">
        <v>919</v>
      </c>
      <c r="D160" s="355" t="s">
        <v>111</v>
      </c>
      <c r="E160" s="327"/>
      <c r="F160" s="117">
        <v>10</v>
      </c>
      <c r="G160" s="154" t="s">
        <v>0</v>
      </c>
      <c r="H160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60" s="117" t="str">
        <f>IF(Sklop20[[#This Row],[ZAHTEVANA SHEMA KAKOVOSTI]]&lt;&gt;"",Sklop20[[#This Row],[Preračunana masa/volumen/kos na enoto kg]],"")</f>
        <v/>
      </c>
      <c r="J160" s="145"/>
      <c r="K160" s="146"/>
      <c r="L160" s="146"/>
      <c r="M160" s="147"/>
      <c r="N160" s="148"/>
      <c r="O160" s="148"/>
      <c r="P160" s="149"/>
      <c r="Q160" s="148">
        <f>+Sklop20[[#This Row],[cena/enota brez DDV v EUR]]*Sklop20[[#This Row],[Stopnja DDV (%)]]</f>
        <v>0</v>
      </c>
      <c r="R160" s="148">
        <f>+Sklop20[[#This Row],[cena/enota brez DDV v EUR]]+Sklop20[[#This Row],[Davek (EUR)]]</f>
        <v>0</v>
      </c>
      <c r="S160" s="148">
        <f>+Sklop20[[#This Row],[cena/enota brez DDV v EUR]]*Sklop20[[#This Row],[Okvirna količina]]</f>
        <v>0</v>
      </c>
      <c r="T160" s="150">
        <f>+Sklop20[[#This Row],[Končna cena/enoto mere (EUR) z DDV]]*Sklop20[[#This Row],[Okvirna količina]]</f>
        <v>0</v>
      </c>
      <c r="U160" s="151"/>
    </row>
    <row r="161" spans="1:21" s="55" customFormat="1" ht="12">
      <c r="A161" s="79" t="s">
        <v>1087</v>
      </c>
      <c r="B161" s="143" t="s">
        <v>665</v>
      </c>
      <c r="C161" s="144" t="s">
        <v>409</v>
      </c>
      <c r="D161" s="355" t="s">
        <v>111</v>
      </c>
      <c r="E161" s="327"/>
      <c r="F161" s="117">
        <v>300</v>
      </c>
      <c r="G161" s="154" t="s">
        <v>0</v>
      </c>
      <c r="H161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161" s="117" t="str">
        <f>IF(Sklop20[[#This Row],[ZAHTEVANA SHEMA KAKOVOSTI]]&lt;&gt;"",Sklop20[[#This Row],[Preračunana masa/volumen/kos na enoto kg]],"")</f>
        <v/>
      </c>
      <c r="J161" s="145"/>
      <c r="K161" s="146"/>
      <c r="L161" s="146"/>
      <c r="M161" s="147"/>
      <c r="N161" s="148"/>
      <c r="O161" s="148"/>
      <c r="P161" s="149"/>
      <c r="Q161" s="148">
        <f>+Sklop20[[#This Row],[cena/enota brez DDV v EUR]]*Sklop20[[#This Row],[Stopnja DDV (%)]]</f>
        <v>0</v>
      </c>
      <c r="R161" s="148">
        <f>+Sklop20[[#This Row],[cena/enota brez DDV v EUR]]+Sklop20[[#This Row],[Davek (EUR)]]</f>
        <v>0</v>
      </c>
      <c r="S161" s="148">
        <f>+Sklop20[[#This Row],[cena/enota brez DDV v EUR]]*Sklop20[[#This Row],[Okvirna količina]]</f>
        <v>0</v>
      </c>
      <c r="T161" s="150">
        <f>+Sklop20[[#This Row],[Končna cena/enoto mere (EUR) z DDV]]*Sklop20[[#This Row],[Okvirna količina]]</f>
        <v>0</v>
      </c>
      <c r="U161" s="151"/>
    </row>
    <row r="162" spans="1:21">
      <c r="A162" s="367" t="s">
        <v>136</v>
      </c>
      <c r="B162" s="368"/>
      <c r="C162" s="369"/>
      <c r="D162" s="369"/>
      <c r="E162" s="370"/>
      <c r="F162" s="371"/>
      <c r="G162" s="372"/>
      <c r="H162" s="373">
        <f>SUBTOTAL(109,Sklop20[Preračunana masa/volumen/kos na enoto kg])</f>
        <v>30704.670000000002</v>
      </c>
      <c r="I162" s="373">
        <f>SUBTOTAL(109,Sklop20[Živila iz shem kakovosti (kg)])</f>
        <v>266</v>
      </c>
      <c r="J162" s="371"/>
      <c r="K162" s="374"/>
      <c r="L162" s="374"/>
      <c r="M162" s="375"/>
      <c r="N162" s="376"/>
      <c r="O162" s="376"/>
      <c r="P162" s="376"/>
      <c r="Q162" s="377"/>
      <c r="R162" s="371"/>
      <c r="S162" s="377">
        <f>SUBTOTAL(109,Sklop20[Vrednost za okvirno količino (EUR) brez DDV])</f>
        <v>0</v>
      </c>
      <c r="T162" s="377">
        <f>SUBTOTAL(109,Sklop20[Vrednost za okvirno količino (EUR) z DDV])</f>
        <v>0</v>
      </c>
      <c r="U162" s="378">
        <f>SUBTOTAL(103,Sklop20[Shema kakovosti
(nacionalne, evropske)
])</f>
        <v>0</v>
      </c>
    </row>
    <row r="163" spans="1:21" ht="15">
      <c r="A163" s="6"/>
      <c r="B163" s="4"/>
      <c r="C163" s="26"/>
      <c r="D163" s="26"/>
      <c r="E163" s="25"/>
      <c r="F163" s="7"/>
      <c r="H163" s="8"/>
      <c r="I163" s="8"/>
      <c r="J163" s="8"/>
      <c r="K163" s="8"/>
      <c r="L163" s="20"/>
      <c r="M163" s="20"/>
      <c r="N163" s="8"/>
      <c r="O163" s="8"/>
      <c r="P163" s="8"/>
      <c r="Q163" s="8"/>
      <c r="R163" s="8"/>
      <c r="S163" s="3"/>
      <c r="T163" s="3"/>
      <c r="U163" s="7"/>
    </row>
    <row r="164" spans="1:21">
      <c r="A164" s="48" t="s">
        <v>132</v>
      </c>
      <c r="B164" s="16"/>
      <c r="C164" s="28"/>
      <c r="D164" s="28"/>
      <c r="E164" s="101"/>
      <c r="Q164" s="48"/>
      <c r="R164" s="48"/>
      <c r="S164" s="48"/>
      <c r="T164" s="48"/>
    </row>
    <row r="165" spans="1:21">
      <c r="A165" s="11" t="s">
        <v>134</v>
      </c>
      <c r="B165" s="16"/>
      <c r="C165" s="28"/>
      <c r="D165" s="28"/>
      <c r="E165" s="101"/>
    </row>
    <row r="166" spans="1:21">
      <c r="A166" s="96" t="s">
        <v>186</v>
      </c>
      <c r="F166" s="68"/>
      <c r="G166" s="68"/>
      <c r="H166" s="29"/>
      <c r="I166" s="29"/>
      <c r="J166" s="29"/>
      <c r="K166" s="29"/>
      <c r="L166" s="54"/>
      <c r="M166" s="54"/>
      <c r="N166" s="29"/>
      <c r="O166" s="29"/>
      <c r="P166" s="29"/>
      <c r="Q166" s="29"/>
      <c r="R166" s="29"/>
    </row>
    <row r="167" spans="1:21">
      <c r="A167" s="554" t="s">
        <v>179</v>
      </c>
      <c r="B167" s="554"/>
      <c r="C167" s="554"/>
      <c r="D167" s="554"/>
      <c r="E167" s="554"/>
      <c r="F167" s="554"/>
      <c r="G167" s="554"/>
      <c r="H167" s="554"/>
      <c r="I167" s="554"/>
      <c r="J167" s="554"/>
      <c r="K167" s="554"/>
      <c r="L167" s="554"/>
      <c r="M167" s="54"/>
      <c r="N167" s="29"/>
      <c r="O167" s="29"/>
      <c r="P167" s="29"/>
      <c r="Q167" s="29"/>
      <c r="R167" s="29"/>
    </row>
    <row r="168" spans="1:21">
      <c r="A168" s="543" t="s">
        <v>225</v>
      </c>
      <c r="B168" s="543"/>
      <c r="C168" s="543"/>
      <c r="D168" s="543"/>
      <c r="E168" s="543"/>
      <c r="F168" s="543"/>
      <c r="G168" s="543"/>
      <c r="H168" s="543"/>
      <c r="I168" s="543"/>
      <c r="J168" s="543"/>
      <c r="K168" s="543"/>
      <c r="L168" s="543"/>
      <c r="N168" s="29"/>
      <c r="O168" s="29"/>
      <c r="P168" s="29"/>
      <c r="Q168" s="29"/>
      <c r="R168" s="29"/>
    </row>
    <row r="169" spans="1:21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N169" s="29"/>
      <c r="O169" s="29"/>
      <c r="P169" s="29"/>
      <c r="Q169" s="29"/>
      <c r="R169" s="29"/>
    </row>
    <row r="170" spans="1:21">
      <c r="A170" s="96" t="s">
        <v>65</v>
      </c>
      <c r="F170" s="68"/>
      <c r="G170" s="68" t="s">
        <v>66</v>
      </c>
      <c r="H170" s="29"/>
      <c r="I170" s="29"/>
      <c r="J170" s="29"/>
      <c r="K170" s="29"/>
      <c r="L170" s="54"/>
      <c r="M170" s="54"/>
      <c r="N170" s="29"/>
      <c r="O170" s="29"/>
      <c r="P170" s="29"/>
      <c r="Q170" s="29" t="s">
        <v>67</v>
      </c>
      <c r="R170" s="29"/>
    </row>
    <row r="171" spans="1:21" ht="15">
      <c r="A171" s="6"/>
      <c r="B171" s="4"/>
      <c r="C171" s="26"/>
      <c r="D171" s="26"/>
      <c r="E171" s="25"/>
      <c r="F171" s="7"/>
      <c r="H171" s="8"/>
      <c r="I171" s="8"/>
      <c r="J171" s="8"/>
      <c r="K171" s="8"/>
      <c r="L171" s="20"/>
      <c r="M171" s="20"/>
      <c r="N171" s="8"/>
      <c r="O171" s="8"/>
      <c r="P171" s="8"/>
      <c r="Q171" s="8"/>
      <c r="R171" s="8"/>
      <c r="S171" s="3"/>
      <c r="T171" s="3"/>
      <c r="U171" s="7"/>
    </row>
    <row r="172" spans="1:21">
      <c r="B172" s="16"/>
      <c r="C172" s="28"/>
      <c r="D172" s="28"/>
      <c r="E172" s="101"/>
    </row>
    <row r="173" spans="1:21">
      <c r="B173" s="16"/>
      <c r="C173" s="28"/>
      <c r="D173" s="28"/>
      <c r="E173" s="101"/>
    </row>
    <row r="174" spans="1:21">
      <c r="B174" s="16"/>
      <c r="C174" s="28"/>
      <c r="D174" s="28"/>
      <c r="E174" s="101"/>
    </row>
    <row r="175" spans="1:21">
      <c r="B175" s="16"/>
      <c r="C175" s="28"/>
      <c r="D175" s="28"/>
      <c r="E175" s="101"/>
    </row>
    <row r="176" spans="1:21">
      <c r="B176" s="16"/>
      <c r="C176" s="28"/>
      <c r="D176" s="28"/>
      <c r="E176" s="101"/>
    </row>
    <row r="177" spans="1:22">
      <c r="B177" s="16"/>
      <c r="C177" s="28"/>
      <c r="D177" s="28"/>
      <c r="E177" s="101"/>
    </row>
    <row r="178" spans="1:22">
      <c r="B178" s="16"/>
      <c r="C178" s="28"/>
      <c r="D178" s="28"/>
      <c r="E178" s="101"/>
    </row>
    <row r="179" spans="1:22">
      <c r="B179" s="16"/>
      <c r="C179" s="28"/>
      <c r="D179" s="28"/>
      <c r="E179" s="101"/>
    </row>
    <row r="180" spans="1:22">
      <c r="B180" s="16"/>
      <c r="C180" s="28"/>
      <c r="D180" s="28"/>
      <c r="E180" s="101"/>
    </row>
    <row r="181" spans="1:22">
      <c r="B181" s="16"/>
      <c r="C181" s="28"/>
      <c r="D181" s="28"/>
      <c r="E181" s="101"/>
    </row>
    <row r="182" spans="1:22">
      <c r="B182" s="16"/>
      <c r="C182" s="28"/>
      <c r="D182" s="28"/>
      <c r="E182" s="101"/>
    </row>
    <row r="183" spans="1:22">
      <c r="B183" s="16"/>
      <c r="C183" s="28"/>
      <c r="D183" s="28"/>
      <c r="E183" s="101"/>
    </row>
    <row r="184" spans="1:22">
      <c r="B184" s="16"/>
      <c r="C184" s="28"/>
      <c r="D184" s="28"/>
      <c r="E184" s="101"/>
    </row>
    <row r="185" spans="1:22">
      <c r="B185" s="16"/>
      <c r="C185" s="28"/>
      <c r="D185" s="28"/>
      <c r="E185" s="10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1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1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1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1"/>
      <c r="F318" s="102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1"/>
      <c r="F319" s="102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1"/>
      <c r="F320" s="102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1"/>
      <c r="F321" s="102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1"/>
      <c r="F322" s="102"/>
      <c r="G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1"/>
      <c r="F323" s="102"/>
      <c r="G323" s="10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1"/>
      <c r="F324" s="102"/>
      <c r="G324" s="10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1"/>
      <c r="F325" s="102"/>
      <c r="G325" s="10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1"/>
      <c r="F326" s="102"/>
      <c r="G326" s="10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1"/>
      <c r="F327" s="102"/>
      <c r="G327" s="10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1"/>
      <c r="F328" s="102"/>
      <c r="G328" s="10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1"/>
      <c r="F329" s="102"/>
      <c r="G329" s="10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1"/>
      <c r="F330" s="102"/>
      <c r="G330" s="102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1"/>
      <c r="F331" s="102"/>
      <c r="G331" s="102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1"/>
      <c r="F332" s="102"/>
      <c r="G332" s="102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1"/>
      <c r="F333" s="102"/>
      <c r="G333" s="102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1"/>
      <c r="F334" s="102"/>
      <c r="G334" s="102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1"/>
      <c r="F335" s="102"/>
      <c r="G335" s="102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1"/>
      <c r="F336" s="102"/>
      <c r="G336" s="102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1"/>
      <c r="F337" s="102"/>
      <c r="G337" s="102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1"/>
      <c r="F338" s="102"/>
      <c r="G338" s="102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1"/>
      <c r="F339" s="102"/>
      <c r="G339" s="102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1"/>
      <c r="F340" s="102"/>
      <c r="G340" s="102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1"/>
      <c r="F341" s="102"/>
      <c r="G341" s="102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1"/>
      <c r="F342" s="102"/>
      <c r="G342" s="102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1"/>
      <c r="F343" s="102"/>
      <c r="G343" s="102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1"/>
      <c r="F344" s="102"/>
      <c r="G344" s="102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1"/>
      <c r="F345" s="102"/>
      <c r="G345" s="102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101"/>
      <c r="F346" s="102"/>
      <c r="G346" s="102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101"/>
      <c r="F347" s="102"/>
      <c r="G347" s="102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101"/>
      <c r="F348" s="102"/>
      <c r="G348" s="102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101"/>
      <c r="F349" s="102"/>
      <c r="G349" s="102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101"/>
      <c r="F350" s="102"/>
      <c r="G350" s="102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101"/>
      <c r="F351" s="102"/>
      <c r="G351" s="102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101"/>
      <c r="F352" s="102"/>
      <c r="G352" s="102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101"/>
      <c r="F353" s="102"/>
      <c r="G353" s="102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101"/>
      <c r="F354" s="102"/>
      <c r="G354" s="102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101"/>
      <c r="F355" s="102"/>
      <c r="G355" s="102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101"/>
      <c r="F356" s="102"/>
      <c r="G356" s="102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101"/>
      <c r="F357" s="102"/>
      <c r="G357" s="102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101"/>
      <c r="F358" s="102"/>
      <c r="G358" s="102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101"/>
      <c r="F359" s="102"/>
      <c r="G359" s="102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101"/>
      <c r="F360" s="102"/>
      <c r="G360" s="102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101"/>
      <c r="F361" s="102"/>
      <c r="G361" s="102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101"/>
      <c r="F362" s="102"/>
      <c r="G362" s="102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101"/>
      <c r="F363" s="102"/>
      <c r="G363" s="102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101"/>
      <c r="F364" s="102"/>
      <c r="G364" s="102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101"/>
      <c r="F365" s="102"/>
      <c r="G365" s="102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101"/>
      <c r="F366" s="102"/>
      <c r="G366" s="102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101"/>
      <c r="F367" s="102"/>
      <c r="G367" s="102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101"/>
      <c r="F368" s="102"/>
      <c r="G368" s="102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101"/>
      <c r="F369" s="102"/>
      <c r="G369" s="102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101"/>
      <c r="F370" s="102"/>
      <c r="G370" s="102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101"/>
      <c r="F371" s="102"/>
      <c r="G371" s="102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101"/>
      <c r="F372" s="102"/>
      <c r="G372" s="102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101"/>
      <c r="F373" s="102"/>
      <c r="G373" s="102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101"/>
      <c r="F374" s="102"/>
      <c r="G374" s="102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101"/>
      <c r="F375" s="102"/>
      <c r="G375" s="102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101"/>
      <c r="F376" s="102"/>
      <c r="G376" s="102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101"/>
      <c r="F377" s="102"/>
      <c r="G377" s="102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101"/>
      <c r="F378" s="102"/>
      <c r="G378" s="102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101"/>
      <c r="F379" s="102"/>
      <c r="G379" s="102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101"/>
      <c r="F380" s="102"/>
      <c r="G380" s="102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101"/>
      <c r="F381" s="102"/>
      <c r="G381" s="102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101"/>
      <c r="F382" s="102"/>
      <c r="G382" s="102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6"/>
      <c r="C383" s="28"/>
      <c r="D383" s="28"/>
      <c r="E383" s="101"/>
      <c r="F383" s="102"/>
      <c r="G383" s="102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  <row r="384" spans="1:22" s="18" customFormat="1">
      <c r="A384" s="11"/>
      <c r="B384" s="16"/>
      <c r="C384" s="28"/>
      <c r="D384" s="28"/>
      <c r="E384" s="101"/>
      <c r="F384" s="102"/>
      <c r="G384" s="102"/>
      <c r="L384" s="11"/>
      <c r="M384" s="11"/>
      <c r="N384" s="11"/>
      <c r="O384" s="11"/>
      <c r="P384" s="11"/>
      <c r="Q384" s="11"/>
      <c r="R384" s="11"/>
      <c r="S384" s="11"/>
      <c r="T384" s="11"/>
      <c r="U384" s="68"/>
      <c r="V384" s="11"/>
    </row>
    <row r="385" spans="1:22" s="18" customFormat="1">
      <c r="A385" s="11"/>
      <c r="B385" s="16"/>
      <c r="C385" s="28"/>
      <c r="D385" s="28"/>
      <c r="E385" s="101"/>
      <c r="F385" s="102"/>
      <c r="G385" s="102"/>
      <c r="L385" s="11"/>
      <c r="M385" s="11"/>
      <c r="N385" s="11"/>
      <c r="O385" s="11"/>
      <c r="P385" s="11"/>
      <c r="Q385" s="11"/>
      <c r="R385" s="11"/>
      <c r="S385" s="11"/>
      <c r="T385" s="11"/>
      <c r="U385" s="68"/>
      <c r="V385" s="11"/>
    </row>
    <row r="386" spans="1:22" s="18" customFormat="1">
      <c r="A386" s="11"/>
      <c r="B386" s="16"/>
      <c r="C386" s="28"/>
      <c r="D386" s="28"/>
      <c r="E386" s="101"/>
      <c r="F386" s="102"/>
      <c r="G386" s="102"/>
      <c r="L386" s="11"/>
      <c r="M386" s="11"/>
      <c r="N386" s="11"/>
      <c r="O386" s="11"/>
      <c r="P386" s="11"/>
      <c r="Q386" s="11"/>
      <c r="R386" s="11"/>
      <c r="S386" s="11"/>
      <c r="T386" s="11"/>
      <c r="U386" s="68"/>
      <c r="V386" s="11"/>
    </row>
    <row r="387" spans="1:22" s="18" customFormat="1">
      <c r="A387" s="11"/>
      <c r="B387" s="16"/>
      <c r="C387" s="28"/>
      <c r="D387" s="28"/>
      <c r="E387" s="101"/>
      <c r="F387" s="102"/>
      <c r="G387" s="102"/>
      <c r="L387" s="11"/>
      <c r="M387" s="11"/>
      <c r="N387" s="11"/>
      <c r="O387" s="11"/>
      <c r="P387" s="11"/>
      <c r="Q387" s="11"/>
      <c r="R387" s="11"/>
      <c r="S387" s="11"/>
      <c r="T387" s="11"/>
      <c r="U387" s="68"/>
      <c r="V387" s="11"/>
    </row>
    <row r="388" spans="1:22" s="18" customFormat="1">
      <c r="A388" s="11"/>
      <c r="B388" s="16"/>
      <c r="C388" s="28"/>
      <c r="D388" s="28"/>
      <c r="E388" s="101"/>
      <c r="F388" s="102"/>
      <c r="G388" s="102"/>
      <c r="L388" s="11"/>
      <c r="M388" s="11"/>
      <c r="N388" s="11"/>
      <c r="O388" s="11"/>
      <c r="P388" s="11"/>
      <c r="Q388" s="11"/>
      <c r="R388" s="11"/>
      <c r="S388" s="11"/>
      <c r="T388" s="11"/>
      <c r="U388" s="68"/>
      <c r="V388" s="11"/>
    </row>
    <row r="389" spans="1:22" s="18" customFormat="1">
      <c r="A389" s="11"/>
      <c r="B389" s="16"/>
      <c r="C389" s="28"/>
      <c r="D389" s="28"/>
      <c r="E389" s="101"/>
      <c r="F389" s="102"/>
      <c r="G389" s="102"/>
      <c r="L389" s="11"/>
      <c r="M389" s="11"/>
      <c r="N389" s="11"/>
      <c r="O389" s="11"/>
      <c r="P389" s="11"/>
      <c r="Q389" s="11"/>
      <c r="R389" s="11"/>
      <c r="S389" s="11"/>
      <c r="T389" s="11"/>
      <c r="U389" s="68"/>
      <c r="V389" s="11"/>
    </row>
    <row r="390" spans="1:22" s="18" customFormat="1">
      <c r="A390" s="11"/>
      <c r="B390" s="16"/>
      <c r="C390" s="28"/>
      <c r="D390" s="28"/>
      <c r="E390" s="101"/>
      <c r="F390" s="102"/>
      <c r="G390" s="102"/>
      <c r="L390" s="11"/>
      <c r="M390" s="11"/>
      <c r="N390" s="11"/>
      <c r="O390" s="11"/>
      <c r="P390" s="11"/>
      <c r="Q390" s="11"/>
      <c r="R390" s="11"/>
      <c r="S390" s="11"/>
      <c r="T390" s="11"/>
      <c r="U390" s="68"/>
      <c r="V390" s="11"/>
    </row>
    <row r="391" spans="1:22" s="18" customFormat="1">
      <c r="A391" s="11"/>
      <c r="B391" s="16"/>
      <c r="C391" s="28"/>
      <c r="D391" s="28"/>
      <c r="E391" s="101"/>
      <c r="F391" s="102"/>
      <c r="G391" s="102"/>
      <c r="L391" s="11"/>
      <c r="M391" s="11"/>
      <c r="N391" s="11"/>
      <c r="O391" s="11"/>
      <c r="P391" s="11"/>
      <c r="Q391" s="11"/>
      <c r="R391" s="11"/>
      <c r="S391" s="11"/>
      <c r="T391" s="11"/>
      <c r="U391" s="68"/>
      <c r="V391" s="11"/>
    </row>
    <row r="392" spans="1:22" s="18" customFormat="1">
      <c r="A392" s="11"/>
      <c r="B392" s="16"/>
      <c r="C392" s="28"/>
      <c r="D392" s="28"/>
      <c r="E392" s="101"/>
      <c r="F392" s="102"/>
      <c r="G392" s="102"/>
      <c r="L392" s="11"/>
      <c r="M392" s="11"/>
      <c r="N392" s="11"/>
      <c r="O392" s="11"/>
      <c r="P392" s="11"/>
      <c r="Q392" s="11"/>
      <c r="R392" s="11"/>
      <c r="S392" s="11"/>
      <c r="T392" s="11"/>
      <c r="U392" s="68"/>
      <c r="V392" s="11"/>
    </row>
    <row r="393" spans="1:22" s="18" customFormat="1">
      <c r="A393" s="11"/>
      <c r="B393" s="16"/>
      <c r="C393" s="28"/>
      <c r="D393" s="28"/>
      <c r="E393" s="101"/>
      <c r="F393" s="102"/>
      <c r="G393" s="102"/>
      <c r="L393" s="11"/>
      <c r="M393" s="11"/>
      <c r="N393" s="11"/>
      <c r="O393" s="11"/>
      <c r="P393" s="11"/>
      <c r="Q393" s="11"/>
      <c r="R393" s="11"/>
      <c r="S393" s="11"/>
      <c r="T393" s="11"/>
      <c r="U393" s="68"/>
      <c r="V393" s="11"/>
    </row>
    <row r="394" spans="1:22" s="18" customFormat="1">
      <c r="A394" s="11"/>
      <c r="B394" s="16"/>
      <c r="C394" s="28"/>
      <c r="D394" s="28"/>
      <c r="E394" s="101"/>
      <c r="F394" s="102"/>
      <c r="G394" s="102"/>
      <c r="L394" s="11"/>
      <c r="M394" s="11"/>
      <c r="N394" s="11"/>
      <c r="O394" s="11"/>
      <c r="P394" s="11"/>
      <c r="Q394" s="11"/>
      <c r="R394" s="11"/>
      <c r="S394" s="11"/>
      <c r="T394" s="11"/>
      <c r="U394" s="68"/>
      <c r="V394" s="11"/>
    </row>
  </sheetData>
  <sheetProtection insertRows="0" deleteRows="0"/>
  <protectedRanges>
    <protectedRange sqref="J170:P1048576 M167:P169 J30:M103 N30:N81 N83:N94 N96:N113 N115:N146 N150:N166 O30:P166 N148 J105:M166 U1:U1048576 N1:P29 J1:M29" name="Obseg1"/>
    <protectedRange sqref="J167:L167" name="Obseg1_2"/>
    <protectedRange sqref="J168:L169" name="Obseg1_1"/>
  </protectedRanges>
  <mergeCells count="9">
    <mergeCell ref="A168:L168"/>
    <mergeCell ref="A167:L16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650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56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302"/>
  <sheetViews>
    <sheetView zoomScaleNormal="100" zoomScaleSheetLayoutView="100" workbookViewId="0">
      <selection activeCell="R11" sqref="R11:S11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37" t="s">
        <v>82</v>
      </c>
    </row>
    <row r="2" spans="1:21" ht="15">
      <c r="B2" s="238" t="s">
        <v>83</v>
      </c>
      <c r="C2" s="545" t="str">
        <f>+'prva stran'!B6</f>
        <v>OSNOVNA ŠOLA DOMŽALE</v>
      </c>
      <c r="D2" s="546"/>
      <c r="E2" s="546"/>
      <c r="F2" s="546"/>
      <c r="G2" s="546"/>
      <c r="H2" s="546"/>
      <c r="I2" s="546"/>
      <c r="J2" s="546"/>
    </row>
    <row r="3" spans="1:21" ht="15">
      <c r="B3" s="238" t="s">
        <v>84</v>
      </c>
      <c r="C3" s="547" t="str">
        <f>+'prva stran'!B7</f>
        <v xml:space="preserve">BISTRIŠKA CESTA 19, 1230 DOMŽALE </v>
      </c>
      <c r="D3" s="548"/>
      <c r="E3" s="548"/>
      <c r="F3" s="548"/>
      <c r="G3" s="548"/>
      <c r="H3" s="548"/>
      <c r="I3" s="548"/>
      <c r="J3" s="548"/>
    </row>
    <row r="4" spans="1:21" ht="15">
      <c r="B4" s="239"/>
    </row>
    <row r="5" spans="1:21" ht="15">
      <c r="B5" s="237" t="s">
        <v>86</v>
      </c>
    </row>
    <row r="6" spans="1:21" ht="17.25" customHeight="1">
      <c r="B6" s="240" t="s">
        <v>83</v>
      </c>
      <c r="C6" s="549">
        <f>+'prva stran'!B10</f>
        <v>0</v>
      </c>
      <c r="D6" s="550"/>
      <c r="E6" s="550"/>
      <c r="F6" s="550"/>
      <c r="G6" s="550"/>
      <c r="H6" s="550"/>
      <c r="I6" s="550"/>
      <c r="J6" s="550"/>
    </row>
    <row r="7" spans="1:21" ht="17.25" customHeight="1">
      <c r="B7" s="240" t="s">
        <v>84</v>
      </c>
      <c r="C7" s="551">
        <f>+'prva stran'!B11</f>
        <v>0</v>
      </c>
      <c r="D7" s="552"/>
      <c r="E7" s="552"/>
      <c r="F7" s="552"/>
      <c r="G7" s="552"/>
      <c r="H7" s="552"/>
      <c r="I7" s="552"/>
      <c r="J7" s="552"/>
    </row>
    <row r="8" spans="1:21" ht="17.25" customHeight="1">
      <c r="B8" s="240" t="s">
        <v>85</v>
      </c>
      <c r="C8" s="551">
        <f>+'prva stran'!B12</f>
        <v>0</v>
      </c>
      <c r="D8" s="552"/>
      <c r="E8" s="552"/>
      <c r="F8" s="552"/>
      <c r="G8" s="552"/>
      <c r="H8" s="552"/>
      <c r="I8" s="552"/>
      <c r="J8" s="552"/>
    </row>
    <row r="9" spans="1:21" s="12" customFormat="1" ht="17.25" customHeight="1">
      <c r="A9" s="9"/>
      <c r="B9" s="241" t="s">
        <v>87</v>
      </c>
      <c r="C9" s="553">
        <f>+'prva stran'!B13</f>
        <v>0</v>
      </c>
      <c r="D9" s="552"/>
      <c r="E9" s="552"/>
      <c r="F9" s="552"/>
      <c r="G9" s="552"/>
      <c r="H9" s="552"/>
      <c r="I9" s="552"/>
      <c r="J9" s="55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242" t="str">
        <f>+'Ponudbeni pred_rekapitulacija'!A34</f>
        <v>21.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44" t="str">
        <f>+'Ponudbeni pred_rekapitulacija'!B34</f>
        <v>DIETNA ŽIVILA</v>
      </c>
      <c r="C13" s="544"/>
      <c r="D13" s="544"/>
      <c r="E13" s="544"/>
      <c r="F13" s="544"/>
      <c r="G13" s="544"/>
      <c r="H13" s="544"/>
      <c r="I13" s="544"/>
      <c r="J13" s="544"/>
      <c r="K13" s="54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171</v>
      </c>
      <c r="F14" s="47">
        <v>3</v>
      </c>
      <c r="G14" s="47">
        <v>4</v>
      </c>
      <c r="H14" s="70" t="s">
        <v>78</v>
      </c>
      <c r="I14" s="70" t="s">
        <v>126</v>
      </c>
      <c r="J14" s="71">
        <v>5</v>
      </c>
      <c r="K14" s="71">
        <v>6</v>
      </c>
      <c r="L14" s="71" t="s">
        <v>64</v>
      </c>
      <c r="M14" s="71" t="s">
        <v>166</v>
      </c>
      <c r="N14" s="71">
        <v>7</v>
      </c>
      <c r="O14" s="71" t="s">
        <v>167</v>
      </c>
      <c r="P14" s="71">
        <v>8</v>
      </c>
      <c r="Q14" s="72" t="s">
        <v>168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173</v>
      </c>
      <c r="C15" s="56" t="s">
        <v>163</v>
      </c>
      <c r="D15" s="56" t="s">
        <v>164</v>
      </c>
      <c r="E15" s="56" t="s">
        <v>172</v>
      </c>
      <c r="F15" s="56" t="s">
        <v>97</v>
      </c>
      <c r="G15" s="56" t="s">
        <v>98</v>
      </c>
      <c r="H15" s="57" t="s">
        <v>135</v>
      </c>
      <c r="I15" s="57" t="s">
        <v>159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125</v>
      </c>
      <c r="P15" s="58" t="s">
        <v>101</v>
      </c>
      <c r="Q15" s="59" t="s">
        <v>102</v>
      </c>
      <c r="R15" s="59" t="s">
        <v>117</v>
      </c>
      <c r="S15" s="59" t="s">
        <v>106</v>
      </c>
      <c r="T15" s="59" t="s">
        <v>107</v>
      </c>
      <c r="U15" s="58" t="s">
        <v>122</v>
      </c>
    </row>
    <row r="16" spans="1:21" s="55" customFormat="1" ht="24">
      <c r="A16" s="79" t="s">
        <v>1</v>
      </c>
      <c r="B16" s="243" t="s">
        <v>969</v>
      </c>
      <c r="C16" s="184">
        <v>1</v>
      </c>
      <c r="D16" s="184" t="s">
        <v>75</v>
      </c>
      <c r="E16" s="185"/>
      <c r="F16" s="187">
        <v>140</v>
      </c>
      <c r="G16" s="104" t="s">
        <v>75</v>
      </c>
      <c r="H16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140</v>
      </c>
      <c r="I16" s="80" t="str">
        <f>IF(Sklop21[[#This Row],[ZAHTEVANA SHEMA KAKOVOSTI]]&lt;&gt;"",Sklop21[[#This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+Sklop21[[#This Row],[cena/enota brez DDV v EUR]]*Sklop21[[#This Row],[Stopnja DDV (%)]]</f>
        <v>0</v>
      </c>
      <c r="R16" s="83">
        <f>+Sklop21[[#This Row],[cena/enota brez DDV v EUR]]+Sklop21[[#This Row],[Davek (EUR)]]</f>
        <v>0</v>
      </c>
      <c r="S16" s="83">
        <f>+Sklop21[[#This Row],[cena/enota brez DDV v EUR]]*Sklop21[[#This Row],[Okvirna količina]]</f>
        <v>0</v>
      </c>
      <c r="T16" s="83">
        <f>+Sklop21[[#This Row],[Končna cena/enoto mere (EUR) z DDV]]*Sklop21[[#This Row],[Okvirna količina]]</f>
        <v>0</v>
      </c>
      <c r="U16" s="92"/>
    </row>
    <row r="17" spans="1:21" s="55" customFormat="1" ht="24">
      <c r="A17" s="79" t="s">
        <v>3</v>
      </c>
      <c r="B17" s="243" t="s">
        <v>969</v>
      </c>
      <c r="C17" s="184">
        <v>0.25</v>
      </c>
      <c r="D17" s="184" t="s">
        <v>75</v>
      </c>
      <c r="E17" s="185"/>
      <c r="F17" s="187">
        <v>170</v>
      </c>
      <c r="G17" s="104" t="s">
        <v>190</v>
      </c>
      <c r="H17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42.5</v>
      </c>
      <c r="I17" s="80" t="str">
        <f>IF(Sklop21[[#This Row],[ZAHTEVANA SHEMA KAKOVOSTI]]&lt;&gt;"",Sklop21[[#This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+Sklop21[[#This Row],[cena/enota brez DDV v EUR]]*Sklop21[[#This Row],[Stopnja DDV (%)]]</f>
        <v>0</v>
      </c>
      <c r="R17" s="86">
        <f>+Sklop21[[#This Row],[cena/enota brez DDV v EUR]]+Sklop21[[#This Row],[Davek (EUR)]]</f>
        <v>0</v>
      </c>
      <c r="S17" s="86">
        <f>+Sklop21[[#This Row],[cena/enota brez DDV v EUR]]*Sklop21[[#This Row],[Okvirna količina]]</f>
        <v>0</v>
      </c>
      <c r="T17" s="86">
        <f>+Sklop21[[#This Row],[Končna cena/enoto mere (EUR) z DDV]]*Sklop21[[#This Row],[Okvirna količina]]</f>
        <v>0</v>
      </c>
      <c r="U17" s="93"/>
    </row>
    <row r="18" spans="1:21" s="55" customFormat="1" ht="12">
      <c r="A18" s="79" t="s">
        <v>4</v>
      </c>
      <c r="B18" s="243" t="s">
        <v>970</v>
      </c>
      <c r="C18" s="184">
        <v>0.25</v>
      </c>
      <c r="D18" s="184" t="s">
        <v>75</v>
      </c>
      <c r="E18" s="185"/>
      <c r="F18" s="187">
        <v>100</v>
      </c>
      <c r="G18" s="104" t="s">
        <v>190</v>
      </c>
      <c r="H18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</v>
      </c>
      <c r="I18" s="80" t="str">
        <f>IF(Sklop21[[#This Row],[ZAHTEVANA SHEMA KAKOVOSTI]]&lt;&gt;"",Sklop21[[#This Row],[Preračunana masa/volumen/kos na enoto kg]],"")</f>
        <v/>
      </c>
      <c r="J18" s="88"/>
      <c r="K18" s="85"/>
      <c r="L18" s="85"/>
      <c r="M18" s="90"/>
      <c r="N18" s="86"/>
      <c r="O18" s="86"/>
      <c r="P18" s="91"/>
      <c r="Q18" s="86">
        <f>+Sklop21[[#This Row],[cena/enota brez DDV v EUR]]*Sklop21[[#This Row],[Stopnja DDV (%)]]</f>
        <v>0</v>
      </c>
      <c r="R18" s="86">
        <f>+Sklop21[[#This Row],[cena/enota brez DDV v EUR]]+Sklop21[[#This Row],[Davek (EUR)]]</f>
        <v>0</v>
      </c>
      <c r="S18" s="86">
        <f>+Sklop21[[#This Row],[cena/enota brez DDV v EUR]]*Sklop21[[#This Row],[Okvirna količina]]</f>
        <v>0</v>
      </c>
      <c r="T18" s="86">
        <f>+Sklop21[[#This Row],[Končna cena/enoto mere (EUR) z DDV]]*Sklop21[[#This Row],[Okvirna količina]]</f>
        <v>0</v>
      </c>
      <c r="U18" s="93"/>
    </row>
    <row r="19" spans="1:21" s="55" customFormat="1" ht="12">
      <c r="A19" s="79" t="s">
        <v>5</v>
      </c>
      <c r="B19" s="243" t="s">
        <v>971</v>
      </c>
      <c r="C19" s="184">
        <v>0.25</v>
      </c>
      <c r="D19" s="184" t="s">
        <v>75</v>
      </c>
      <c r="E19" s="185"/>
      <c r="F19" s="187">
        <v>100</v>
      </c>
      <c r="G19" s="104" t="s">
        <v>190</v>
      </c>
      <c r="H19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</v>
      </c>
      <c r="I19" s="80" t="str">
        <f>IF(Sklop21[[#This Row],[ZAHTEVANA SHEMA KAKOVOSTI]]&lt;&gt;"",Sklop21[[#This Row],[Preračunana masa/volumen/kos na enoto kg]],"")</f>
        <v/>
      </c>
      <c r="J19" s="88"/>
      <c r="K19" s="85"/>
      <c r="L19" s="85"/>
      <c r="M19" s="90"/>
      <c r="N19" s="86"/>
      <c r="O19" s="86"/>
      <c r="P19" s="91"/>
      <c r="Q19" s="86">
        <f>+Sklop21[[#This Row],[cena/enota brez DDV v EUR]]*Sklop21[[#This Row],[Stopnja DDV (%)]]</f>
        <v>0</v>
      </c>
      <c r="R19" s="86">
        <f>+Sklop21[[#This Row],[cena/enota brez DDV v EUR]]+Sklop21[[#This Row],[Davek (EUR)]]</f>
        <v>0</v>
      </c>
      <c r="S19" s="86">
        <f>+Sklop21[[#This Row],[cena/enota brez DDV v EUR]]*Sklop21[[#This Row],[Okvirna količina]]</f>
        <v>0</v>
      </c>
      <c r="T19" s="86">
        <f>+Sklop21[[#This Row],[Končna cena/enoto mere (EUR) z DDV]]*Sklop21[[#This Row],[Okvirna količina]]</f>
        <v>0</v>
      </c>
      <c r="U19" s="93"/>
    </row>
    <row r="20" spans="1:21" s="55" customFormat="1" ht="12">
      <c r="A20" s="79" t="s">
        <v>6</v>
      </c>
      <c r="B20" s="243" t="s">
        <v>666</v>
      </c>
      <c r="C20" s="184">
        <v>1</v>
      </c>
      <c r="D20" s="184" t="s">
        <v>75</v>
      </c>
      <c r="E20" s="185"/>
      <c r="F20" s="187">
        <v>40</v>
      </c>
      <c r="G20" s="104" t="s">
        <v>75</v>
      </c>
      <c r="H20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20" s="80" t="str">
        <f>IF(Sklop21[[#This Row],[ZAHTEVANA SHEMA KAKOVOSTI]]&lt;&gt;"",Sklop21[[#This Row],[Preračunana masa/volumen/kos na enoto kg]],"")</f>
        <v/>
      </c>
      <c r="J20" s="88"/>
      <c r="K20" s="85"/>
      <c r="L20" s="85"/>
      <c r="M20" s="90"/>
      <c r="N20" s="86"/>
      <c r="O20" s="86"/>
      <c r="P20" s="91"/>
      <c r="Q20" s="86">
        <f>+Sklop21[[#This Row],[cena/enota brez DDV v EUR]]*Sklop21[[#This Row],[Stopnja DDV (%)]]</f>
        <v>0</v>
      </c>
      <c r="R20" s="86">
        <f>+Sklop21[[#This Row],[cena/enota brez DDV v EUR]]+Sklop21[[#This Row],[Davek (EUR)]]</f>
        <v>0</v>
      </c>
      <c r="S20" s="86">
        <f>+Sklop21[[#This Row],[cena/enota brez DDV v EUR]]*Sklop21[[#This Row],[Okvirna količina]]</f>
        <v>0</v>
      </c>
      <c r="T20" s="86">
        <f>+Sklop21[[#This Row],[Končna cena/enoto mere (EUR) z DDV]]*Sklop21[[#This Row],[Okvirna količina]]</f>
        <v>0</v>
      </c>
      <c r="U20" s="93"/>
    </row>
    <row r="21" spans="1:21" s="55" customFormat="1" ht="12">
      <c r="A21" s="79" t="s">
        <v>7</v>
      </c>
      <c r="B21" s="243" t="s">
        <v>666</v>
      </c>
      <c r="C21" s="184">
        <v>0.25</v>
      </c>
      <c r="D21" s="184" t="s">
        <v>75</v>
      </c>
      <c r="E21" s="185"/>
      <c r="F21" s="187">
        <v>70</v>
      </c>
      <c r="G21" s="104" t="s">
        <v>190</v>
      </c>
      <c r="H21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17.5</v>
      </c>
      <c r="I21" s="80" t="str">
        <f>IF(Sklop21[[#This Row],[ZAHTEVANA SHEMA KAKOVOSTI]]&lt;&gt;"",Sklop21[[#This Row],[Preračunana masa/volumen/kos na enoto kg]],"")</f>
        <v/>
      </c>
      <c r="J21" s="88"/>
      <c r="K21" s="85"/>
      <c r="L21" s="85"/>
      <c r="M21" s="90"/>
      <c r="N21" s="379"/>
      <c r="O21" s="86"/>
      <c r="P21" s="91"/>
      <c r="Q21" s="86">
        <f>+Sklop21[[#This Row],[cena/enota brez DDV v EUR]]*Sklop21[[#This Row],[Stopnja DDV (%)]]</f>
        <v>0</v>
      </c>
      <c r="R21" s="86">
        <f>+Sklop21[[#This Row],[cena/enota brez DDV v EUR]]+Sklop21[[#This Row],[Davek (EUR)]]</f>
        <v>0</v>
      </c>
      <c r="S21" s="86">
        <f>+Sklop21[[#This Row],[cena/enota brez DDV v EUR]]*Sklop21[[#This Row],[Okvirna količina]]</f>
        <v>0</v>
      </c>
      <c r="T21" s="86">
        <f>+Sklop21[[#This Row],[Končna cena/enoto mere (EUR) z DDV]]*Sklop21[[#This Row],[Okvirna količina]]</f>
        <v>0</v>
      </c>
      <c r="U21" s="93"/>
    </row>
    <row r="22" spans="1:21" s="55" customFormat="1" ht="12">
      <c r="A22" s="79" t="s">
        <v>8</v>
      </c>
      <c r="B22" s="243" t="s">
        <v>972</v>
      </c>
      <c r="C22" s="184">
        <v>125</v>
      </c>
      <c r="D22" s="184" t="s">
        <v>111</v>
      </c>
      <c r="E22" s="185"/>
      <c r="F22" s="186">
        <v>70</v>
      </c>
      <c r="G22" s="104" t="s">
        <v>190</v>
      </c>
      <c r="H22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8.75</v>
      </c>
      <c r="I22" s="80" t="str">
        <f>IF(Sklop21[[#This Row],[ZAHTEVANA SHEMA KAKOVOSTI]]&lt;&gt;"",Sklop21[[#This Row],[Preračunana masa/volumen/kos na enoto kg]],"")</f>
        <v/>
      </c>
      <c r="J22" s="88"/>
      <c r="K22" s="85"/>
      <c r="L22" s="85"/>
      <c r="M22" s="90"/>
      <c r="N22" s="86"/>
      <c r="O22" s="86"/>
      <c r="P22" s="91"/>
      <c r="Q22" s="86">
        <f>+Sklop21[[#This Row],[cena/enota brez DDV v EUR]]*Sklop21[[#This Row],[Stopnja DDV (%)]]</f>
        <v>0</v>
      </c>
      <c r="R22" s="86">
        <f>+Sklop21[[#This Row],[cena/enota brez DDV v EUR]]+Sklop21[[#This Row],[Davek (EUR)]]</f>
        <v>0</v>
      </c>
      <c r="S22" s="86">
        <f>+Sklop21[[#This Row],[cena/enota brez DDV v EUR]]*Sklop21[[#This Row],[Okvirna količina]]</f>
        <v>0</v>
      </c>
      <c r="T22" s="86">
        <f>+Sklop21[[#This Row],[Končna cena/enoto mere (EUR) z DDV]]*Sklop21[[#This Row],[Okvirna količina]]</f>
        <v>0</v>
      </c>
      <c r="U22" s="93"/>
    </row>
    <row r="23" spans="1:21" s="55" customFormat="1" ht="12">
      <c r="A23" s="79" t="s">
        <v>9</v>
      </c>
      <c r="B23" s="243" t="s">
        <v>973</v>
      </c>
      <c r="C23" s="184">
        <v>125</v>
      </c>
      <c r="D23" s="184" t="s">
        <v>111</v>
      </c>
      <c r="E23" s="188"/>
      <c r="F23" s="186">
        <v>150</v>
      </c>
      <c r="G23" s="104" t="s">
        <v>190</v>
      </c>
      <c r="H23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18.75</v>
      </c>
      <c r="I23" s="80" t="str">
        <f>IF(Sklop21[[#This Row],[ZAHTEVANA SHEMA KAKOVOSTI]]&lt;&gt;"",Sklop21[[#This Row],[Preračunana masa/volumen/kos na enoto kg]],"")</f>
        <v/>
      </c>
      <c r="J23" s="88"/>
      <c r="K23" s="85"/>
      <c r="L23" s="85"/>
      <c r="M23" s="90"/>
      <c r="N23" s="86"/>
      <c r="O23" s="86"/>
      <c r="P23" s="91"/>
      <c r="Q23" s="86">
        <f>+Sklop21[[#This Row],[cena/enota brez DDV v EUR]]*Sklop21[[#This Row],[Stopnja DDV (%)]]</f>
        <v>0</v>
      </c>
      <c r="R23" s="86">
        <f>+Sklop21[[#This Row],[cena/enota brez DDV v EUR]]+Sklop21[[#This Row],[Davek (EUR)]]</f>
        <v>0</v>
      </c>
      <c r="S23" s="86">
        <f>+Sklop21[[#This Row],[cena/enota brez DDV v EUR]]*Sklop21[[#This Row],[Okvirna količina]]</f>
        <v>0</v>
      </c>
      <c r="T23" s="86">
        <f>+Sklop21[[#This Row],[Končna cena/enoto mere (EUR) z DDV]]*Sklop21[[#This Row],[Okvirna količina]]</f>
        <v>0</v>
      </c>
      <c r="U23" s="93"/>
    </row>
    <row r="24" spans="1:21" s="55" customFormat="1" ht="12">
      <c r="A24" s="79" t="s">
        <v>10</v>
      </c>
      <c r="B24" s="243" t="s">
        <v>974</v>
      </c>
      <c r="C24" s="184">
        <v>200</v>
      </c>
      <c r="D24" s="184" t="s">
        <v>111</v>
      </c>
      <c r="E24" s="185"/>
      <c r="F24" s="187">
        <v>100</v>
      </c>
      <c r="G24" s="104" t="s">
        <v>190</v>
      </c>
      <c r="H24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24" s="80" t="str">
        <f>IF(Sklop21[[#This Row],[ZAHTEVANA SHEMA KAKOVOSTI]]&lt;&gt;"",Sklop21[[#This Row],[Preračunana masa/volumen/kos na enoto kg]],"")</f>
        <v/>
      </c>
      <c r="J24" s="88"/>
      <c r="K24" s="85"/>
      <c r="L24" s="85"/>
      <c r="M24" s="90"/>
      <c r="N24" s="86"/>
      <c r="O24" s="86"/>
      <c r="P24" s="91"/>
      <c r="Q24" s="86">
        <f>+Sklop21[[#This Row],[cena/enota brez DDV v EUR]]*Sklop21[[#This Row],[Stopnja DDV (%)]]</f>
        <v>0</v>
      </c>
      <c r="R24" s="86">
        <f>+Sklop21[[#This Row],[cena/enota brez DDV v EUR]]+Sklop21[[#This Row],[Davek (EUR)]]</f>
        <v>0</v>
      </c>
      <c r="S24" s="86">
        <f>+Sklop21[[#This Row],[cena/enota brez DDV v EUR]]*Sklop21[[#This Row],[Okvirna količina]]</f>
        <v>0</v>
      </c>
      <c r="T24" s="86">
        <f>+Sklop21[[#This Row],[Končna cena/enoto mere (EUR) z DDV]]*Sklop21[[#This Row],[Okvirna količina]]</f>
        <v>0</v>
      </c>
      <c r="U24" s="93"/>
    </row>
    <row r="25" spans="1:21" s="55" customFormat="1" ht="12">
      <c r="A25" s="79" t="s">
        <v>11</v>
      </c>
      <c r="B25" s="243" t="s">
        <v>975</v>
      </c>
      <c r="C25" s="184">
        <v>200</v>
      </c>
      <c r="D25" s="184" t="s">
        <v>111</v>
      </c>
      <c r="E25" s="185"/>
      <c r="F25" s="187">
        <v>100</v>
      </c>
      <c r="G25" s="104" t="s">
        <v>190</v>
      </c>
      <c r="H25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25" s="80" t="str">
        <f>IF(Sklop21[[#This Row],[ZAHTEVANA SHEMA KAKOVOSTI]]&lt;&gt;"",Sklop21[[#This Row],[Preračunana masa/volumen/kos na enoto kg]],"")</f>
        <v/>
      </c>
      <c r="J25" s="88"/>
      <c r="K25" s="85"/>
      <c r="L25" s="85"/>
      <c r="M25" s="90"/>
      <c r="N25" s="86"/>
      <c r="O25" s="86"/>
      <c r="P25" s="91"/>
      <c r="Q25" s="86">
        <f>+Sklop21[[#This Row],[cena/enota brez DDV v EUR]]*Sklop21[[#This Row],[Stopnja DDV (%)]]</f>
        <v>0</v>
      </c>
      <c r="R25" s="86">
        <f>+Sklop21[[#This Row],[cena/enota brez DDV v EUR]]+Sklop21[[#This Row],[Davek (EUR)]]</f>
        <v>0</v>
      </c>
      <c r="S25" s="86">
        <f>+Sklop21[[#This Row],[cena/enota brez DDV v EUR]]*Sklop21[[#This Row],[Okvirna količina]]</f>
        <v>0</v>
      </c>
      <c r="T25" s="86">
        <f>+Sklop21[[#This Row],[Končna cena/enoto mere (EUR) z DDV]]*Sklop21[[#This Row],[Okvirna količina]]</f>
        <v>0</v>
      </c>
      <c r="U25" s="93"/>
    </row>
    <row r="26" spans="1:21" s="55" customFormat="1" ht="12">
      <c r="A26" s="79" t="s">
        <v>12</v>
      </c>
      <c r="B26" s="243" t="s">
        <v>976</v>
      </c>
      <c r="C26" s="184" t="s">
        <v>977</v>
      </c>
      <c r="D26" s="184" t="s">
        <v>111</v>
      </c>
      <c r="E26" s="185"/>
      <c r="F26" s="187">
        <v>5</v>
      </c>
      <c r="G26" s="104" t="s">
        <v>0</v>
      </c>
      <c r="H26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26" s="80" t="str">
        <f>IF(Sklop21[[#This Row],[ZAHTEVANA SHEMA KAKOVOSTI]]&lt;&gt;"",Sklop21[[#This Row],[Preračunana masa/volumen/kos na enoto kg]],"")</f>
        <v/>
      </c>
      <c r="J26" s="88"/>
      <c r="K26" s="85"/>
      <c r="L26" s="85"/>
      <c r="M26" s="90"/>
      <c r="N26" s="86"/>
      <c r="O26" s="86"/>
      <c r="P26" s="91"/>
      <c r="Q26" s="86">
        <f>+Sklop21[[#This Row],[cena/enota brez DDV v EUR]]*Sklop21[[#This Row],[Stopnja DDV (%)]]</f>
        <v>0</v>
      </c>
      <c r="R26" s="86">
        <f>+Sklop21[[#This Row],[cena/enota brez DDV v EUR]]+Sklop21[[#This Row],[Davek (EUR)]]</f>
        <v>0</v>
      </c>
      <c r="S26" s="86">
        <f>+Sklop21[[#This Row],[cena/enota brez DDV v EUR]]*Sklop21[[#This Row],[Okvirna količina]]</f>
        <v>0</v>
      </c>
      <c r="T26" s="86">
        <f>+Sklop21[[#This Row],[Končna cena/enoto mere (EUR) z DDV]]*Sklop21[[#This Row],[Okvirna količina]]</f>
        <v>0</v>
      </c>
      <c r="U26" s="93"/>
    </row>
    <row r="27" spans="1:21" s="55" customFormat="1" ht="12">
      <c r="A27" s="79" t="s">
        <v>13</v>
      </c>
      <c r="B27" s="243" t="s">
        <v>667</v>
      </c>
      <c r="C27" s="184" t="s">
        <v>978</v>
      </c>
      <c r="D27" s="184" t="s">
        <v>112</v>
      </c>
      <c r="E27" s="185"/>
      <c r="F27" s="187">
        <v>20</v>
      </c>
      <c r="G27" s="104" t="s">
        <v>75</v>
      </c>
      <c r="H27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27" s="80" t="str">
        <f>IF(Sklop21[[#This Row],[ZAHTEVANA SHEMA KAKOVOSTI]]&lt;&gt;"",Sklop21[[#This Row],[Preračunana masa/volumen/kos na enoto kg]],"")</f>
        <v/>
      </c>
      <c r="J27" s="88"/>
      <c r="K27" s="85"/>
      <c r="L27" s="85"/>
      <c r="M27" s="90"/>
      <c r="N27" s="86"/>
      <c r="O27" s="86"/>
      <c r="P27" s="91"/>
      <c r="Q27" s="86">
        <f>+Sklop21[[#This Row],[cena/enota brez DDV v EUR]]*Sklop21[[#This Row],[Stopnja DDV (%)]]</f>
        <v>0</v>
      </c>
      <c r="R27" s="86">
        <f>+Sklop21[[#This Row],[cena/enota brez DDV v EUR]]+Sklop21[[#This Row],[Davek (EUR)]]</f>
        <v>0</v>
      </c>
      <c r="S27" s="86">
        <f>+Sklop21[[#This Row],[cena/enota brez DDV v EUR]]*Sklop21[[#This Row],[Okvirna količina]]</f>
        <v>0</v>
      </c>
      <c r="T27" s="86">
        <f>+Sklop21[[#This Row],[Končna cena/enoto mere (EUR) z DDV]]*Sklop21[[#This Row],[Okvirna količina]]</f>
        <v>0</v>
      </c>
      <c r="U27" s="93"/>
    </row>
    <row r="28" spans="1:21" s="55" customFormat="1" ht="12">
      <c r="A28" s="79" t="s">
        <v>14</v>
      </c>
      <c r="B28" s="243" t="s">
        <v>1110</v>
      </c>
      <c r="C28" s="184">
        <v>1</v>
      </c>
      <c r="D28" s="184" t="s">
        <v>75</v>
      </c>
      <c r="E28" s="185"/>
      <c r="F28" s="187">
        <v>30</v>
      </c>
      <c r="G28" s="104" t="s">
        <v>190</v>
      </c>
      <c r="H28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28" s="80" t="str">
        <f>IF(Sklop21[[#This Row],[ZAHTEVANA SHEMA KAKOVOSTI]]&lt;&gt;"",Sklop21[[#This Row],[Preračunana masa/volumen/kos na enoto kg]],"")</f>
        <v/>
      </c>
      <c r="J28" s="88"/>
      <c r="K28" s="85"/>
      <c r="L28" s="85"/>
      <c r="M28" s="90"/>
      <c r="N28" s="86"/>
      <c r="O28" s="86"/>
      <c r="P28" s="91"/>
      <c r="Q28" s="86">
        <f>+Sklop21[[#This Row],[cena/enota brez DDV v EUR]]*Sklop21[[#This Row],[Stopnja DDV (%)]]</f>
        <v>0</v>
      </c>
      <c r="R28" s="86">
        <f>+Sklop21[[#This Row],[cena/enota brez DDV v EUR]]+Sklop21[[#This Row],[Davek (EUR)]]</f>
        <v>0</v>
      </c>
      <c r="S28" s="86">
        <f>+Sklop21[[#This Row],[cena/enota brez DDV v EUR]]*Sklop21[[#This Row],[Okvirna količina]]</f>
        <v>0</v>
      </c>
      <c r="T28" s="86">
        <f>+Sklop21[[#This Row],[Končna cena/enoto mere (EUR) z DDV]]*Sklop21[[#This Row],[Okvirna količina]]</f>
        <v>0</v>
      </c>
      <c r="U28" s="93"/>
    </row>
    <row r="29" spans="1:21" s="55" customFormat="1" ht="12">
      <c r="A29" s="79" t="s">
        <v>15</v>
      </c>
      <c r="B29" s="243" t="s">
        <v>668</v>
      </c>
      <c r="C29" s="184">
        <v>500</v>
      </c>
      <c r="D29" s="184" t="s">
        <v>111</v>
      </c>
      <c r="E29" s="185"/>
      <c r="F29" s="187">
        <v>15</v>
      </c>
      <c r="G29" s="104" t="s">
        <v>190</v>
      </c>
      <c r="H29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7.5</v>
      </c>
      <c r="I29" s="80" t="str">
        <f>IF(Sklop21[[#This Row],[ZAHTEVANA SHEMA KAKOVOSTI]]&lt;&gt;"",Sklop21[[#This Row],[Preračunana masa/volumen/kos na enoto kg]],"")</f>
        <v/>
      </c>
      <c r="J29" s="88"/>
      <c r="K29" s="85"/>
      <c r="L29" s="85"/>
      <c r="M29" s="90"/>
      <c r="N29" s="86"/>
      <c r="O29" s="86"/>
      <c r="P29" s="91"/>
      <c r="Q29" s="86">
        <f>+Sklop21[[#This Row],[cena/enota brez DDV v EUR]]*Sklop21[[#This Row],[Stopnja DDV (%)]]</f>
        <v>0</v>
      </c>
      <c r="R29" s="86">
        <f>+Sklop21[[#This Row],[cena/enota brez DDV v EUR]]+Sklop21[[#This Row],[Davek (EUR)]]</f>
        <v>0</v>
      </c>
      <c r="S29" s="86">
        <f>+Sklop21[[#This Row],[cena/enota brez DDV v EUR]]*Sklop21[[#This Row],[Okvirna količina]]</f>
        <v>0</v>
      </c>
      <c r="T29" s="86">
        <f>+Sklop21[[#This Row],[Končna cena/enoto mere (EUR) z DDV]]*Sklop21[[#This Row],[Okvirna količina]]</f>
        <v>0</v>
      </c>
      <c r="U29" s="93"/>
    </row>
    <row r="30" spans="1:21" s="55" customFormat="1" ht="28.5" customHeight="1">
      <c r="A30" s="79" t="s">
        <v>16</v>
      </c>
      <c r="B30" s="243" t="s">
        <v>979</v>
      </c>
      <c r="C30" s="184">
        <v>100</v>
      </c>
      <c r="D30" s="184" t="s">
        <v>111</v>
      </c>
      <c r="E30" s="185"/>
      <c r="F30" s="187">
        <v>50</v>
      </c>
      <c r="G30" s="104" t="s">
        <v>190</v>
      </c>
      <c r="H30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30" s="80" t="str">
        <f>IF(Sklop21[[#This Row],[ZAHTEVANA SHEMA KAKOVOSTI]]&lt;&gt;"",Sklop21[[#This Row],[Preračunana masa/volumen/kos na enoto kg]],"")</f>
        <v/>
      </c>
      <c r="J30" s="88"/>
      <c r="K30" s="85"/>
      <c r="L30" s="85"/>
      <c r="M30" s="90"/>
      <c r="N30" s="86"/>
      <c r="O30" s="86"/>
      <c r="P30" s="91"/>
      <c r="Q30" s="86">
        <f>+Sklop21[[#This Row],[cena/enota brez DDV v EUR]]*Sklop21[[#This Row],[Stopnja DDV (%)]]</f>
        <v>0</v>
      </c>
      <c r="R30" s="86">
        <f>+Sklop21[[#This Row],[cena/enota brez DDV v EUR]]+Sklop21[[#This Row],[Davek (EUR)]]</f>
        <v>0</v>
      </c>
      <c r="S30" s="86">
        <f>+Sklop21[[#This Row],[cena/enota brez DDV v EUR]]*Sklop21[[#This Row],[Okvirna količina]]</f>
        <v>0</v>
      </c>
      <c r="T30" s="86">
        <f>+Sklop21[[#This Row],[Končna cena/enoto mere (EUR) z DDV]]*Sklop21[[#This Row],[Okvirna količina]]</f>
        <v>0</v>
      </c>
      <c r="U30" s="93"/>
    </row>
    <row r="31" spans="1:21" s="55" customFormat="1" ht="12">
      <c r="A31" s="79" t="s">
        <v>17</v>
      </c>
      <c r="B31" s="243" t="s">
        <v>980</v>
      </c>
      <c r="C31" s="184">
        <v>125</v>
      </c>
      <c r="D31" s="184" t="s">
        <v>111</v>
      </c>
      <c r="E31" s="185"/>
      <c r="F31" s="187">
        <v>20</v>
      </c>
      <c r="G31" s="104" t="s">
        <v>190</v>
      </c>
      <c r="H31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2.5</v>
      </c>
      <c r="I31" s="80" t="str">
        <f>IF(Sklop21[[#This Row],[ZAHTEVANA SHEMA KAKOVOSTI]]&lt;&gt;"",Sklop21[[#This Row],[Preračunana masa/volumen/kos na enoto kg]],"")</f>
        <v/>
      </c>
      <c r="J31" s="88"/>
      <c r="K31" s="85"/>
      <c r="L31" s="85"/>
      <c r="M31" s="90"/>
      <c r="N31" s="86"/>
      <c r="O31" s="86"/>
      <c r="P31" s="91"/>
      <c r="Q31" s="86">
        <f>+Sklop21[[#This Row],[cena/enota brez DDV v EUR]]*Sklop21[[#This Row],[Stopnja DDV (%)]]</f>
        <v>0</v>
      </c>
      <c r="R31" s="86">
        <f>+Sklop21[[#This Row],[cena/enota brez DDV v EUR]]+Sklop21[[#This Row],[Davek (EUR)]]</f>
        <v>0</v>
      </c>
      <c r="S31" s="86">
        <f>+Sklop21[[#This Row],[cena/enota brez DDV v EUR]]*Sklop21[[#This Row],[Okvirna količina]]</f>
        <v>0</v>
      </c>
      <c r="T31" s="86">
        <f>+Sklop21[[#This Row],[Končna cena/enoto mere (EUR) z DDV]]*Sklop21[[#This Row],[Okvirna količina]]</f>
        <v>0</v>
      </c>
      <c r="U31" s="93"/>
    </row>
    <row r="32" spans="1:21" s="55" customFormat="1" ht="12">
      <c r="A32" s="79" t="s">
        <v>18</v>
      </c>
      <c r="B32" s="243" t="s">
        <v>981</v>
      </c>
      <c r="C32" s="184">
        <v>125</v>
      </c>
      <c r="D32" s="184" t="s">
        <v>111</v>
      </c>
      <c r="E32" s="185"/>
      <c r="F32" s="187">
        <v>20</v>
      </c>
      <c r="G32" s="104" t="s">
        <v>190</v>
      </c>
      <c r="H32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2.5</v>
      </c>
      <c r="I32" s="80" t="str">
        <f>IF(Sklop21[[#This Row],[ZAHTEVANA SHEMA KAKOVOSTI]]&lt;&gt;"",Sklop21[[#This Row],[Preračunana masa/volumen/kos na enoto kg]],"")</f>
        <v/>
      </c>
      <c r="J32" s="88"/>
      <c r="K32" s="85"/>
      <c r="L32" s="85"/>
      <c r="M32" s="90"/>
      <c r="N32" s="86"/>
      <c r="O32" s="86"/>
      <c r="P32" s="91"/>
      <c r="Q32" s="86">
        <f>+Sklop21[[#This Row],[cena/enota brez DDV v EUR]]*Sklop21[[#This Row],[Stopnja DDV (%)]]</f>
        <v>0</v>
      </c>
      <c r="R32" s="86">
        <f>+Sklop21[[#This Row],[cena/enota brez DDV v EUR]]+Sklop21[[#This Row],[Davek (EUR)]]</f>
        <v>0</v>
      </c>
      <c r="S32" s="86">
        <f>+Sklop21[[#This Row],[cena/enota brez DDV v EUR]]*Sklop21[[#This Row],[Okvirna količina]]</f>
        <v>0</v>
      </c>
      <c r="T32" s="86">
        <f>+Sklop21[[#This Row],[Končna cena/enoto mere (EUR) z DDV]]*Sklop21[[#This Row],[Okvirna količina]]</f>
        <v>0</v>
      </c>
      <c r="U32" s="93"/>
    </row>
    <row r="33" spans="1:21" s="55" customFormat="1" ht="24">
      <c r="A33" s="79" t="s">
        <v>19</v>
      </c>
      <c r="B33" s="243" t="s">
        <v>669</v>
      </c>
      <c r="C33" s="184">
        <v>250</v>
      </c>
      <c r="D33" s="184" t="s">
        <v>111</v>
      </c>
      <c r="E33" s="185"/>
      <c r="F33" s="187">
        <v>60</v>
      </c>
      <c r="G33" s="104" t="s">
        <v>190</v>
      </c>
      <c r="H33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</v>
      </c>
      <c r="I33" s="80" t="str">
        <f>IF(Sklop21[[#This Row],[ZAHTEVANA SHEMA KAKOVOSTI]]&lt;&gt;"",Sklop21[[#This Row],[Preračunana masa/volumen/kos na enoto kg]],"")</f>
        <v/>
      </c>
      <c r="J33" s="88"/>
      <c r="K33" s="85"/>
      <c r="L33" s="85"/>
      <c r="M33" s="90"/>
      <c r="N33" s="86"/>
      <c r="O33" s="86"/>
      <c r="P33" s="91"/>
      <c r="Q33" s="86">
        <f>+Sklop21[[#This Row],[cena/enota brez DDV v EUR]]*Sklop21[[#This Row],[Stopnja DDV (%)]]</f>
        <v>0</v>
      </c>
      <c r="R33" s="86">
        <f>+Sklop21[[#This Row],[cena/enota brez DDV v EUR]]+Sklop21[[#This Row],[Davek (EUR)]]</f>
        <v>0</v>
      </c>
      <c r="S33" s="86">
        <f>+Sklop21[[#This Row],[cena/enota brez DDV v EUR]]*Sklop21[[#This Row],[Okvirna količina]]</f>
        <v>0</v>
      </c>
      <c r="T33" s="86">
        <f>+Sklop21[[#This Row],[Končna cena/enoto mere (EUR) z DDV]]*Sklop21[[#This Row],[Okvirna količina]]</f>
        <v>0</v>
      </c>
      <c r="U33" s="93"/>
    </row>
    <row r="34" spans="1:21" s="55" customFormat="1" ht="36">
      <c r="A34" s="79" t="s">
        <v>20</v>
      </c>
      <c r="B34" s="143" t="s">
        <v>670</v>
      </c>
      <c r="C34" s="176">
        <v>300</v>
      </c>
      <c r="D34" s="177" t="s">
        <v>111</v>
      </c>
      <c r="E34" s="208"/>
      <c r="F34" s="202">
        <v>60</v>
      </c>
      <c r="G34" s="154" t="s">
        <v>190</v>
      </c>
      <c r="H34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18</v>
      </c>
      <c r="I34" s="202" t="str">
        <f>IF(Sklop21[[#This Row],[ZAHTEVANA SHEMA KAKOVOSTI]]&lt;&gt;"",Sklop21[[#This Row],[Preračunana masa/volumen/kos na enoto kg]],"")</f>
        <v/>
      </c>
      <c r="J34" s="179"/>
      <c r="K34" s="180"/>
      <c r="L34" s="180"/>
      <c r="M34" s="181"/>
      <c r="N34" s="182"/>
      <c r="O34" s="182"/>
      <c r="P34" s="183"/>
      <c r="Q34" s="182">
        <f>+Sklop21[[#This Row],[cena/enota brez DDV v EUR]]*Sklop21[[#This Row],[Stopnja DDV (%)]]</f>
        <v>0</v>
      </c>
      <c r="R34" s="182">
        <f>+Sklop21[[#This Row],[cena/enota brez DDV v EUR]]+Sklop21[[#This Row],[Davek (EUR)]]</f>
        <v>0</v>
      </c>
      <c r="S34" s="182">
        <f>+Sklop21[[#This Row],[cena/enota brez DDV v EUR]]*Sklop21[[#This Row],[Okvirna količina]]</f>
        <v>0</v>
      </c>
      <c r="T34" s="203">
        <f>+Sklop21[[#This Row],[Končna cena/enoto mere (EUR) z DDV]]*Sklop21[[#This Row],[Okvirna količina]]</f>
        <v>0</v>
      </c>
      <c r="U34" s="204"/>
    </row>
    <row r="35" spans="1:21" s="55" customFormat="1" ht="12">
      <c r="A35" s="79" t="s">
        <v>21</v>
      </c>
      <c r="B35" s="143" t="s">
        <v>671</v>
      </c>
      <c r="C35" s="176">
        <v>350</v>
      </c>
      <c r="D35" s="177" t="s">
        <v>111</v>
      </c>
      <c r="E35" s="208"/>
      <c r="F35" s="202">
        <v>20</v>
      </c>
      <c r="G35" s="154" t="s">
        <v>190</v>
      </c>
      <c r="H35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</v>
      </c>
      <c r="I35" s="202" t="str">
        <f>IF(Sklop21[[#This Row],[ZAHTEVANA SHEMA KAKOVOSTI]]&lt;&gt;"",Sklop21[[#This Row],[Preračunana masa/volumen/kos na enoto kg]],"")</f>
        <v/>
      </c>
      <c r="J35" s="179"/>
      <c r="K35" s="180"/>
      <c r="L35" s="180"/>
      <c r="M35" s="181"/>
      <c r="N35" s="182"/>
      <c r="O35" s="182"/>
      <c r="P35" s="183"/>
      <c r="Q35" s="182">
        <f>+Sklop21[[#This Row],[cena/enota brez DDV v EUR]]*Sklop21[[#This Row],[Stopnja DDV (%)]]</f>
        <v>0</v>
      </c>
      <c r="R35" s="182">
        <f>+Sklop21[[#This Row],[cena/enota brez DDV v EUR]]+Sklop21[[#This Row],[Davek (EUR)]]</f>
        <v>0</v>
      </c>
      <c r="S35" s="182">
        <f>+Sklop21[[#This Row],[cena/enota brez DDV v EUR]]*Sklop21[[#This Row],[Okvirna količina]]</f>
        <v>0</v>
      </c>
      <c r="T35" s="203">
        <f>+Sklop21[[#This Row],[Končna cena/enoto mere (EUR) z DDV]]*Sklop21[[#This Row],[Okvirna količina]]</f>
        <v>0</v>
      </c>
      <c r="U35" s="204"/>
    </row>
    <row r="36" spans="1:21" s="55" customFormat="1" ht="12">
      <c r="A36" s="79" t="s">
        <v>22</v>
      </c>
      <c r="B36" s="143" t="s">
        <v>672</v>
      </c>
      <c r="C36" s="176">
        <v>200</v>
      </c>
      <c r="D36" s="177" t="s">
        <v>111</v>
      </c>
      <c r="E36" s="208"/>
      <c r="F36" s="202">
        <v>10</v>
      </c>
      <c r="G36" s="154" t="s">
        <v>190</v>
      </c>
      <c r="H36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36" s="202" t="str">
        <f>IF(Sklop21[[#This Row],[ZAHTEVANA SHEMA KAKOVOSTI]]&lt;&gt;"",Sklop21[[#This Row],[Preračunana masa/volumen/kos na enoto kg]],"")</f>
        <v/>
      </c>
      <c r="J36" s="179"/>
      <c r="K36" s="180"/>
      <c r="L36" s="180"/>
      <c r="M36" s="181"/>
      <c r="N36" s="182"/>
      <c r="O36" s="182"/>
      <c r="P36" s="183"/>
      <c r="Q36" s="182">
        <f>+Sklop21[[#This Row],[cena/enota brez DDV v EUR]]*Sklop21[[#This Row],[Stopnja DDV (%)]]</f>
        <v>0</v>
      </c>
      <c r="R36" s="182">
        <f>+Sklop21[[#This Row],[cena/enota brez DDV v EUR]]+Sklop21[[#This Row],[Davek (EUR)]]</f>
        <v>0</v>
      </c>
      <c r="S36" s="182">
        <f>+Sklop21[[#This Row],[cena/enota brez DDV v EUR]]*Sklop21[[#This Row],[Okvirna količina]]</f>
        <v>0</v>
      </c>
      <c r="T36" s="203">
        <f>+Sklop21[[#This Row],[Končna cena/enoto mere (EUR) z DDV]]*Sklop21[[#This Row],[Okvirna količina]]</f>
        <v>0</v>
      </c>
      <c r="U36" s="204"/>
    </row>
    <row r="37" spans="1:21" s="55" customFormat="1" ht="12">
      <c r="A37" s="79" t="s">
        <v>23</v>
      </c>
      <c r="B37" s="143" t="s">
        <v>1111</v>
      </c>
      <c r="C37" s="176">
        <v>1</v>
      </c>
      <c r="D37" s="177" t="s">
        <v>0</v>
      </c>
      <c r="E37" s="208"/>
      <c r="F37" s="202">
        <v>10</v>
      </c>
      <c r="G37" s="154" t="s">
        <v>190</v>
      </c>
      <c r="H37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37" s="202" t="str">
        <f>IF(Sklop21[[#This Row],[ZAHTEVANA SHEMA KAKOVOSTI]]&lt;&gt;"",Sklop21[[#This Row],[Preračunana masa/volumen/kos na enoto kg]],"")</f>
        <v/>
      </c>
      <c r="J37" s="179"/>
      <c r="K37" s="180"/>
      <c r="L37" s="180"/>
      <c r="M37" s="181"/>
      <c r="N37" s="182"/>
      <c r="O37" s="182"/>
      <c r="P37" s="183"/>
      <c r="Q37" s="182">
        <f>+Sklop21[[#This Row],[cena/enota brez DDV v EUR]]*Sklop21[[#This Row],[Stopnja DDV (%)]]</f>
        <v>0</v>
      </c>
      <c r="R37" s="182">
        <f>+Sklop21[[#This Row],[cena/enota brez DDV v EUR]]+Sklop21[[#This Row],[Davek (EUR)]]</f>
        <v>0</v>
      </c>
      <c r="S37" s="182">
        <f>+Sklop21[[#This Row],[cena/enota brez DDV v EUR]]*Sklop21[[#This Row],[Okvirna količina]]</f>
        <v>0</v>
      </c>
      <c r="T37" s="203">
        <f>+Sklop21[[#This Row],[Končna cena/enoto mere (EUR) z DDV]]*Sklop21[[#This Row],[Okvirna količina]]</f>
        <v>0</v>
      </c>
      <c r="U37" s="204"/>
    </row>
    <row r="38" spans="1:21" s="55" customFormat="1" ht="12">
      <c r="A38" s="79" t="s">
        <v>24</v>
      </c>
      <c r="B38" s="143" t="s">
        <v>673</v>
      </c>
      <c r="C38" s="176">
        <v>500</v>
      </c>
      <c r="D38" s="177" t="s">
        <v>111</v>
      </c>
      <c r="E38" s="208"/>
      <c r="F38" s="202">
        <v>20</v>
      </c>
      <c r="G38" s="154" t="s">
        <v>190</v>
      </c>
      <c r="H38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38" s="202" t="str">
        <f>IF(Sklop21[[#This Row],[ZAHTEVANA SHEMA KAKOVOSTI]]&lt;&gt;"",Sklop21[[#This Row],[Preračunana masa/volumen/kos na enoto kg]],"")</f>
        <v/>
      </c>
      <c r="J38" s="179"/>
      <c r="K38" s="180"/>
      <c r="L38" s="180"/>
      <c r="M38" s="181"/>
      <c r="N38" s="182"/>
      <c r="O38" s="182"/>
      <c r="P38" s="183"/>
      <c r="Q38" s="182">
        <f>+Sklop21[[#This Row],[cena/enota brez DDV v EUR]]*Sklop21[[#This Row],[Stopnja DDV (%)]]</f>
        <v>0</v>
      </c>
      <c r="R38" s="182">
        <f>+Sklop21[[#This Row],[cena/enota brez DDV v EUR]]+Sklop21[[#This Row],[Davek (EUR)]]</f>
        <v>0</v>
      </c>
      <c r="S38" s="182">
        <f>+Sklop21[[#This Row],[cena/enota brez DDV v EUR]]*Sklop21[[#This Row],[Okvirna količina]]</f>
        <v>0</v>
      </c>
      <c r="T38" s="203">
        <f>+Sklop21[[#This Row],[Končna cena/enoto mere (EUR) z DDV]]*Sklop21[[#This Row],[Okvirna količina]]</f>
        <v>0</v>
      </c>
      <c r="U38" s="204"/>
    </row>
    <row r="39" spans="1:21" s="55" customFormat="1" ht="24">
      <c r="A39" s="79" t="s">
        <v>25</v>
      </c>
      <c r="B39" s="143" t="s">
        <v>982</v>
      </c>
      <c r="C39" s="176">
        <v>115</v>
      </c>
      <c r="D39" s="177" t="s">
        <v>111</v>
      </c>
      <c r="E39" s="208"/>
      <c r="F39" s="202">
        <v>20</v>
      </c>
      <c r="G39" s="154" t="s">
        <v>190</v>
      </c>
      <c r="H39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2.3000000000000003</v>
      </c>
      <c r="I39" s="202" t="str">
        <f>IF(Sklop21[[#This Row],[ZAHTEVANA SHEMA KAKOVOSTI]]&lt;&gt;"",Sklop21[[#This Row],[Preračunana masa/volumen/kos na enoto kg]],"")</f>
        <v/>
      </c>
      <c r="J39" s="179"/>
      <c r="K39" s="180"/>
      <c r="L39" s="180"/>
      <c r="M39" s="181"/>
      <c r="N39" s="182"/>
      <c r="O39" s="182"/>
      <c r="P39" s="183"/>
      <c r="Q39" s="182">
        <f>+Sklop21[[#This Row],[cena/enota brez DDV v EUR]]*Sklop21[[#This Row],[Stopnja DDV (%)]]</f>
        <v>0</v>
      </c>
      <c r="R39" s="182">
        <f>+Sklop21[[#This Row],[cena/enota brez DDV v EUR]]+Sklop21[[#This Row],[Davek (EUR)]]</f>
        <v>0</v>
      </c>
      <c r="S39" s="182">
        <f>+Sklop21[[#This Row],[cena/enota brez DDV v EUR]]*Sklop21[[#This Row],[Okvirna količina]]</f>
        <v>0</v>
      </c>
      <c r="T39" s="203">
        <f>+Sklop21[[#This Row],[Končna cena/enoto mere (EUR) z DDV]]*Sklop21[[#This Row],[Okvirna količina]]</f>
        <v>0</v>
      </c>
      <c r="U39" s="204"/>
    </row>
    <row r="40" spans="1:21" s="55" customFormat="1" ht="36">
      <c r="A40" s="79" t="s">
        <v>26</v>
      </c>
      <c r="B40" s="143" t="s">
        <v>674</v>
      </c>
      <c r="C40" s="144" t="s">
        <v>1109</v>
      </c>
      <c r="D40" s="177" t="s">
        <v>111</v>
      </c>
      <c r="E40" s="208"/>
      <c r="F40" s="202">
        <v>10</v>
      </c>
      <c r="G40" s="154" t="s">
        <v>0</v>
      </c>
      <c r="H40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40" s="202" t="str">
        <f>IF(Sklop21[[#This Row],[ZAHTEVANA SHEMA KAKOVOSTI]]&lt;&gt;"",Sklop21[[#This Row],[Preračunana masa/volumen/kos na enoto kg]],"")</f>
        <v/>
      </c>
      <c r="J40" s="179"/>
      <c r="K40" s="180"/>
      <c r="L40" s="180"/>
      <c r="M40" s="181"/>
      <c r="N40" s="182"/>
      <c r="O40" s="182"/>
      <c r="P40" s="183"/>
      <c r="Q40" s="182">
        <f>+Sklop21[[#This Row],[cena/enota brez DDV v EUR]]*Sklop21[[#This Row],[Stopnja DDV (%)]]</f>
        <v>0</v>
      </c>
      <c r="R40" s="182">
        <f>+Sklop21[[#This Row],[cena/enota brez DDV v EUR]]+Sklop21[[#This Row],[Davek (EUR)]]</f>
        <v>0</v>
      </c>
      <c r="S40" s="182">
        <f>+Sklop21[[#This Row],[cena/enota brez DDV v EUR]]*Sklop21[[#This Row],[Okvirna količina]]</f>
        <v>0</v>
      </c>
      <c r="T40" s="203">
        <f>+Sklop21[[#This Row],[Končna cena/enoto mere (EUR) z DDV]]*Sklop21[[#This Row],[Okvirna količina]]</f>
        <v>0</v>
      </c>
      <c r="U40" s="204"/>
    </row>
    <row r="41" spans="1:21" s="55" customFormat="1" ht="24">
      <c r="A41" s="79" t="s">
        <v>27</v>
      </c>
      <c r="B41" s="143" t="s">
        <v>675</v>
      </c>
      <c r="C41" s="176">
        <v>30</v>
      </c>
      <c r="D41" s="177" t="s">
        <v>111</v>
      </c>
      <c r="E41" s="208"/>
      <c r="F41" s="202">
        <v>200</v>
      </c>
      <c r="G41" s="154" t="s">
        <v>190</v>
      </c>
      <c r="H41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</v>
      </c>
      <c r="I41" s="202" t="str">
        <f>IF(Sklop21[[#This Row],[ZAHTEVANA SHEMA KAKOVOSTI]]&lt;&gt;"",Sklop21[[#This Row],[Preračunana masa/volumen/kos na enoto kg]],"")</f>
        <v/>
      </c>
      <c r="J41" s="179"/>
      <c r="K41" s="180"/>
      <c r="L41" s="180"/>
      <c r="M41" s="181"/>
      <c r="N41" s="182"/>
      <c r="O41" s="182"/>
      <c r="P41" s="183"/>
      <c r="Q41" s="182">
        <f>+Sklop21[[#This Row],[cena/enota brez DDV v EUR]]*Sklop21[[#This Row],[Stopnja DDV (%)]]</f>
        <v>0</v>
      </c>
      <c r="R41" s="182">
        <f>+Sklop21[[#This Row],[cena/enota brez DDV v EUR]]+Sklop21[[#This Row],[Davek (EUR)]]</f>
        <v>0</v>
      </c>
      <c r="S41" s="182">
        <f>+Sklop21[[#This Row],[cena/enota brez DDV v EUR]]*Sklop21[[#This Row],[Okvirna količina]]</f>
        <v>0</v>
      </c>
      <c r="T41" s="203">
        <f>+Sklop21[[#This Row],[Končna cena/enoto mere (EUR) z DDV]]*Sklop21[[#This Row],[Okvirna količina]]</f>
        <v>0</v>
      </c>
      <c r="U41" s="204"/>
    </row>
    <row r="42" spans="1:21" s="55" customFormat="1" ht="24">
      <c r="A42" s="79" t="s">
        <v>28</v>
      </c>
      <c r="B42" s="143" t="s">
        <v>676</v>
      </c>
      <c r="C42" s="176">
        <v>300</v>
      </c>
      <c r="D42" s="177" t="s">
        <v>111</v>
      </c>
      <c r="E42" s="208"/>
      <c r="F42" s="202">
        <v>70</v>
      </c>
      <c r="G42" s="154" t="s">
        <v>190</v>
      </c>
      <c r="H42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21</v>
      </c>
      <c r="I42" s="202" t="str">
        <f>IF(Sklop21[[#This Row],[ZAHTEVANA SHEMA KAKOVOSTI]]&lt;&gt;"",Sklop21[[#This Row],[Preračunana masa/volumen/kos na enoto kg]],"")</f>
        <v/>
      </c>
      <c r="J42" s="179"/>
      <c r="K42" s="180"/>
      <c r="L42" s="180"/>
      <c r="M42" s="181"/>
      <c r="N42" s="182"/>
      <c r="O42" s="182"/>
      <c r="P42" s="183"/>
      <c r="Q42" s="182">
        <f>+Sklop21[[#This Row],[cena/enota brez DDV v EUR]]*Sklop21[[#This Row],[Stopnja DDV (%)]]</f>
        <v>0</v>
      </c>
      <c r="R42" s="182">
        <f>+Sklop21[[#This Row],[cena/enota brez DDV v EUR]]+Sklop21[[#This Row],[Davek (EUR)]]</f>
        <v>0</v>
      </c>
      <c r="S42" s="182">
        <f>+Sklop21[[#This Row],[cena/enota brez DDV v EUR]]*Sklop21[[#This Row],[Okvirna količina]]</f>
        <v>0</v>
      </c>
      <c r="T42" s="203">
        <f>+Sklop21[[#This Row],[Končna cena/enoto mere (EUR) z DDV]]*Sklop21[[#This Row],[Okvirna količina]]</f>
        <v>0</v>
      </c>
      <c r="U42" s="204"/>
    </row>
    <row r="43" spans="1:21" s="55" customFormat="1" ht="24">
      <c r="A43" s="79" t="s">
        <v>29</v>
      </c>
      <c r="B43" s="143" t="s">
        <v>677</v>
      </c>
      <c r="C43" s="176">
        <v>300</v>
      </c>
      <c r="D43" s="177" t="s">
        <v>111</v>
      </c>
      <c r="E43" s="208"/>
      <c r="F43" s="202">
        <v>70</v>
      </c>
      <c r="G43" s="154" t="s">
        <v>190</v>
      </c>
      <c r="H43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21</v>
      </c>
      <c r="I43" s="202" t="str">
        <f>IF(Sklop21[[#This Row],[ZAHTEVANA SHEMA KAKOVOSTI]]&lt;&gt;"",Sklop21[[#This Row],[Preračunana masa/volumen/kos na enoto kg]],"")</f>
        <v/>
      </c>
      <c r="J43" s="179"/>
      <c r="K43" s="180"/>
      <c r="L43" s="180"/>
      <c r="M43" s="181"/>
      <c r="N43" s="182"/>
      <c r="O43" s="182"/>
      <c r="P43" s="183"/>
      <c r="Q43" s="182">
        <f>+Sklop21[[#This Row],[cena/enota brez DDV v EUR]]*Sklop21[[#This Row],[Stopnja DDV (%)]]</f>
        <v>0</v>
      </c>
      <c r="R43" s="182">
        <f>+Sklop21[[#This Row],[cena/enota brez DDV v EUR]]+Sklop21[[#This Row],[Davek (EUR)]]</f>
        <v>0</v>
      </c>
      <c r="S43" s="182">
        <f>+Sklop21[[#This Row],[cena/enota brez DDV v EUR]]*Sklop21[[#This Row],[Okvirna količina]]</f>
        <v>0</v>
      </c>
      <c r="T43" s="203">
        <f>+Sklop21[[#This Row],[Končna cena/enoto mere (EUR) z DDV]]*Sklop21[[#This Row],[Okvirna količina]]</f>
        <v>0</v>
      </c>
      <c r="U43" s="204"/>
    </row>
    <row r="44" spans="1:21" s="55" customFormat="1" ht="24">
      <c r="A44" s="79" t="s">
        <v>30</v>
      </c>
      <c r="B44" s="143" t="s">
        <v>983</v>
      </c>
      <c r="C44" s="176">
        <v>300</v>
      </c>
      <c r="D44" s="177" t="s">
        <v>111</v>
      </c>
      <c r="E44" s="208"/>
      <c r="F44" s="202">
        <v>100</v>
      </c>
      <c r="G44" s="154" t="s">
        <v>190</v>
      </c>
      <c r="H44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44" s="202" t="str">
        <f>IF(Sklop21[[#This Row],[ZAHTEVANA SHEMA KAKOVOSTI]]&lt;&gt;"",Sklop21[[#This Row],[Preračunana masa/volumen/kos na enoto kg]],"")</f>
        <v/>
      </c>
      <c r="J44" s="179"/>
      <c r="K44" s="180"/>
      <c r="L44" s="180"/>
      <c r="M44" s="181"/>
      <c r="N44" s="182"/>
      <c r="O44" s="182"/>
      <c r="P44" s="183"/>
      <c r="Q44" s="182">
        <f>+Sklop21[[#This Row],[cena/enota brez DDV v EUR]]*Sklop21[[#This Row],[Stopnja DDV (%)]]</f>
        <v>0</v>
      </c>
      <c r="R44" s="182">
        <f>+Sklop21[[#This Row],[cena/enota brez DDV v EUR]]+Sklop21[[#This Row],[Davek (EUR)]]</f>
        <v>0</v>
      </c>
      <c r="S44" s="182">
        <f>+Sklop21[[#This Row],[cena/enota brez DDV v EUR]]*Sklop21[[#This Row],[Okvirna količina]]</f>
        <v>0</v>
      </c>
      <c r="T44" s="203">
        <f>+Sklop21[[#This Row],[Končna cena/enoto mere (EUR) z DDV]]*Sklop21[[#This Row],[Okvirna količina]]</f>
        <v>0</v>
      </c>
      <c r="U44" s="204"/>
    </row>
    <row r="45" spans="1:21" s="55" customFormat="1" ht="24">
      <c r="A45" s="79" t="s">
        <v>31</v>
      </c>
      <c r="B45" s="143" t="s">
        <v>984</v>
      </c>
      <c r="C45" s="176">
        <v>500</v>
      </c>
      <c r="D45" s="177" t="s">
        <v>111</v>
      </c>
      <c r="E45" s="208"/>
      <c r="F45" s="202">
        <v>100</v>
      </c>
      <c r="G45" s="154" t="s">
        <v>190</v>
      </c>
      <c r="H45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45" s="202" t="str">
        <f>IF(Sklop21[[#This Row],[ZAHTEVANA SHEMA KAKOVOSTI]]&lt;&gt;"",Sklop21[[#This Row],[Preračunana masa/volumen/kos na enoto kg]],"")</f>
        <v/>
      </c>
      <c r="J45" s="179"/>
      <c r="K45" s="180"/>
      <c r="L45" s="180"/>
      <c r="M45" s="181"/>
      <c r="N45" s="182"/>
      <c r="O45" s="182"/>
      <c r="P45" s="183"/>
      <c r="Q45" s="182">
        <f>+Sklop21[[#This Row],[cena/enota brez DDV v EUR]]*Sklop21[[#This Row],[Stopnja DDV (%)]]</f>
        <v>0</v>
      </c>
      <c r="R45" s="182">
        <f>+Sklop21[[#This Row],[cena/enota brez DDV v EUR]]+Sklop21[[#This Row],[Davek (EUR)]]</f>
        <v>0</v>
      </c>
      <c r="S45" s="182">
        <f>+Sklop21[[#This Row],[cena/enota brez DDV v EUR]]*Sklop21[[#This Row],[Okvirna količina]]</f>
        <v>0</v>
      </c>
      <c r="T45" s="203">
        <f>+Sklop21[[#This Row],[Končna cena/enoto mere (EUR) z DDV]]*Sklop21[[#This Row],[Okvirna količina]]</f>
        <v>0</v>
      </c>
      <c r="U45" s="204"/>
    </row>
    <row r="46" spans="1:21" s="55" customFormat="1" ht="24">
      <c r="A46" s="79" t="s">
        <v>32</v>
      </c>
      <c r="B46" s="143" t="s">
        <v>678</v>
      </c>
      <c r="C46" s="176">
        <v>500</v>
      </c>
      <c r="D46" s="177" t="s">
        <v>111</v>
      </c>
      <c r="E46" s="107" t="s">
        <v>223</v>
      </c>
      <c r="F46" s="202">
        <v>10</v>
      </c>
      <c r="G46" s="154" t="s">
        <v>190</v>
      </c>
      <c r="H46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46" s="202">
        <f>IF(Sklop21[[#This Row],[ZAHTEVANA SHEMA KAKOVOSTI]]&lt;&gt;"",Sklop21[[#This Row],[Preračunana masa/volumen/kos na enoto kg]],"")</f>
        <v>5</v>
      </c>
      <c r="J46" s="179"/>
      <c r="K46" s="180"/>
      <c r="L46" s="180"/>
      <c r="M46" s="181"/>
      <c r="N46" s="182"/>
      <c r="O46" s="182"/>
      <c r="P46" s="183"/>
      <c r="Q46" s="182">
        <f>+Sklop21[[#This Row],[cena/enota brez DDV v EUR]]*Sklop21[[#This Row],[Stopnja DDV (%)]]</f>
        <v>0</v>
      </c>
      <c r="R46" s="182">
        <f>+Sklop21[[#This Row],[cena/enota brez DDV v EUR]]+Sklop21[[#This Row],[Davek (EUR)]]</f>
        <v>0</v>
      </c>
      <c r="S46" s="182">
        <f>+Sklop21[[#This Row],[cena/enota brez DDV v EUR]]*Sklop21[[#This Row],[Okvirna količina]]</f>
        <v>0</v>
      </c>
      <c r="T46" s="203">
        <f>+Sklop21[[#This Row],[Končna cena/enoto mere (EUR) z DDV]]*Sklop21[[#This Row],[Okvirna količina]]</f>
        <v>0</v>
      </c>
      <c r="U46" s="204"/>
    </row>
    <row r="47" spans="1:21" s="55" customFormat="1" ht="24">
      <c r="A47" s="79" t="s">
        <v>33</v>
      </c>
      <c r="B47" s="143" t="s">
        <v>985</v>
      </c>
      <c r="C47" s="176">
        <v>300</v>
      </c>
      <c r="D47" s="177" t="s">
        <v>111</v>
      </c>
      <c r="E47" s="208"/>
      <c r="F47" s="202">
        <v>70</v>
      </c>
      <c r="G47" s="154" t="s">
        <v>190</v>
      </c>
      <c r="H47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21</v>
      </c>
      <c r="I47" s="202" t="str">
        <f>IF(Sklop21[[#This Row],[ZAHTEVANA SHEMA KAKOVOSTI]]&lt;&gt;"",Sklop21[[#This Row],[Preračunana masa/volumen/kos na enoto kg]],"")</f>
        <v/>
      </c>
      <c r="J47" s="179"/>
      <c r="K47" s="180"/>
      <c r="L47" s="180"/>
      <c r="M47" s="181"/>
      <c r="N47" s="182"/>
      <c r="O47" s="182"/>
      <c r="P47" s="183"/>
      <c r="Q47" s="182">
        <f>+Sklop21[[#This Row],[cena/enota brez DDV v EUR]]*Sklop21[[#This Row],[Stopnja DDV (%)]]</f>
        <v>0</v>
      </c>
      <c r="R47" s="182">
        <f>+Sklop21[[#This Row],[cena/enota brez DDV v EUR]]+Sklop21[[#This Row],[Davek (EUR)]]</f>
        <v>0</v>
      </c>
      <c r="S47" s="182">
        <f>+Sklop21[[#This Row],[cena/enota brez DDV v EUR]]*Sklop21[[#This Row],[Okvirna količina]]</f>
        <v>0</v>
      </c>
      <c r="T47" s="203">
        <f>+Sklop21[[#This Row],[Končna cena/enoto mere (EUR) z DDV]]*Sklop21[[#This Row],[Okvirna količina]]</f>
        <v>0</v>
      </c>
      <c r="U47" s="204"/>
    </row>
    <row r="48" spans="1:21" s="55" customFormat="1" ht="24">
      <c r="A48" s="79" t="s">
        <v>34</v>
      </c>
      <c r="B48" s="143" t="s">
        <v>679</v>
      </c>
      <c r="C48" s="176">
        <v>500</v>
      </c>
      <c r="D48" s="177" t="s">
        <v>111</v>
      </c>
      <c r="E48" s="107" t="s">
        <v>223</v>
      </c>
      <c r="F48" s="202">
        <v>10</v>
      </c>
      <c r="G48" s="154" t="s">
        <v>190</v>
      </c>
      <c r="H48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48" s="202">
        <f>IF(Sklop21[[#This Row],[ZAHTEVANA SHEMA KAKOVOSTI]]&lt;&gt;"",Sklop21[[#This Row],[Preračunana masa/volumen/kos na enoto kg]],"")</f>
        <v>5</v>
      </c>
      <c r="J48" s="179"/>
      <c r="K48" s="180"/>
      <c r="L48" s="180"/>
      <c r="M48" s="181"/>
      <c r="N48" s="182"/>
      <c r="O48" s="182"/>
      <c r="P48" s="183"/>
      <c r="Q48" s="182">
        <f>+Sklop21[[#This Row],[cena/enota brez DDV v EUR]]*Sklop21[[#This Row],[Stopnja DDV (%)]]</f>
        <v>0</v>
      </c>
      <c r="R48" s="182">
        <f>+Sklop21[[#This Row],[cena/enota brez DDV v EUR]]+Sklop21[[#This Row],[Davek (EUR)]]</f>
        <v>0</v>
      </c>
      <c r="S48" s="182">
        <f>+Sklop21[[#This Row],[cena/enota brez DDV v EUR]]*Sklop21[[#This Row],[Okvirna količina]]</f>
        <v>0</v>
      </c>
      <c r="T48" s="203">
        <f>+Sklop21[[#This Row],[Končna cena/enoto mere (EUR) z DDV]]*Sklop21[[#This Row],[Okvirna količina]]</f>
        <v>0</v>
      </c>
      <c r="U48" s="204"/>
    </row>
    <row r="49" spans="1:21" s="55" customFormat="1" ht="24">
      <c r="A49" s="79" t="s">
        <v>35</v>
      </c>
      <c r="B49" s="143" t="s">
        <v>986</v>
      </c>
      <c r="C49" s="176">
        <v>300</v>
      </c>
      <c r="D49" s="177" t="s">
        <v>111</v>
      </c>
      <c r="E49" s="208"/>
      <c r="F49" s="202">
        <v>70</v>
      </c>
      <c r="G49" s="154" t="s">
        <v>190</v>
      </c>
      <c r="H49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21</v>
      </c>
      <c r="I49" s="202" t="str">
        <f>IF(Sklop21[[#This Row],[ZAHTEVANA SHEMA KAKOVOSTI]]&lt;&gt;"",Sklop21[[#This Row],[Preračunana masa/volumen/kos na enoto kg]],"")</f>
        <v/>
      </c>
      <c r="J49" s="179"/>
      <c r="K49" s="180"/>
      <c r="L49" s="180"/>
      <c r="M49" s="181"/>
      <c r="N49" s="182"/>
      <c r="O49" s="182"/>
      <c r="P49" s="183"/>
      <c r="Q49" s="182">
        <f>+Sklop21[[#This Row],[cena/enota brez DDV v EUR]]*Sklop21[[#This Row],[Stopnja DDV (%)]]</f>
        <v>0</v>
      </c>
      <c r="R49" s="182">
        <f>+Sklop21[[#This Row],[cena/enota brez DDV v EUR]]+Sklop21[[#This Row],[Davek (EUR)]]</f>
        <v>0</v>
      </c>
      <c r="S49" s="182">
        <f>+Sklop21[[#This Row],[cena/enota brez DDV v EUR]]*Sklop21[[#This Row],[Okvirna količina]]</f>
        <v>0</v>
      </c>
      <c r="T49" s="203">
        <f>+Sklop21[[#This Row],[Končna cena/enoto mere (EUR) z DDV]]*Sklop21[[#This Row],[Okvirna količina]]</f>
        <v>0</v>
      </c>
      <c r="U49" s="204"/>
    </row>
    <row r="50" spans="1:21" s="55" customFormat="1" ht="24">
      <c r="A50" s="79" t="s">
        <v>36</v>
      </c>
      <c r="B50" s="143" t="s">
        <v>680</v>
      </c>
      <c r="C50" s="176">
        <v>500</v>
      </c>
      <c r="D50" s="177" t="s">
        <v>111</v>
      </c>
      <c r="E50" s="107" t="s">
        <v>223</v>
      </c>
      <c r="F50" s="202">
        <v>10</v>
      </c>
      <c r="G50" s="154" t="s">
        <v>190</v>
      </c>
      <c r="H50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50" s="202">
        <f>IF(Sklop21[[#This Row],[ZAHTEVANA SHEMA KAKOVOSTI]]&lt;&gt;"",Sklop21[[#This Row],[Preračunana masa/volumen/kos na enoto kg]],"")</f>
        <v>5</v>
      </c>
      <c r="J50" s="179"/>
      <c r="K50" s="180"/>
      <c r="L50" s="180"/>
      <c r="M50" s="181"/>
      <c r="N50" s="182"/>
      <c r="O50" s="182"/>
      <c r="P50" s="183"/>
      <c r="Q50" s="182">
        <f>+Sklop21[[#This Row],[cena/enota brez DDV v EUR]]*Sklop21[[#This Row],[Stopnja DDV (%)]]</f>
        <v>0</v>
      </c>
      <c r="R50" s="182">
        <f>+Sklop21[[#This Row],[cena/enota brez DDV v EUR]]+Sklop21[[#This Row],[Davek (EUR)]]</f>
        <v>0</v>
      </c>
      <c r="S50" s="182">
        <f>+Sklop21[[#This Row],[cena/enota brez DDV v EUR]]*Sklop21[[#This Row],[Okvirna količina]]</f>
        <v>0</v>
      </c>
      <c r="T50" s="203">
        <f>+Sklop21[[#This Row],[Končna cena/enoto mere (EUR) z DDV]]*Sklop21[[#This Row],[Okvirna količina]]</f>
        <v>0</v>
      </c>
      <c r="U50" s="204"/>
    </row>
    <row r="51" spans="1:21" s="55" customFormat="1" ht="36">
      <c r="A51" s="79" t="s">
        <v>37</v>
      </c>
      <c r="B51" s="143" t="s">
        <v>987</v>
      </c>
      <c r="C51" s="176">
        <v>300</v>
      </c>
      <c r="D51" s="177" t="s">
        <v>111</v>
      </c>
      <c r="E51" s="208"/>
      <c r="F51" s="202">
        <v>70</v>
      </c>
      <c r="G51" s="154" t="s">
        <v>190</v>
      </c>
      <c r="H51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21</v>
      </c>
      <c r="I51" s="202" t="str">
        <f>IF(Sklop21[[#This Row],[ZAHTEVANA SHEMA KAKOVOSTI]]&lt;&gt;"",Sklop21[[#This Row],[Preračunana masa/volumen/kos na enoto kg]],"")</f>
        <v/>
      </c>
      <c r="J51" s="179"/>
      <c r="K51" s="180"/>
      <c r="L51" s="180"/>
      <c r="M51" s="181"/>
      <c r="N51" s="182"/>
      <c r="O51" s="182"/>
      <c r="P51" s="183"/>
      <c r="Q51" s="182">
        <f>+Sklop21[[#This Row],[cena/enota brez DDV v EUR]]*Sklop21[[#This Row],[Stopnja DDV (%)]]</f>
        <v>0</v>
      </c>
      <c r="R51" s="182">
        <f>+Sklop21[[#This Row],[cena/enota brez DDV v EUR]]+Sklop21[[#This Row],[Davek (EUR)]]</f>
        <v>0</v>
      </c>
      <c r="S51" s="182">
        <f>+Sklop21[[#This Row],[cena/enota brez DDV v EUR]]*Sklop21[[#This Row],[Okvirna količina]]</f>
        <v>0</v>
      </c>
      <c r="T51" s="203">
        <f>+Sklop21[[#This Row],[Končna cena/enoto mere (EUR) z DDV]]*Sklop21[[#This Row],[Okvirna količina]]</f>
        <v>0</v>
      </c>
      <c r="U51" s="204"/>
    </row>
    <row r="52" spans="1:21" s="55" customFormat="1" ht="24">
      <c r="A52" s="79" t="s">
        <v>38</v>
      </c>
      <c r="B52" s="143" t="s">
        <v>988</v>
      </c>
      <c r="C52" s="176">
        <v>300</v>
      </c>
      <c r="D52" s="177" t="s">
        <v>111</v>
      </c>
      <c r="E52" s="208"/>
      <c r="F52" s="202">
        <v>10</v>
      </c>
      <c r="G52" s="154" t="s">
        <v>190</v>
      </c>
      <c r="H52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52" s="202" t="str">
        <f>IF(Sklop21[[#This Row],[ZAHTEVANA SHEMA KAKOVOSTI]]&lt;&gt;"",Sklop21[[#This Row],[Preračunana masa/volumen/kos na enoto kg]],"")</f>
        <v/>
      </c>
      <c r="J52" s="179"/>
      <c r="K52" s="180"/>
      <c r="L52" s="180"/>
      <c r="M52" s="181"/>
      <c r="N52" s="182"/>
      <c r="O52" s="182"/>
      <c r="P52" s="183"/>
      <c r="Q52" s="182">
        <f>+Sklop21[[#This Row],[cena/enota brez DDV v EUR]]*Sklop21[[#This Row],[Stopnja DDV (%)]]</f>
        <v>0</v>
      </c>
      <c r="R52" s="182">
        <f>+Sklop21[[#This Row],[cena/enota brez DDV v EUR]]+Sklop21[[#This Row],[Davek (EUR)]]</f>
        <v>0</v>
      </c>
      <c r="S52" s="182">
        <f>+Sklop21[[#This Row],[cena/enota brez DDV v EUR]]*Sklop21[[#This Row],[Okvirna količina]]</f>
        <v>0</v>
      </c>
      <c r="T52" s="203">
        <f>+Sklop21[[#This Row],[Končna cena/enoto mere (EUR) z DDV]]*Sklop21[[#This Row],[Okvirna količina]]</f>
        <v>0</v>
      </c>
      <c r="U52" s="204"/>
    </row>
    <row r="53" spans="1:21" s="55" customFormat="1" ht="12">
      <c r="A53" s="79" t="s">
        <v>39</v>
      </c>
      <c r="B53" s="143" t="s">
        <v>681</v>
      </c>
      <c r="C53" s="176">
        <v>500</v>
      </c>
      <c r="D53" s="177" t="s">
        <v>111</v>
      </c>
      <c r="E53" s="208"/>
      <c r="F53" s="202">
        <v>20</v>
      </c>
      <c r="G53" s="154" t="s">
        <v>190</v>
      </c>
      <c r="H53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53" s="202" t="str">
        <f>IF(Sklop21[[#This Row],[ZAHTEVANA SHEMA KAKOVOSTI]]&lt;&gt;"",Sklop21[[#This Row],[Preračunana masa/volumen/kos na enoto kg]],"")</f>
        <v/>
      </c>
      <c r="J53" s="179"/>
      <c r="K53" s="180"/>
      <c r="L53" s="180"/>
      <c r="M53" s="181"/>
      <c r="N53" s="182"/>
      <c r="O53" s="182"/>
      <c r="P53" s="183"/>
      <c r="Q53" s="182">
        <f>+Sklop21[[#This Row],[cena/enota brez DDV v EUR]]*Sklop21[[#This Row],[Stopnja DDV (%)]]</f>
        <v>0</v>
      </c>
      <c r="R53" s="182">
        <f>+Sklop21[[#This Row],[cena/enota brez DDV v EUR]]+Sklop21[[#This Row],[Davek (EUR)]]</f>
        <v>0</v>
      </c>
      <c r="S53" s="182">
        <f>+Sklop21[[#This Row],[cena/enota brez DDV v EUR]]*Sklop21[[#This Row],[Okvirna količina]]</f>
        <v>0</v>
      </c>
      <c r="T53" s="203">
        <f>+Sklop21[[#This Row],[Končna cena/enoto mere (EUR) z DDV]]*Sklop21[[#This Row],[Okvirna količina]]</f>
        <v>0</v>
      </c>
      <c r="U53" s="204"/>
    </row>
    <row r="54" spans="1:21" s="55" customFormat="1" ht="24">
      <c r="A54" s="79" t="s">
        <v>40</v>
      </c>
      <c r="B54" s="143" t="s">
        <v>682</v>
      </c>
      <c r="C54" s="176">
        <v>500</v>
      </c>
      <c r="D54" s="177" t="s">
        <v>111</v>
      </c>
      <c r="E54" s="208"/>
      <c r="F54" s="202">
        <v>40</v>
      </c>
      <c r="G54" s="154" t="s">
        <v>190</v>
      </c>
      <c r="H54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54" s="202" t="str">
        <f>IF(Sklop21[[#This Row],[ZAHTEVANA SHEMA KAKOVOSTI]]&lt;&gt;"",Sklop21[[#This Row],[Preračunana masa/volumen/kos na enoto kg]],"")</f>
        <v/>
      </c>
      <c r="J54" s="179"/>
      <c r="K54" s="180"/>
      <c r="L54" s="180"/>
      <c r="M54" s="181"/>
      <c r="N54" s="182"/>
      <c r="O54" s="182"/>
      <c r="P54" s="183"/>
      <c r="Q54" s="182">
        <f>+Sklop21[[#This Row],[cena/enota brez DDV v EUR]]*Sklop21[[#This Row],[Stopnja DDV (%)]]</f>
        <v>0</v>
      </c>
      <c r="R54" s="182">
        <f>+Sklop21[[#This Row],[cena/enota brez DDV v EUR]]+Sklop21[[#This Row],[Davek (EUR)]]</f>
        <v>0</v>
      </c>
      <c r="S54" s="182">
        <f>+Sklop21[[#This Row],[cena/enota brez DDV v EUR]]*Sklop21[[#This Row],[Okvirna količina]]</f>
        <v>0</v>
      </c>
      <c r="T54" s="203">
        <f>+Sklop21[[#This Row],[Končna cena/enoto mere (EUR) z DDV]]*Sklop21[[#This Row],[Okvirna količina]]</f>
        <v>0</v>
      </c>
      <c r="U54" s="204"/>
    </row>
    <row r="55" spans="1:21" s="55" customFormat="1" ht="24">
      <c r="A55" s="79" t="s">
        <v>41</v>
      </c>
      <c r="B55" s="143" t="s">
        <v>683</v>
      </c>
      <c r="C55" s="176">
        <v>300</v>
      </c>
      <c r="D55" s="177" t="s">
        <v>111</v>
      </c>
      <c r="E55" s="208"/>
      <c r="F55" s="202">
        <v>10</v>
      </c>
      <c r="G55" s="154" t="s">
        <v>190</v>
      </c>
      <c r="H55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55" s="202" t="str">
        <f>IF(Sklop21[[#This Row],[ZAHTEVANA SHEMA KAKOVOSTI]]&lt;&gt;"",Sklop21[[#This Row],[Preračunana masa/volumen/kos na enoto kg]],"")</f>
        <v/>
      </c>
      <c r="J55" s="179"/>
      <c r="K55" s="180"/>
      <c r="L55" s="180"/>
      <c r="M55" s="181"/>
      <c r="N55" s="182"/>
      <c r="O55" s="182"/>
      <c r="P55" s="183"/>
      <c r="Q55" s="182">
        <f>+Sklop21[[#This Row],[cena/enota brez DDV v EUR]]*Sklop21[[#This Row],[Stopnja DDV (%)]]</f>
        <v>0</v>
      </c>
      <c r="R55" s="182">
        <f>+Sklop21[[#This Row],[cena/enota brez DDV v EUR]]+Sklop21[[#This Row],[Davek (EUR)]]</f>
        <v>0</v>
      </c>
      <c r="S55" s="182">
        <f>+Sklop21[[#This Row],[cena/enota brez DDV v EUR]]*Sklop21[[#This Row],[Okvirna količina]]</f>
        <v>0</v>
      </c>
      <c r="T55" s="203">
        <f>+Sklop21[[#This Row],[Končna cena/enoto mere (EUR) z DDV]]*Sklop21[[#This Row],[Okvirna količina]]</f>
        <v>0</v>
      </c>
      <c r="U55" s="204"/>
    </row>
    <row r="56" spans="1:21" s="55" customFormat="1" ht="24">
      <c r="A56" s="79" t="s">
        <v>42</v>
      </c>
      <c r="B56" s="143" t="s">
        <v>684</v>
      </c>
      <c r="C56" s="176">
        <v>300</v>
      </c>
      <c r="D56" s="177" t="s">
        <v>111</v>
      </c>
      <c r="E56" s="208"/>
      <c r="F56" s="202">
        <v>150</v>
      </c>
      <c r="G56" s="154" t="s">
        <v>190</v>
      </c>
      <c r="H56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45</v>
      </c>
      <c r="I56" s="202" t="str">
        <f>IF(Sklop21[[#This Row],[ZAHTEVANA SHEMA KAKOVOSTI]]&lt;&gt;"",Sklop21[[#This Row],[Preračunana masa/volumen/kos na enoto kg]],"")</f>
        <v/>
      </c>
      <c r="J56" s="179"/>
      <c r="K56" s="180"/>
      <c r="L56" s="180"/>
      <c r="M56" s="181"/>
      <c r="N56" s="182"/>
      <c r="O56" s="182"/>
      <c r="P56" s="183"/>
      <c r="Q56" s="182">
        <f>+Sklop21[[#This Row],[cena/enota brez DDV v EUR]]*Sklop21[[#This Row],[Stopnja DDV (%)]]</f>
        <v>0</v>
      </c>
      <c r="R56" s="182">
        <f>+Sklop21[[#This Row],[cena/enota brez DDV v EUR]]+Sklop21[[#This Row],[Davek (EUR)]]</f>
        <v>0</v>
      </c>
      <c r="S56" s="182">
        <f>+Sklop21[[#This Row],[cena/enota brez DDV v EUR]]*Sklop21[[#This Row],[Okvirna količina]]</f>
        <v>0</v>
      </c>
      <c r="T56" s="203">
        <f>+Sklop21[[#This Row],[Končna cena/enoto mere (EUR) z DDV]]*Sklop21[[#This Row],[Okvirna količina]]</f>
        <v>0</v>
      </c>
      <c r="U56" s="204"/>
    </row>
    <row r="57" spans="1:21" s="55" customFormat="1" ht="24">
      <c r="A57" s="79" t="s">
        <v>43</v>
      </c>
      <c r="B57" s="143" t="s">
        <v>685</v>
      </c>
      <c r="C57" s="176">
        <v>300</v>
      </c>
      <c r="D57" s="177" t="s">
        <v>111</v>
      </c>
      <c r="E57" s="208"/>
      <c r="F57" s="202">
        <v>200</v>
      </c>
      <c r="G57" s="154" t="s">
        <v>190</v>
      </c>
      <c r="H57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57" s="202" t="str">
        <f>IF(Sklop21[[#This Row],[ZAHTEVANA SHEMA KAKOVOSTI]]&lt;&gt;"",Sklop21[[#This Row],[Preračunana masa/volumen/kos na enoto kg]],"")</f>
        <v/>
      </c>
      <c r="J57" s="179"/>
      <c r="K57" s="180"/>
      <c r="L57" s="180"/>
      <c r="M57" s="181"/>
      <c r="N57" s="182"/>
      <c r="O57" s="182"/>
      <c r="P57" s="183"/>
      <c r="Q57" s="182">
        <f>+Sklop21[[#This Row],[cena/enota brez DDV v EUR]]*Sklop21[[#This Row],[Stopnja DDV (%)]]</f>
        <v>0</v>
      </c>
      <c r="R57" s="182">
        <f>+Sklop21[[#This Row],[cena/enota brez DDV v EUR]]+Sklop21[[#This Row],[Davek (EUR)]]</f>
        <v>0</v>
      </c>
      <c r="S57" s="182">
        <f>+Sklop21[[#This Row],[cena/enota brez DDV v EUR]]*Sklop21[[#This Row],[Okvirna količina]]</f>
        <v>0</v>
      </c>
      <c r="T57" s="203">
        <f>+Sklop21[[#This Row],[Končna cena/enoto mere (EUR) z DDV]]*Sklop21[[#This Row],[Okvirna količina]]</f>
        <v>0</v>
      </c>
      <c r="U57" s="204"/>
    </row>
    <row r="58" spans="1:21" s="55" customFormat="1" ht="24">
      <c r="A58" s="79" t="s">
        <v>48</v>
      </c>
      <c r="B58" s="143" t="s">
        <v>686</v>
      </c>
      <c r="C58" s="176">
        <v>300</v>
      </c>
      <c r="D58" s="177" t="s">
        <v>111</v>
      </c>
      <c r="E58" s="208"/>
      <c r="F58" s="202">
        <v>60</v>
      </c>
      <c r="G58" s="154" t="s">
        <v>190</v>
      </c>
      <c r="H58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18</v>
      </c>
      <c r="I58" s="202" t="str">
        <f>IF(Sklop21[[#This Row],[ZAHTEVANA SHEMA KAKOVOSTI]]&lt;&gt;"",Sklop21[[#This Row],[Preračunana masa/volumen/kos na enoto kg]],"")</f>
        <v/>
      </c>
      <c r="J58" s="179"/>
      <c r="K58" s="180"/>
      <c r="L58" s="180"/>
      <c r="M58" s="181"/>
      <c r="N58" s="182"/>
      <c r="O58" s="182"/>
      <c r="P58" s="183"/>
      <c r="Q58" s="182">
        <f>+Sklop21[[#This Row],[cena/enota brez DDV v EUR]]*Sklop21[[#This Row],[Stopnja DDV (%)]]</f>
        <v>0</v>
      </c>
      <c r="R58" s="182">
        <f>+Sklop21[[#This Row],[cena/enota brez DDV v EUR]]+Sklop21[[#This Row],[Davek (EUR)]]</f>
        <v>0</v>
      </c>
      <c r="S58" s="182">
        <f>+Sklop21[[#This Row],[cena/enota brez DDV v EUR]]*Sklop21[[#This Row],[Okvirna količina]]</f>
        <v>0</v>
      </c>
      <c r="T58" s="203">
        <f>+Sklop21[[#This Row],[Končna cena/enoto mere (EUR) z DDV]]*Sklop21[[#This Row],[Okvirna količina]]</f>
        <v>0</v>
      </c>
      <c r="U58" s="204"/>
    </row>
    <row r="59" spans="1:21" s="55" customFormat="1" ht="24">
      <c r="A59" s="79" t="s">
        <v>44</v>
      </c>
      <c r="B59" s="143" t="s">
        <v>687</v>
      </c>
      <c r="C59" s="176">
        <v>300</v>
      </c>
      <c r="D59" s="177" t="s">
        <v>111</v>
      </c>
      <c r="E59" s="208"/>
      <c r="F59" s="202">
        <v>70</v>
      </c>
      <c r="G59" s="154" t="s">
        <v>190</v>
      </c>
      <c r="H59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21</v>
      </c>
      <c r="I59" s="202" t="str">
        <f>IF(Sklop21[[#This Row],[ZAHTEVANA SHEMA KAKOVOSTI]]&lt;&gt;"",Sklop21[[#This Row],[Preračunana masa/volumen/kos na enoto kg]],"")</f>
        <v/>
      </c>
      <c r="J59" s="179"/>
      <c r="K59" s="180"/>
      <c r="L59" s="180"/>
      <c r="M59" s="181"/>
      <c r="N59" s="182"/>
      <c r="O59" s="182"/>
      <c r="P59" s="183"/>
      <c r="Q59" s="182">
        <f>+Sklop21[[#This Row],[cena/enota brez DDV v EUR]]*Sklop21[[#This Row],[Stopnja DDV (%)]]</f>
        <v>0</v>
      </c>
      <c r="R59" s="182">
        <f>+Sklop21[[#This Row],[cena/enota brez DDV v EUR]]+Sklop21[[#This Row],[Davek (EUR)]]</f>
        <v>0</v>
      </c>
      <c r="S59" s="182">
        <f>+Sklop21[[#This Row],[cena/enota brez DDV v EUR]]*Sklop21[[#This Row],[Okvirna količina]]</f>
        <v>0</v>
      </c>
      <c r="T59" s="203">
        <f>+Sklop21[[#This Row],[Končna cena/enoto mere (EUR) z DDV]]*Sklop21[[#This Row],[Okvirna količina]]</f>
        <v>0</v>
      </c>
      <c r="U59" s="204"/>
    </row>
    <row r="60" spans="1:21" s="55" customFormat="1" ht="24">
      <c r="A60" s="79" t="s">
        <v>45</v>
      </c>
      <c r="B60" s="143" t="s">
        <v>688</v>
      </c>
      <c r="C60" s="176">
        <v>400</v>
      </c>
      <c r="D60" s="177" t="s">
        <v>111</v>
      </c>
      <c r="E60" s="208"/>
      <c r="F60" s="202">
        <v>30</v>
      </c>
      <c r="G60" s="154" t="s">
        <v>190</v>
      </c>
      <c r="H60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</v>
      </c>
      <c r="I60" s="202" t="str">
        <f>IF(Sklop21[[#This Row],[ZAHTEVANA SHEMA KAKOVOSTI]]&lt;&gt;"",Sklop21[[#This Row],[Preračunana masa/volumen/kos na enoto kg]],"")</f>
        <v/>
      </c>
      <c r="J60" s="179"/>
      <c r="K60" s="180"/>
      <c r="L60" s="180"/>
      <c r="M60" s="181"/>
      <c r="N60" s="182"/>
      <c r="O60" s="182"/>
      <c r="P60" s="183"/>
      <c r="Q60" s="182">
        <f>+Sklop21[[#This Row],[cena/enota brez DDV v EUR]]*Sklop21[[#This Row],[Stopnja DDV (%)]]</f>
        <v>0</v>
      </c>
      <c r="R60" s="182">
        <f>+Sklop21[[#This Row],[cena/enota brez DDV v EUR]]+Sklop21[[#This Row],[Davek (EUR)]]</f>
        <v>0</v>
      </c>
      <c r="S60" s="182">
        <f>+Sklop21[[#This Row],[cena/enota brez DDV v EUR]]*Sklop21[[#This Row],[Okvirna količina]]</f>
        <v>0</v>
      </c>
      <c r="T60" s="203">
        <f>+Sklop21[[#This Row],[Končna cena/enoto mere (EUR) z DDV]]*Sklop21[[#This Row],[Okvirna količina]]</f>
        <v>0</v>
      </c>
      <c r="U60" s="204"/>
    </row>
    <row r="61" spans="1:21" s="55" customFormat="1" ht="24">
      <c r="A61" s="79" t="s">
        <v>49</v>
      </c>
      <c r="B61" s="143" t="s">
        <v>689</v>
      </c>
      <c r="C61" s="176">
        <v>300</v>
      </c>
      <c r="D61" s="177" t="s">
        <v>111</v>
      </c>
      <c r="E61" s="208"/>
      <c r="F61" s="202">
        <v>15</v>
      </c>
      <c r="G61" s="154" t="s">
        <v>190</v>
      </c>
      <c r="H61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4.5</v>
      </c>
      <c r="I61" s="202" t="str">
        <f>IF(Sklop21[[#This Row],[ZAHTEVANA SHEMA KAKOVOSTI]]&lt;&gt;"",Sklop21[[#This Row],[Preračunana masa/volumen/kos na enoto kg]],"")</f>
        <v/>
      </c>
      <c r="J61" s="179"/>
      <c r="K61" s="180"/>
      <c r="L61" s="180"/>
      <c r="M61" s="181"/>
      <c r="N61" s="182"/>
      <c r="O61" s="182"/>
      <c r="P61" s="183"/>
      <c r="Q61" s="182">
        <f>+Sklop21[[#This Row],[cena/enota brez DDV v EUR]]*Sklop21[[#This Row],[Stopnja DDV (%)]]</f>
        <v>0</v>
      </c>
      <c r="R61" s="182">
        <f>+Sklop21[[#This Row],[cena/enota brez DDV v EUR]]+Sklop21[[#This Row],[Davek (EUR)]]</f>
        <v>0</v>
      </c>
      <c r="S61" s="182">
        <f>+Sklop21[[#This Row],[cena/enota brez DDV v EUR]]*Sklop21[[#This Row],[Okvirna količina]]</f>
        <v>0</v>
      </c>
      <c r="T61" s="203">
        <f>+Sklop21[[#This Row],[Končna cena/enoto mere (EUR) z DDV]]*Sklop21[[#This Row],[Okvirna količina]]</f>
        <v>0</v>
      </c>
      <c r="U61" s="204"/>
    </row>
    <row r="62" spans="1:21" s="55" customFormat="1" ht="24">
      <c r="A62" s="79" t="s">
        <v>50</v>
      </c>
      <c r="B62" s="143" t="s">
        <v>690</v>
      </c>
      <c r="C62" s="176">
        <v>350</v>
      </c>
      <c r="D62" s="177" t="s">
        <v>111</v>
      </c>
      <c r="E62" s="208"/>
      <c r="F62" s="202">
        <v>15</v>
      </c>
      <c r="G62" s="154" t="s">
        <v>190</v>
      </c>
      <c r="H62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5.25</v>
      </c>
      <c r="I62" s="202" t="str">
        <f>IF(Sklop21[[#This Row],[ZAHTEVANA SHEMA KAKOVOSTI]]&lt;&gt;"",Sklop21[[#This Row],[Preračunana masa/volumen/kos na enoto kg]],"")</f>
        <v/>
      </c>
      <c r="J62" s="179"/>
      <c r="K62" s="180"/>
      <c r="L62" s="180"/>
      <c r="M62" s="181"/>
      <c r="N62" s="182"/>
      <c r="O62" s="182"/>
      <c r="P62" s="183"/>
      <c r="Q62" s="182">
        <f>+Sklop21[[#This Row],[cena/enota brez DDV v EUR]]*Sklop21[[#This Row],[Stopnja DDV (%)]]</f>
        <v>0</v>
      </c>
      <c r="R62" s="182">
        <f>+Sklop21[[#This Row],[cena/enota brez DDV v EUR]]+Sklop21[[#This Row],[Davek (EUR)]]</f>
        <v>0</v>
      </c>
      <c r="S62" s="182">
        <f>+Sklop21[[#This Row],[cena/enota brez DDV v EUR]]*Sklop21[[#This Row],[Okvirna količina]]</f>
        <v>0</v>
      </c>
      <c r="T62" s="203">
        <f>+Sklop21[[#This Row],[Končna cena/enoto mere (EUR) z DDV]]*Sklop21[[#This Row],[Okvirna količina]]</f>
        <v>0</v>
      </c>
      <c r="U62" s="204"/>
    </row>
    <row r="63" spans="1:21" s="55" customFormat="1" ht="36">
      <c r="A63" s="79" t="s">
        <v>46</v>
      </c>
      <c r="B63" s="143" t="s">
        <v>691</v>
      </c>
      <c r="C63" s="176">
        <v>350</v>
      </c>
      <c r="D63" s="177" t="s">
        <v>111</v>
      </c>
      <c r="E63" s="208"/>
      <c r="F63" s="202">
        <v>35</v>
      </c>
      <c r="G63" s="154" t="s">
        <v>190</v>
      </c>
      <c r="H63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12.25</v>
      </c>
      <c r="I63" s="202" t="str">
        <f>IF(Sklop21[[#This Row],[ZAHTEVANA SHEMA KAKOVOSTI]]&lt;&gt;"",Sklop21[[#This Row],[Preračunana masa/volumen/kos na enoto kg]],"")</f>
        <v/>
      </c>
      <c r="J63" s="179"/>
      <c r="K63" s="180"/>
      <c r="L63" s="180"/>
      <c r="M63" s="181"/>
      <c r="N63" s="182"/>
      <c r="O63" s="182"/>
      <c r="P63" s="183"/>
      <c r="Q63" s="182">
        <f>+Sklop21[[#This Row],[cena/enota brez DDV v EUR]]*Sklop21[[#This Row],[Stopnja DDV (%)]]</f>
        <v>0</v>
      </c>
      <c r="R63" s="182">
        <f>+Sklop21[[#This Row],[cena/enota brez DDV v EUR]]+Sklop21[[#This Row],[Davek (EUR)]]</f>
        <v>0</v>
      </c>
      <c r="S63" s="182">
        <f>+Sklop21[[#This Row],[cena/enota brez DDV v EUR]]*Sklop21[[#This Row],[Okvirna količina]]</f>
        <v>0</v>
      </c>
      <c r="T63" s="203">
        <f>+Sklop21[[#This Row],[Končna cena/enoto mere (EUR) z DDV]]*Sklop21[[#This Row],[Okvirna količina]]</f>
        <v>0</v>
      </c>
      <c r="U63" s="204"/>
    </row>
    <row r="64" spans="1:21" s="55" customFormat="1" ht="12">
      <c r="A64" s="79" t="s">
        <v>51</v>
      </c>
      <c r="B64" s="243" t="s">
        <v>692</v>
      </c>
      <c r="C64" s="184">
        <v>500</v>
      </c>
      <c r="D64" s="184" t="s">
        <v>111</v>
      </c>
      <c r="E64" s="185"/>
      <c r="F64" s="187">
        <v>20</v>
      </c>
      <c r="G64" s="154" t="s">
        <v>190</v>
      </c>
      <c r="H64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64" s="80" t="str">
        <f>IF(Sklop21[[#This Row],[ZAHTEVANA SHEMA KAKOVOSTI]]&lt;&gt;"",Sklop21[[#This Row],[Preračunana masa/volumen/kos na enoto kg]],"")</f>
        <v/>
      </c>
      <c r="J64" s="88"/>
      <c r="K64" s="85"/>
      <c r="L64" s="85"/>
      <c r="M64" s="90"/>
      <c r="N64" s="86"/>
      <c r="O64" s="86"/>
      <c r="P64" s="91"/>
      <c r="Q64" s="86">
        <f>+Sklop21[[#This Row],[cena/enota brez DDV v EUR]]*Sklop21[[#This Row],[Stopnja DDV (%)]]</f>
        <v>0</v>
      </c>
      <c r="R64" s="86">
        <f>+Sklop21[[#This Row],[cena/enota brez DDV v EUR]]+Sklop21[[#This Row],[Davek (EUR)]]</f>
        <v>0</v>
      </c>
      <c r="S64" s="86">
        <f>+Sklop21[[#This Row],[cena/enota brez DDV v EUR]]*Sklop21[[#This Row],[Okvirna količina]]</f>
        <v>0</v>
      </c>
      <c r="T64" s="86">
        <f>+Sklop21[[#This Row],[Končna cena/enoto mere (EUR) z DDV]]*Sklop21[[#This Row],[Okvirna količina]]</f>
        <v>0</v>
      </c>
      <c r="U64" s="93"/>
    </row>
    <row r="65" spans="1:22">
      <c r="A65" s="79" t="s">
        <v>47</v>
      </c>
      <c r="B65" s="321" t="s">
        <v>693</v>
      </c>
      <c r="C65" s="312">
        <v>500</v>
      </c>
      <c r="D65" s="317" t="s">
        <v>111</v>
      </c>
      <c r="E65" s="107"/>
      <c r="F65" s="232">
        <v>10</v>
      </c>
      <c r="G65" s="275" t="s">
        <v>190</v>
      </c>
      <c r="H65" s="31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65" s="232" t="str">
        <f>IF(Sklop21[[#This Row],[ZAHTEVANA SHEMA KAKOVOSTI]]&lt;&gt;"",Sklop21[[#This Row],[Preračunana masa/volumen/kos na enoto kg]],"")</f>
        <v/>
      </c>
      <c r="J65" s="270"/>
      <c r="K65" s="273"/>
      <c r="L65" s="273"/>
      <c r="M65" s="274"/>
      <c r="N65" s="271"/>
      <c r="O65" s="271"/>
      <c r="P65" s="322"/>
      <c r="Q65" s="271">
        <f>+Sklop21[[#This Row],[cena/enota brez DDV v EUR]]*Sklop21[[#This Row],[Stopnja DDV (%)]]</f>
        <v>0</v>
      </c>
      <c r="R65" s="271">
        <f>+Sklop21[[#This Row],[cena/enota brez DDV v EUR]]+Sklop21[[#This Row],[Davek (EUR)]]</f>
        <v>0</v>
      </c>
      <c r="S65" s="271">
        <f>+Sklop21[[#This Row],[cena/enota brez DDV v EUR]]*Sklop21[[#This Row],[Okvirna količina]]</f>
        <v>0</v>
      </c>
      <c r="T65" s="311">
        <f>+Sklop21[[#This Row],[Končna cena/enoto mere (EUR) z DDV]]*Sklop21[[#This Row],[Okvirna količina]]</f>
        <v>0</v>
      </c>
      <c r="U65" s="326"/>
    </row>
    <row r="66" spans="1:22">
      <c r="A66" s="79" t="s">
        <v>52</v>
      </c>
      <c r="B66" s="321" t="s">
        <v>989</v>
      </c>
      <c r="C66" s="312">
        <v>500</v>
      </c>
      <c r="D66" s="317" t="s">
        <v>111</v>
      </c>
      <c r="E66" s="107"/>
      <c r="F66" s="232">
        <v>10</v>
      </c>
      <c r="G66" s="275" t="s">
        <v>190</v>
      </c>
      <c r="H66" s="31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66" s="232" t="str">
        <f>IF(Sklop21[[#This Row],[ZAHTEVANA SHEMA KAKOVOSTI]]&lt;&gt;"",Sklop21[[#This Row],[Preračunana masa/volumen/kos na enoto kg]],"")</f>
        <v/>
      </c>
      <c r="J66" s="270"/>
      <c r="K66" s="273"/>
      <c r="L66" s="273"/>
      <c r="M66" s="274"/>
      <c r="N66" s="271"/>
      <c r="O66" s="271"/>
      <c r="P66" s="322"/>
      <c r="Q66" s="271">
        <f>+Sklop21[[#This Row],[cena/enota brez DDV v EUR]]*Sklop21[[#This Row],[Stopnja DDV (%)]]</f>
        <v>0</v>
      </c>
      <c r="R66" s="271">
        <f>+Sklop21[[#This Row],[cena/enota brez DDV v EUR]]+Sklop21[[#This Row],[Davek (EUR)]]</f>
        <v>0</v>
      </c>
      <c r="S66" s="271">
        <f>+Sklop21[[#This Row],[cena/enota brez DDV v EUR]]*Sklop21[[#This Row],[Okvirna količina]]</f>
        <v>0</v>
      </c>
      <c r="T66" s="311">
        <f>+Sklop21[[#This Row],[Končna cena/enoto mere (EUR) z DDV]]*Sklop21[[#This Row],[Okvirna količina]]</f>
        <v>0</v>
      </c>
      <c r="U66" s="326"/>
    </row>
    <row r="67" spans="1:22">
      <c r="A67" s="79" t="s">
        <v>53</v>
      </c>
      <c r="B67" s="321" t="s">
        <v>694</v>
      </c>
      <c r="C67" s="312" t="s">
        <v>266</v>
      </c>
      <c r="D67" s="317" t="s">
        <v>111</v>
      </c>
      <c r="E67" s="107"/>
      <c r="F67" s="232">
        <v>20</v>
      </c>
      <c r="G67" s="275" t="s">
        <v>190</v>
      </c>
      <c r="H67" s="31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67" s="232" t="str">
        <f>IF(Sklop21[[#This Row],[ZAHTEVANA SHEMA KAKOVOSTI]]&lt;&gt;"",Sklop21[[#This Row],[Preračunana masa/volumen/kos na enoto kg]],"")</f>
        <v/>
      </c>
      <c r="J67" s="270"/>
      <c r="K67" s="273"/>
      <c r="L67" s="273"/>
      <c r="M67" s="274"/>
      <c r="N67" s="271"/>
      <c r="O67" s="271"/>
      <c r="P67" s="322"/>
      <c r="Q67" s="271">
        <f>+Sklop21[[#This Row],[cena/enota brez DDV v EUR]]*Sklop21[[#This Row],[Stopnja DDV (%)]]</f>
        <v>0</v>
      </c>
      <c r="R67" s="271">
        <f>+Sklop21[[#This Row],[cena/enota brez DDV v EUR]]+Sklop21[[#This Row],[Davek (EUR)]]</f>
        <v>0</v>
      </c>
      <c r="S67" s="271">
        <f>+Sklop21[[#This Row],[cena/enota brez DDV v EUR]]*Sklop21[[#This Row],[Okvirna količina]]</f>
        <v>0</v>
      </c>
      <c r="T67" s="311">
        <f>+Sklop21[[#This Row],[Končna cena/enoto mere (EUR) z DDV]]*Sklop21[[#This Row],[Okvirna količina]]</f>
        <v>0</v>
      </c>
      <c r="U67" s="326"/>
    </row>
    <row r="68" spans="1:22">
      <c r="A68" s="79" t="s">
        <v>54</v>
      </c>
      <c r="B68" s="321" t="s">
        <v>695</v>
      </c>
      <c r="C68" s="312">
        <v>0.5</v>
      </c>
      <c r="D68" s="317" t="s">
        <v>0</v>
      </c>
      <c r="E68" s="107"/>
      <c r="F68" s="232">
        <v>20</v>
      </c>
      <c r="G68" s="275" t="s">
        <v>190</v>
      </c>
      <c r="H68" s="31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68" s="232" t="str">
        <f>IF(Sklop21[[#This Row],[ZAHTEVANA SHEMA KAKOVOSTI]]&lt;&gt;"",Sklop21[[#This Row],[Preračunana masa/volumen/kos na enoto kg]],"")</f>
        <v/>
      </c>
      <c r="J68" s="270"/>
      <c r="K68" s="273"/>
      <c r="L68" s="273"/>
      <c r="M68" s="274"/>
      <c r="N68" s="271"/>
      <c r="O68" s="271"/>
      <c r="P68" s="322"/>
      <c r="Q68" s="271">
        <f>+Sklop21[[#This Row],[cena/enota brez DDV v EUR]]*Sklop21[[#This Row],[Stopnja DDV (%)]]</f>
        <v>0</v>
      </c>
      <c r="R68" s="271">
        <f>+Sklop21[[#This Row],[cena/enota brez DDV v EUR]]+Sklop21[[#This Row],[Davek (EUR)]]</f>
        <v>0</v>
      </c>
      <c r="S68" s="271">
        <f>+Sklop21[[#This Row],[cena/enota brez DDV v EUR]]*Sklop21[[#This Row],[Okvirna količina]]</f>
        <v>0</v>
      </c>
      <c r="T68" s="311">
        <f>+Sklop21[[#This Row],[Končna cena/enoto mere (EUR) z DDV]]*Sklop21[[#This Row],[Okvirna količina]]</f>
        <v>0</v>
      </c>
      <c r="U68" s="326"/>
    </row>
    <row r="69" spans="1:22">
      <c r="A69" s="79" t="s">
        <v>55</v>
      </c>
      <c r="B69" s="321" t="s">
        <v>696</v>
      </c>
      <c r="C69" s="312">
        <v>150</v>
      </c>
      <c r="D69" s="317" t="s">
        <v>111</v>
      </c>
      <c r="E69" s="107"/>
      <c r="F69" s="232">
        <v>35</v>
      </c>
      <c r="G69" s="275" t="s">
        <v>190</v>
      </c>
      <c r="H69" s="31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5.25</v>
      </c>
      <c r="I69" s="232" t="str">
        <f>IF(Sklop21[[#This Row],[ZAHTEVANA SHEMA KAKOVOSTI]]&lt;&gt;"",Sklop21[[#This Row],[Preračunana masa/volumen/kos na enoto kg]],"")</f>
        <v/>
      </c>
      <c r="J69" s="270"/>
      <c r="K69" s="273"/>
      <c r="L69" s="273"/>
      <c r="M69" s="274"/>
      <c r="N69" s="271"/>
      <c r="O69" s="271"/>
      <c r="P69" s="322"/>
      <c r="Q69" s="271">
        <f>+Sklop21[[#This Row],[cena/enota brez DDV v EUR]]*Sklop21[[#This Row],[Stopnja DDV (%)]]</f>
        <v>0</v>
      </c>
      <c r="R69" s="271">
        <f>+Sklop21[[#This Row],[cena/enota brez DDV v EUR]]+Sklop21[[#This Row],[Davek (EUR)]]</f>
        <v>0</v>
      </c>
      <c r="S69" s="271">
        <f>+Sklop21[[#This Row],[cena/enota brez DDV v EUR]]*Sklop21[[#This Row],[Okvirna količina]]</f>
        <v>0</v>
      </c>
      <c r="T69" s="311">
        <f>+Sklop21[[#This Row],[Končna cena/enoto mere (EUR) z DDV]]*Sklop21[[#This Row],[Okvirna količina]]</f>
        <v>0</v>
      </c>
      <c r="U69" s="326"/>
    </row>
    <row r="70" spans="1:22">
      <c r="A70" s="367" t="s">
        <v>136</v>
      </c>
      <c r="B70" s="368"/>
      <c r="C70" s="369"/>
      <c r="D70" s="369"/>
      <c r="E70" s="370"/>
      <c r="F70" s="371"/>
      <c r="G70" s="372"/>
      <c r="H70" s="506">
        <f>SUBTOTAL(109,Sklop21[Preračunana masa/volumen/kos na enoto kg])</f>
        <v>979.55</v>
      </c>
      <c r="I70" s="373">
        <f>SUBTOTAL(109,Sklop21[Živila iz shem kakovosti (kg)])</f>
        <v>15</v>
      </c>
      <c r="J70" s="371"/>
      <c r="K70" s="374"/>
      <c r="L70" s="374"/>
      <c r="M70" s="375"/>
      <c r="N70" s="376"/>
      <c r="O70" s="376"/>
      <c r="P70" s="376"/>
      <c r="Q70" s="377"/>
      <c r="R70" s="371"/>
      <c r="S70" s="377">
        <f>SUBTOTAL(109,Sklop21[Vrednost za okvirno količino (EUR) brez DDV])</f>
        <v>0</v>
      </c>
      <c r="T70" s="377">
        <f>SUBTOTAL(109,Sklop21[Vrednost za okvirno količino (EUR) z DDV])</f>
        <v>0</v>
      </c>
      <c r="U70" s="378">
        <f>SUBTOTAL(103,Sklop21[Shema kakovosti
(nacionalne, evropske)
])</f>
        <v>0</v>
      </c>
      <c r="V70" s="109"/>
    </row>
    <row r="71" spans="1:22" s="479" customFormat="1">
      <c r="A71" s="467"/>
      <c r="B71" s="468"/>
      <c r="C71" s="469"/>
      <c r="D71" s="469"/>
      <c r="E71" s="470"/>
      <c r="F71" s="471"/>
      <c r="G71" s="472"/>
      <c r="H71" s="473"/>
      <c r="I71" s="473"/>
      <c r="J71" s="471"/>
      <c r="K71" s="474"/>
      <c r="L71" s="474"/>
      <c r="M71" s="475"/>
      <c r="N71" s="476"/>
      <c r="O71" s="476"/>
      <c r="P71" s="476"/>
      <c r="Q71" s="477"/>
      <c r="R71" s="471"/>
      <c r="S71" s="477"/>
      <c r="T71" s="477"/>
      <c r="U71" s="478"/>
      <c r="V71" s="505"/>
    </row>
    <row r="72" spans="1:22" ht="12.75" customHeight="1">
      <c r="A72" s="48" t="s">
        <v>132</v>
      </c>
      <c r="B72" s="16"/>
      <c r="C72" s="28"/>
      <c r="D72" s="28"/>
      <c r="E72" s="101"/>
      <c r="Q72" s="48"/>
      <c r="R72" s="48"/>
      <c r="S72" s="48"/>
      <c r="T72" s="48"/>
    </row>
    <row r="73" spans="1:22">
      <c r="A73" s="11" t="s">
        <v>134</v>
      </c>
      <c r="B73" s="16"/>
      <c r="C73" s="28"/>
      <c r="D73" s="28"/>
      <c r="E73" s="101"/>
    </row>
    <row r="74" spans="1:22">
      <c r="A74" s="96" t="s">
        <v>186</v>
      </c>
      <c r="F74" s="68"/>
      <c r="G74" s="68"/>
      <c r="H74" s="29"/>
      <c r="I74" s="29"/>
      <c r="J74" s="29"/>
      <c r="K74" s="29"/>
      <c r="L74" s="54"/>
      <c r="M74" s="54"/>
      <c r="N74" s="29"/>
      <c r="O74" s="29"/>
      <c r="P74" s="29"/>
      <c r="Q74" s="29"/>
      <c r="R74" s="29"/>
    </row>
    <row r="75" spans="1:22">
      <c r="A75" s="554" t="s">
        <v>179</v>
      </c>
      <c r="B75" s="554"/>
      <c r="C75" s="554"/>
      <c r="D75" s="554"/>
      <c r="E75" s="554"/>
      <c r="F75" s="554"/>
      <c r="G75" s="554"/>
      <c r="H75" s="554"/>
      <c r="I75" s="554"/>
      <c r="J75" s="554"/>
      <c r="K75" s="554"/>
      <c r="L75" s="554"/>
      <c r="M75" s="54"/>
      <c r="N75" s="29"/>
      <c r="O75" s="29"/>
      <c r="P75" s="29"/>
      <c r="Q75" s="29"/>
      <c r="R75" s="29"/>
    </row>
    <row r="76" spans="1:22">
      <c r="A76" s="543" t="s">
        <v>225</v>
      </c>
      <c r="B76" s="543"/>
      <c r="C76" s="543"/>
      <c r="D76" s="543"/>
      <c r="E76" s="543"/>
      <c r="F76" s="543"/>
      <c r="G76" s="543"/>
      <c r="H76" s="543"/>
      <c r="I76" s="543"/>
      <c r="J76" s="543"/>
      <c r="K76" s="543"/>
      <c r="L76" s="543"/>
      <c r="N76" s="29"/>
      <c r="O76" s="29"/>
      <c r="P76" s="29"/>
      <c r="Q76" s="29"/>
      <c r="R76" s="29"/>
    </row>
    <row r="77" spans="1:22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N77" s="29"/>
      <c r="O77" s="29"/>
      <c r="P77" s="29"/>
      <c r="Q77" s="29"/>
      <c r="R77" s="29"/>
    </row>
    <row r="78" spans="1:22">
      <c r="A78" s="96" t="s">
        <v>65</v>
      </c>
      <c r="F78" s="68"/>
      <c r="G78" s="68" t="s">
        <v>66</v>
      </c>
      <c r="H78" s="29"/>
      <c r="I78" s="29"/>
      <c r="J78" s="29"/>
      <c r="K78" s="29"/>
      <c r="L78" s="54"/>
      <c r="M78" s="54"/>
      <c r="N78" s="29"/>
      <c r="O78" s="29"/>
      <c r="P78" s="29"/>
      <c r="Q78" s="29" t="s">
        <v>67</v>
      </c>
      <c r="R78" s="29"/>
    </row>
    <row r="79" spans="1:22" ht="15">
      <c r="A79" s="6"/>
      <c r="B79" s="4"/>
      <c r="C79" s="26"/>
      <c r="D79" s="26"/>
      <c r="E79" s="25"/>
      <c r="F79" s="7"/>
      <c r="H79" s="8"/>
      <c r="I79" s="8"/>
      <c r="J79" s="8"/>
      <c r="K79" s="8"/>
      <c r="L79" s="20"/>
      <c r="M79" s="20"/>
      <c r="N79" s="8"/>
      <c r="O79" s="8"/>
      <c r="P79" s="8"/>
      <c r="Q79" s="8"/>
      <c r="R79" s="8"/>
      <c r="S79" s="3"/>
      <c r="T79" s="3"/>
      <c r="U79" s="7"/>
    </row>
    <row r="80" spans="1:22">
      <c r="B80" s="16"/>
      <c r="C80" s="28"/>
      <c r="D80" s="28"/>
      <c r="E80" s="101"/>
    </row>
    <row r="81" spans="1:22">
      <c r="B81" s="16"/>
      <c r="C81" s="28"/>
      <c r="D81" s="28"/>
      <c r="E81" s="101"/>
    </row>
    <row r="82" spans="1:22">
      <c r="B82" s="16"/>
      <c r="C82" s="28"/>
      <c r="D82" s="28"/>
      <c r="E82" s="101"/>
    </row>
    <row r="83" spans="1:22">
      <c r="B83" s="16"/>
      <c r="C83" s="28"/>
      <c r="D83" s="28"/>
      <c r="E83" s="101"/>
    </row>
    <row r="84" spans="1:22">
      <c r="B84" s="16"/>
      <c r="C84" s="28"/>
      <c r="D84" s="28"/>
      <c r="E84" s="101"/>
    </row>
    <row r="85" spans="1:22">
      <c r="B85" s="16"/>
      <c r="C85" s="28"/>
      <c r="D85" s="28"/>
      <c r="E85" s="101"/>
    </row>
    <row r="86" spans="1:22">
      <c r="B86" s="16"/>
      <c r="C86" s="28"/>
      <c r="D86" s="28"/>
      <c r="E86" s="101"/>
    </row>
    <row r="87" spans="1:22">
      <c r="B87" s="16"/>
      <c r="C87" s="28"/>
      <c r="D87" s="28"/>
      <c r="E87" s="101"/>
    </row>
    <row r="88" spans="1:22">
      <c r="B88" s="16"/>
      <c r="C88" s="28"/>
      <c r="D88" s="28"/>
      <c r="E88" s="101"/>
    </row>
    <row r="89" spans="1:22">
      <c r="B89" s="16"/>
      <c r="C89" s="28"/>
      <c r="D89" s="28"/>
      <c r="E89" s="10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>
      <c r="B299" s="16"/>
      <c r="C299" s="28"/>
      <c r="D299" s="28"/>
      <c r="E299" s="101"/>
    </row>
    <row r="300" spans="1:22">
      <c r="B300" s="16"/>
      <c r="C300" s="28"/>
      <c r="D300" s="28"/>
      <c r="E300" s="101"/>
    </row>
    <row r="301" spans="1:22">
      <c r="B301" s="16"/>
      <c r="C301" s="28"/>
      <c r="D301" s="28"/>
      <c r="E301" s="101"/>
    </row>
    <row r="302" spans="1:22">
      <c r="B302" s="16"/>
      <c r="C302" s="28"/>
      <c r="D302" s="28"/>
      <c r="E302" s="101"/>
    </row>
  </sheetData>
  <sheetProtection insertRows="0" deleteRows="0"/>
  <protectedRanges>
    <protectedRange sqref="J78:P1048576 M76:P77 U66:U74 U1:U64 U76:U1048576 J1:M64 O1:P64 N1:N20 N22:N64 J66:P74" name="Obseg1"/>
    <protectedRange sqref="J76:L77" name="Obseg1_1"/>
    <protectedRange sqref="M75:P75 U75" name="Obseg1_3"/>
    <protectedRange sqref="J75:L75" name="Obseg1_2_1"/>
  </protectedRanges>
  <mergeCells count="9">
    <mergeCell ref="A76:L76"/>
    <mergeCell ref="A75:L7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4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E8A7F-B197-42D1-986A-AC111D1E4712}">
  <sheetPr>
    <tabColor rgb="FF92D050"/>
    <pageSetUpPr fitToPage="1"/>
  </sheetPr>
  <dimension ref="A1:V261"/>
  <sheetViews>
    <sheetView topLeftCell="A6" zoomScaleNormal="100" zoomScaleSheetLayoutView="100" workbookViewId="0">
      <selection activeCell="AA46" sqref="AA4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545" t="str">
        <f>+'prva stran'!B6</f>
        <v>OSNOVNA ŠOLA DOMŽALE</v>
      </c>
      <c r="D2" s="546"/>
      <c r="E2" s="546"/>
      <c r="F2" s="546"/>
      <c r="G2" s="546"/>
      <c r="H2" s="546"/>
      <c r="I2" s="546"/>
      <c r="J2" s="546"/>
    </row>
    <row r="3" spans="1:21" ht="15">
      <c r="B3" s="50" t="s">
        <v>84</v>
      </c>
      <c r="C3" s="547" t="str">
        <f>+'prva stran'!B7</f>
        <v xml:space="preserve">BISTRIŠKA CESTA 19, 1230 DOMŽALE </v>
      </c>
      <c r="D3" s="548"/>
      <c r="E3" s="548"/>
      <c r="F3" s="548"/>
      <c r="G3" s="548"/>
      <c r="H3" s="548"/>
      <c r="I3" s="548"/>
      <c r="J3" s="54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549">
        <f>+'prva stran'!B10</f>
        <v>0</v>
      </c>
      <c r="D6" s="550"/>
      <c r="E6" s="550"/>
      <c r="F6" s="550"/>
      <c r="G6" s="550"/>
      <c r="H6" s="550"/>
      <c r="I6" s="550"/>
      <c r="J6" s="550"/>
    </row>
    <row r="7" spans="1:21" ht="17.25" customHeight="1">
      <c r="B7" s="51" t="s">
        <v>84</v>
      </c>
      <c r="C7" s="551">
        <f>+'prva stran'!B11</f>
        <v>0</v>
      </c>
      <c r="D7" s="552"/>
      <c r="E7" s="552"/>
      <c r="F7" s="552"/>
      <c r="G7" s="552"/>
      <c r="H7" s="552"/>
      <c r="I7" s="552"/>
      <c r="J7" s="552"/>
    </row>
    <row r="8" spans="1:21" ht="17.25" customHeight="1">
      <c r="B8" s="51" t="s">
        <v>85</v>
      </c>
      <c r="C8" s="551">
        <f>+'prva stran'!B12</f>
        <v>0</v>
      </c>
      <c r="D8" s="552"/>
      <c r="E8" s="552"/>
      <c r="F8" s="552"/>
      <c r="G8" s="552"/>
      <c r="H8" s="552"/>
      <c r="I8" s="552"/>
      <c r="J8" s="552"/>
    </row>
    <row r="9" spans="1:21" s="12" customFormat="1" ht="17.25" customHeight="1">
      <c r="A9" s="9"/>
      <c r="B9" s="52" t="s">
        <v>87</v>
      </c>
      <c r="C9" s="553">
        <f>+'prva stran'!B13</f>
        <v>0</v>
      </c>
      <c r="D9" s="552"/>
      <c r="E9" s="552"/>
      <c r="F9" s="552"/>
      <c r="G9" s="552"/>
      <c r="H9" s="552"/>
      <c r="I9" s="552"/>
      <c r="J9" s="55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pred_rekapitulacija'!A35</f>
        <v>22.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544" t="str">
        <f>+'Ponudbeni pred_rekapitulacija'!B35</f>
        <v>EKOLOŠKA ŽITA IN MLEVSKI IZDELKI</v>
      </c>
      <c r="C13" s="544"/>
      <c r="D13" s="544"/>
      <c r="E13" s="544"/>
      <c r="F13" s="544"/>
      <c r="G13" s="544"/>
      <c r="H13" s="544"/>
      <c r="I13" s="544"/>
      <c r="J13" s="544"/>
      <c r="K13" s="544"/>
      <c r="U13" s="7"/>
    </row>
    <row r="14" spans="1:21" s="73" customFormat="1" ht="12" customHeight="1">
      <c r="A14" s="47">
        <v>1</v>
      </c>
      <c r="B14" s="47" t="s">
        <v>113</v>
      </c>
      <c r="C14" s="47" t="s">
        <v>109</v>
      </c>
      <c r="D14" s="47" t="s">
        <v>110</v>
      </c>
      <c r="E14" s="47" t="s">
        <v>171</v>
      </c>
      <c r="F14" s="47">
        <v>3</v>
      </c>
      <c r="G14" s="47">
        <v>4</v>
      </c>
      <c r="H14" s="70" t="s">
        <v>78</v>
      </c>
      <c r="I14" s="70" t="s">
        <v>126</v>
      </c>
      <c r="J14" s="71">
        <v>5</v>
      </c>
      <c r="K14" s="71">
        <v>6</v>
      </c>
      <c r="L14" s="71" t="s">
        <v>64</v>
      </c>
      <c r="M14" s="71" t="s">
        <v>166</v>
      </c>
      <c r="N14" s="71">
        <v>7</v>
      </c>
      <c r="O14" s="71" t="s">
        <v>167</v>
      </c>
      <c r="P14" s="71">
        <v>8</v>
      </c>
      <c r="Q14" s="72" t="s">
        <v>168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173</v>
      </c>
      <c r="C15" s="56" t="s">
        <v>163</v>
      </c>
      <c r="D15" s="56" t="s">
        <v>164</v>
      </c>
      <c r="E15" s="56" t="s">
        <v>172</v>
      </c>
      <c r="F15" s="56" t="s">
        <v>97</v>
      </c>
      <c r="G15" s="56" t="s">
        <v>98</v>
      </c>
      <c r="H15" s="57" t="s">
        <v>135</v>
      </c>
      <c r="I15" s="57" t="s">
        <v>159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125</v>
      </c>
      <c r="P15" s="58" t="s">
        <v>101</v>
      </c>
      <c r="Q15" s="59" t="s">
        <v>102</v>
      </c>
      <c r="R15" s="59" t="s">
        <v>117</v>
      </c>
      <c r="S15" s="59" t="s">
        <v>106</v>
      </c>
      <c r="T15" s="59" t="s">
        <v>107</v>
      </c>
      <c r="U15" s="58" t="s">
        <v>122</v>
      </c>
    </row>
    <row r="16" spans="1:21" s="55" customFormat="1" ht="12">
      <c r="A16" s="144" t="s">
        <v>1</v>
      </c>
      <c r="B16" s="464" t="s">
        <v>811</v>
      </c>
      <c r="C16" s="395" t="s">
        <v>208</v>
      </c>
      <c r="D16" s="395" t="s">
        <v>0</v>
      </c>
      <c r="E16" s="396"/>
      <c r="F16" s="465">
        <v>150</v>
      </c>
      <c r="G16" s="409" t="s">
        <v>0</v>
      </c>
      <c r="H16" s="8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16" s="80" t="str">
        <f>IF(Sklop22[[#This Row],[ZAHTEVANA SHEMA KAKOVOSTI]]&lt;&gt;"",Sklop22[[#This Row],[Preračunana masa/volumen/kos na enoto kg]],"")</f>
        <v/>
      </c>
      <c r="J16" s="88"/>
      <c r="K16" s="85"/>
      <c r="L16" s="85"/>
      <c r="M16" s="90"/>
      <c r="N16" s="86"/>
      <c r="O16" s="86"/>
      <c r="P16" s="91"/>
      <c r="Q16" s="86">
        <f>+Sklop22[[#This Row],[cena/enota brez DDV v EUR]]*Sklop22[[#This Row],[Stopnja DDV (%)]]</f>
        <v>0</v>
      </c>
      <c r="R16" s="86">
        <f>+Sklop22[[#This Row],[cena/enota brez DDV v EUR]]+Sklop22[[#This Row],[Davek (EUR)]]</f>
        <v>0</v>
      </c>
      <c r="S16" s="86">
        <f>+Sklop22[[#This Row],[cena/enota brez DDV v EUR]]*Sklop22[[#This Row],[Okvirna količina]]</f>
        <v>0</v>
      </c>
      <c r="T16" s="86">
        <f>+Sklop22[[#This Row],[Končna cena/enoto mere (EUR) z DDV]]*Sklop22[[#This Row],[Okvirna količina]]</f>
        <v>0</v>
      </c>
      <c r="U16" s="519" t="s">
        <v>114</v>
      </c>
    </row>
    <row r="17" spans="1:21" s="55" customFormat="1" ht="12">
      <c r="A17" s="144" t="s">
        <v>3</v>
      </c>
      <c r="B17" s="464" t="s">
        <v>812</v>
      </c>
      <c r="C17" s="395" t="s">
        <v>813</v>
      </c>
      <c r="D17" s="395" t="s">
        <v>0</v>
      </c>
      <c r="E17" s="396"/>
      <c r="F17" s="465">
        <v>50</v>
      </c>
      <c r="G17" s="409" t="s">
        <v>0</v>
      </c>
      <c r="H17" s="8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17" s="80" t="str">
        <f>IF(Sklop22[[#This Row],[ZAHTEVANA SHEMA KAKOVOSTI]]&lt;&gt;"",Sklop22[[#This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+Sklop22[[#This Row],[cena/enota brez DDV v EUR]]*Sklop22[[#This Row],[Stopnja DDV (%)]]</f>
        <v>0</v>
      </c>
      <c r="R17" s="86">
        <f>+Sklop22[[#This Row],[cena/enota brez DDV v EUR]]+Sklop22[[#This Row],[Davek (EUR)]]</f>
        <v>0</v>
      </c>
      <c r="S17" s="86">
        <f>+Sklop22[[#This Row],[cena/enota brez DDV v EUR]]*Sklop22[[#This Row],[Okvirna količina]]</f>
        <v>0</v>
      </c>
      <c r="T17" s="86">
        <f>+Sklop22[[#This Row],[Končna cena/enoto mere (EUR) z DDV]]*Sklop22[[#This Row],[Okvirna količina]]</f>
        <v>0</v>
      </c>
      <c r="U17" s="519" t="s">
        <v>114</v>
      </c>
    </row>
    <row r="18" spans="1:21" s="55" customFormat="1" ht="12">
      <c r="A18" s="144" t="s">
        <v>4</v>
      </c>
      <c r="B18" s="435" t="s">
        <v>814</v>
      </c>
      <c r="C18" s="395" t="s">
        <v>815</v>
      </c>
      <c r="D18" s="395" t="s">
        <v>0</v>
      </c>
      <c r="E18" s="396"/>
      <c r="F18" s="465">
        <v>200</v>
      </c>
      <c r="G18" s="411" t="s">
        <v>0</v>
      </c>
      <c r="H18" s="8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18" s="80" t="str">
        <f>IF(Sklop22[[#This Row],[ZAHTEVANA SHEMA KAKOVOSTI]]&lt;&gt;"",Sklop22[[#This Row],[Preračunana masa/volumen/kos na enoto kg]],"")</f>
        <v/>
      </c>
      <c r="J18" s="88"/>
      <c r="K18" s="85"/>
      <c r="L18" s="85"/>
      <c r="M18" s="90"/>
      <c r="N18" s="86"/>
      <c r="O18" s="86"/>
      <c r="P18" s="91"/>
      <c r="Q18" s="86">
        <f>+Sklop22[[#This Row],[cena/enota brez DDV v EUR]]*Sklop22[[#This Row],[Stopnja DDV (%)]]</f>
        <v>0</v>
      </c>
      <c r="R18" s="86">
        <f>+Sklop22[[#This Row],[cena/enota brez DDV v EUR]]+Sklop22[[#This Row],[Davek (EUR)]]</f>
        <v>0</v>
      </c>
      <c r="S18" s="86">
        <f>+Sklop22[[#This Row],[cena/enota brez DDV v EUR]]*Sklop22[[#This Row],[Okvirna količina]]</f>
        <v>0</v>
      </c>
      <c r="T18" s="86">
        <f>+Sklop22[[#This Row],[Končna cena/enoto mere (EUR) z DDV]]*Sklop22[[#This Row],[Okvirna količina]]</f>
        <v>0</v>
      </c>
      <c r="U18" s="519" t="s">
        <v>114</v>
      </c>
    </row>
    <row r="19" spans="1:21" s="55" customFormat="1" ht="12">
      <c r="A19" s="144" t="s">
        <v>5</v>
      </c>
      <c r="B19" s="435" t="s">
        <v>816</v>
      </c>
      <c r="C19" s="395" t="s">
        <v>815</v>
      </c>
      <c r="D19" s="395" t="s">
        <v>0</v>
      </c>
      <c r="E19" s="396"/>
      <c r="F19" s="465">
        <v>200</v>
      </c>
      <c r="G19" s="411" t="s">
        <v>0</v>
      </c>
      <c r="H19" s="8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19" s="80" t="str">
        <f>IF(Sklop22[[#This Row],[ZAHTEVANA SHEMA KAKOVOSTI]]&lt;&gt;"",Sklop22[[#This Row],[Preračunana masa/volumen/kos na enoto kg]],"")</f>
        <v/>
      </c>
      <c r="J19" s="88"/>
      <c r="K19" s="85"/>
      <c r="L19" s="85"/>
      <c r="M19" s="90"/>
      <c r="N19" s="86"/>
      <c r="O19" s="86"/>
      <c r="P19" s="91"/>
      <c r="Q19" s="86">
        <f>+Sklop22[[#This Row],[cena/enota brez DDV v EUR]]*Sklop22[[#This Row],[Stopnja DDV (%)]]</f>
        <v>0</v>
      </c>
      <c r="R19" s="86">
        <f>+Sklop22[[#This Row],[cena/enota brez DDV v EUR]]+Sklop22[[#This Row],[Davek (EUR)]]</f>
        <v>0</v>
      </c>
      <c r="S19" s="86">
        <f>+Sklop22[[#This Row],[cena/enota brez DDV v EUR]]*Sklop22[[#This Row],[Okvirna količina]]</f>
        <v>0</v>
      </c>
      <c r="T19" s="86">
        <f>+Sklop22[[#This Row],[Končna cena/enoto mere (EUR) z DDV]]*Sklop22[[#This Row],[Okvirna količina]]</f>
        <v>0</v>
      </c>
      <c r="U19" s="519" t="s">
        <v>114</v>
      </c>
    </row>
    <row r="20" spans="1:21" s="55" customFormat="1" ht="12">
      <c r="A20" s="144" t="s">
        <v>6</v>
      </c>
      <c r="B20" s="466" t="s">
        <v>817</v>
      </c>
      <c r="C20" s="395" t="s">
        <v>208</v>
      </c>
      <c r="D20" s="395" t="s">
        <v>0</v>
      </c>
      <c r="E20" s="396"/>
      <c r="F20" s="465">
        <v>50</v>
      </c>
      <c r="G20" s="411" t="s">
        <v>0</v>
      </c>
      <c r="H20" s="8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20" s="80" t="str">
        <f>IF(Sklop22[[#This Row],[ZAHTEVANA SHEMA KAKOVOSTI]]&lt;&gt;"",Sklop22[[#This Row],[Preračunana masa/volumen/kos na enoto kg]],"")</f>
        <v/>
      </c>
      <c r="J20" s="88"/>
      <c r="K20" s="85"/>
      <c r="L20" s="85"/>
      <c r="M20" s="90"/>
      <c r="N20" s="86"/>
      <c r="O20" s="86"/>
      <c r="P20" s="91"/>
      <c r="Q20" s="86">
        <f>+Sklop22[[#This Row],[cena/enota brez DDV v EUR]]*Sklop22[[#This Row],[Stopnja DDV (%)]]</f>
        <v>0</v>
      </c>
      <c r="R20" s="86">
        <f>+Sklop22[[#This Row],[cena/enota brez DDV v EUR]]+Sklop22[[#This Row],[Davek (EUR)]]</f>
        <v>0</v>
      </c>
      <c r="S20" s="86">
        <f>+Sklop22[[#This Row],[cena/enota brez DDV v EUR]]*Sklop22[[#This Row],[Okvirna količina]]</f>
        <v>0</v>
      </c>
      <c r="T20" s="86">
        <f>+Sklop22[[#This Row],[Končna cena/enoto mere (EUR) z DDV]]*Sklop22[[#This Row],[Okvirna količina]]</f>
        <v>0</v>
      </c>
      <c r="U20" s="519" t="s">
        <v>114</v>
      </c>
    </row>
    <row r="21" spans="1:21" s="55" customFormat="1" ht="12">
      <c r="A21" s="144" t="s">
        <v>7</v>
      </c>
      <c r="B21" s="466" t="s">
        <v>818</v>
      </c>
      <c r="C21" s="395" t="s">
        <v>819</v>
      </c>
      <c r="D21" s="395" t="s">
        <v>0</v>
      </c>
      <c r="E21" s="396"/>
      <c r="F21" s="465">
        <v>25</v>
      </c>
      <c r="G21" s="411" t="s">
        <v>0</v>
      </c>
      <c r="H21" s="17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</v>
      </c>
      <c r="I21" s="202" t="str">
        <f>IF(Sklop22[[#This Row],[ZAHTEVANA SHEMA KAKOVOSTI]]&lt;&gt;"",Sklop22[[#This Row],[Preračunana masa/volumen/kos na enoto kg]],"")</f>
        <v/>
      </c>
      <c r="J21" s="179"/>
      <c r="K21" s="180"/>
      <c r="L21" s="180"/>
      <c r="M21" s="181"/>
      <c r="N21" s="182"/>
      <c r="O21" s="182"/>
      <c r="P21" s="183"/>
      <c r="Q21" s="182">
        <f>+Sklop22[[#This Row],[cena/enota brez DDV v EUR]]*Sklop22[[#This Row],[Stopnja DDV (%)]]</f>
        <v>0</v>
      </c>
      <c r="R21" s="182">
        <f>+Sklop22[[#This Row],[cena/enota brez DDV v EUR]]+Sklop22[[#This Row],[Davek (EUR)]]</f>
        <v>0</v>
      </c>
      <c r="S21" s="182">
        <f>+Sklop22[[#This Row],[cena/enota brez DDV v EUR]]*Sklop22[[#This Row],[Okvirna količina]]</f>
        <v>0</v>
      </c>
      <c r="T21" s="203">
        <f>+Sklop22[[#This Row],[Končna cena/enoto mere (EUR) z DDV]]*Sklop22[[#This Row],[Okvirna količina]]</f>
        <v>0</v>
      </c>
      <c r="U21" s="519" t="s">
        <v>114</v>
      </c>
    </row>
    <row r="22" spans="1:21" s="55" customFormat="1" ht="12">
      <c r="A22" s="144" t="s">
        <v>8</v>
      </c>
      <c r="B22" s="466" t="s">
        <v>820</v>
      </c>
      <c r="C22" s="395" t="s">
        <v>208</v>
      </c>
      <c r="D22" s="395" t="s">
        <v>0</v>
      </c>
      <c r="E22" s="396"/>
      <c r="F22" s="410">
        <v>50</v>
      </c>
      <c r="G22" s="411" t="s">
        <v>0</v>
      </c>
      <c r="H22" s="17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22" s="202" t="str">
        <f>IF(Sklop22[[#This Row],[ZAHTEVANA SHEMA KAKOVOSTI]]&lt;&gt;"",Sklop22[[#This Row],[Preračunana masa/volumen/kos na enoto kg]],"")</f>
        <v/>
      </c>
      <c r="J22" s="179"/>
      <c r="K22" s="180"/>
      <c r="L22" s="180"/>
      <c r="M22" s="181"/>
      <c r="N22" s="182"/>
      <c r="O22" s="182"/>
      <c r="P22" s="183"/>
      <c r="Q22" s="182">
        <f>+Sklop22[[#This Row],[cena/enota brez DDV v EUR]]*Sklop22[[#This Row],[Stopnja DDV (%)]]</f>
        <v>0</v>
      </c>
      <c r="R22" s="182">
        <f>+Sklop22[[#This Row],[cena/enota brez DDV v EUR]]+Sklop22[[#This Row],[Davek (EUR)]]</f>
        <v>0</v>
      </c>
      <c r="S22" s="182">
        <f>+Sklop22[[#This Row],[cena/enota brez DDV v EUR]]*Sklop22[[#This Row],[Okvirna količina]]</f>
        <v>0</v>
      </c>
      <c r="T22" s="203">
        <f>+Sklop22[[#This Row],[Končna cena/enoto mere (EUR) z DDV]]*Sklop22[[#This Row],[Okvirna količina]]</f>
        <v>0</v>
      </c>
      <c r="U22" s="519" t="s">
        <v>114</v>
      </c>
    </row>
    <row r="23" spans="1:21" s="55" customFormat="1" ht="12">
      <c r="A23" s="144" t="s">
        <v>9</v>
      </c>
      <c r="B23" s="466" t="s">
        <v>821</v>
      </c>
      <c r="C23" s="395" t="s">
        <v>208</v>
      </c>
      <c r="D23" s="395" t="s">
        <v>0</v>
      </c>
      <c r="E23" s="396"/>
      <c r="F23" s="410">
        <v>50</v>
      </c>
      <c r="G23" s="411" t="s">
        <v>0</v>
      </c>
      <c r="H23" s="38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23" s="381" t="str">
        <f>IF(Sklop22[[#This Row],[ZAHTEVANA SHEMA KAKOVOSTI]]&lt;&gt;"",Sklop22[[#This Row],[Preračunana masa/volumen/kos na enoto kg]],"")</f>
        <v/>
      </c>
      <c r="J23" s="382"/>
      <c r="K23" s="383"/>
      <c r="L23" s="383"/>
      <c r="M23" s="384"/>
      <c r="N23" s="385"/>
      <c r="O23" s="385"/>
      <c r="P23" s="386"/>
      <c r="Q23" s="385">
        <f>+Sklop22[[#This Row],[cena/enota brez DDV v EUR]]*Sklop22[[#This Row],[Stopnja DDV (%)]]</f>
        <v>0</v>
      </c>
      <c r="R23" s="385">
        <f>+Sklop22[[#This Row],[cena/enota brez DDV v EUR]]+Sklop22[[#This Row],[Davek (EUR)]]</f>
        <v>0</v>
      </c>
      <c r="S23" s="385">
        <f>+Sklop22[[#This Row],[cena/enota brez DDV v EUR]]*Sklop22[[#This Row],[Okvirna količina]]</f>
        <v>0</v>
      </c>
      <c r="T23" s="387">
        <f>+Sklop22[[#This Row],[Končna cena/enoto mere (EUR) z DDV]]*Sklop22[[#This Row],[Okvirna količina]]</f>
        <v>0</v>
      </c>
      <c r="U23" s="519" t="s">
        <v>114</v>
      </c>
    </row>
    <row r="24" spans="1:21" s="55" customFormat="1" ht="12">
      <c r="A24" s="144" t="s">
        <v>10</v>
      </c>
      <c r="B24" s="466" t="s">
        <v>822</v>
      </c>
      <c r="C24" s="395" t="s">
        <v>813</v>
      </c>
      <c r="D24" s="395" t="s">
        <v>0</v>
      </c>
      <c r="E24" s="396"/>
      <c r="F24" s="410">
        <v>50</v>
      </c>
      <c r="G24" s="411" t="s">
        <v>0</v>
      </c>
      <c r="H24" s="17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24" s="202" t="str">
        <f>IF(Sklop22[[#This Row],[ZAHTEVANA SHEMA KAKOVOSTI]]&lt;&gt;"",Sklop22[[#This Row],[Preračunana masa/volumen/kos na enoto kg]],"")</f>
        <v/>
      </c>
      <c r="J24" s="179"/>
      <c r="K24" s="180"/>
      <c r="L24" s="180"/>
      <c r="M24" s="181"/>
      <c r="N24" s="182"/>
      <c r="O24" s="182"/>
      <c r="P24" s="183"/>
      <c r="Q24" s="182">
        <f>+Sklop22[[#This Row],[cena/enota brez DDV v EUR]]*Sklop22[[#This Row],[Stopnja DDV (%)]]</f>
        <v>0</v>
      </c>
      <c r="R24" s="182">
        <f>+Sklop22[[#This Row],[cena/enota brez DDV v EUR]]+Sklop22[[#This Row],[Davek (EUR)]]</f>
        <v>0</v>
      </c>
      <c r="S24" s="182">
        <f>+Sklop22[[#This Row],[cena/enota brez DDV v EUR]]*Sklop22[[#This Row],[Okvirna količina]]</f>
        <v>0</v>
      </c>
      <c r="T24" s="203">
        <f>+Sklop22[[#This Row],[Končna cena/enoto mere (EUR) z DDV]]*Sklop22[[#This Row],[Okvirna količina]]</f>
        <v>0</v>
      </c>
      <c r="U24" s="519" t="s">
        <v>114</v>
      </c>
    </row>
    <row r="25" spans="1:21" s="55" customFormat="1" ht="12">
      <c r="A25" s="144" t="s">
        <v>11</v>
      </c>
      <c r="B25" s="466" t="s">
        <v>823</v>
      </c>
      <c r="C25" s="395" t="s">
        <v>813</v>
      </c>
      <c r="D25" s="395" t="s">
        <v>0</v>
      </c>
      <c r="E25" s="396"/>
      <c r="F25" s="410">
        <v>20</v>
      </c>
      <c r="G25" s="411" t="s">
        <v>0</v>
      </c>
      <c r="H25" s="38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25" s="381" t="str">
        <f>IF(Sklop22[[#This Row],[ZAHTEVANA SHEMA KAKOVOSTI]]&lt;&gt;"",Sklop22[[#This Row],[Preračunana masa/volumen/kos na enoto kg]],"")</f>
        <v/>
      </c>
      <c r="J25" s="382"/>
      <c r="K25" s="383"/>
      <c r="L25" s="383"/>
      <c r="M25" s="384"/>
      <c r="N25" s="385"/>
      <c r="O25" s="385"/>
      <c r="P25" s="386"/>
      <c r="Q25" s="385">
        <f>+Sklop22[[#This Row],[cena/enota brez DDV v EUR]]*Sklop22[[#This Row],[Stopnja DDV (%)]]</f>
        <v>0</v>
      </c>
      <c r="R25" s="385">
        <f>+Sklop22[[#This Row],[cena/enota brez DDV v EUR]]+Sklop22[[#This Row],[Davek (EUR)]]</f>
        <v>0</v>
      </c>
      <c r="S25" s="385">
        <f>+Sklop22[[#This Row],[cena/enota brez DDV v EUR]]*Sklop22[[#This Row],[Okvirna količina]]</f>
        <v>0</v>
      </c>
      <c r="T25" s="387">
        <f>+Sklop22[[#This Row],[Končna cena/enoto mere (EUR) z DDV]]*Sklop22[[#This Row],[Okvirna količina]]</f>
        <v>0</v>
      </c>
      <c r="U25" s="519" t="s">
        <v>114</v>
      </c>
    </row>
    <row r="26" spans="1:21" s="55" customFormat="1" ht="12">
      <c r="A26" s="144" t="s">
        <v>12</v>
      </c>
      <c r="B26" s="466" t="s">
        <v>824</v>
      </c>
      <c r="C26" s="395" t="s">
        <v>813</v>
      </c>
      <c r="D26" s="395" t="s">
        <v>0</v>
      </c>
      <c r="E26" s="396"/>
      <c r="F26" s="410">
        <v>10</v>
      </c>
      <c r="G26" s="411" t="s">
        <v>0</v>
      </c>
      <c r="H26" s="17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26" s="202" t="str">
        <f>IF(Sklop22[[#This Row],[ZAHTEVANA SHEMA KAKOVOSTI]]&lt;&gt;"",Sklop22[[#This Row],[Preračunana masa/volumen/kos na enoto kg]],"")</f>
        <v/>
      </c>
      <c r="J26" s="179"/>
      <c r="K26" s="180"/>
      <c r="L26" s="180"/>
      <c r="M26" s="181"/>
      <c r="N26" s="182"/>
      <c r="O26" s="182"/>
      <c r="P26" s="183"/>
      <c r="Q26" s="182">
        <f>+Sklop22[[#This Row],[cena/enota brez DDV v EUR]]*Sklop22[[#This Row],[Stopnja DDV (%)]]</f>
        <v>0</v>
      </c>
      <c r="R26" s="182">
        <f>+Sklop22[[#This Row],[cena/enota brez DDV v EUR]]+Sklop22[[#This Row],[Davek (EUR)]]</f>
        <v>0</v>
      </c>
      <c r="S26" s="182">
        <f>+Sklop22[[#This Row],[cena/enota brez DDV v EUR]]*Sklop22[[#This Row],[Okvirna količina]]</f>
        <v>0</v>
      </c>
      <c r="T26" s="203">
        <f>+Sklop22[[#This Row],[Končna cena/enoto mere (EUR) z DDV]]*Sklop22[[#This Row],[Okvirna količina]]</f>
        <v>0</v>
      </c>
      <c r="U26" s="519" t="s">
        <v>114</v>
      </c>
    </row>
    <row r="27" spans="1:21" s="55" customFormat="1" ht="12">
      <c r="A27" s="144" t="s">
        <v>13</v>
      </c>
      <c r="B27" s="435" t="s">
        <v>825</v>
      </c>
      <c r="C27" s="395" t="s">
        <v>813</v>
      </c>
      <c r="D27" s="395" t="s">
        <v>0</v>
      </c>
      <c r="E27" s="396"/>
      <c r="F27" s="395">
        <v>50</v>
      </c>
      <c r="G27" s="411" t="s">
        <v>0</v>
      </c>
      <c r="H27" s="17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27" s="202" t="str">
        <f>IF(Sklop22[[#This Row],[ZAHTEVANA SHEMA KAKOVOSTI]]&lt;&gt;"",Sklop22[[#This Row],[Preračunana masa/volumen/kos na enoto kg]],"")</f>
        <v/>
      </c>
      <c r="J27" s="179"/>
      <c r="K27" s="180"/>
      <c r="L27" s="180"/>
      <c r="M27" s="181"/>
      <c r="N27" s="182"/>
      <c r="O27" s="182"/>
      <c r="P27" s="183"/>
      <c r="Q27" s="182">
        <f>+Sklop22[[#This Row],[cena/enota brez DDV v EUR]]*Sklop22[[#This Row],[Stopnja DDV (%)]]</f>
        <v>0</v>
      </c>
      <c r="R27" s="182">
        <f>+Sklop22[[#This Row],[cena/enota brez DDV v EUR]]+Sklop22[[#This Row],[Davek (EUR)]]</f>
        <v>0</v>
      </c>
      <c r="S27" s="182">
        <f>+Sklop22[[#This Row],[cena/enota brez DDV v EUR]]*Sklop22[[#This Row],[Okvirna količina]]</f>
        <v>0</v>
      </c>
      <c r="T27" s="203">
        <f>+Sklop22[[#This Row],[Končna cena/enoto mere (EUR) z DDV]]*Sklop22[[#This Row],[Okvirna količina]]</f>
        <v>0</v>
      </c>
      <c r="U27" s="519" t="s">
        <v>114</v>
      </c>
    </row>
    <row r="28" spans="1:21" s="55" customFormat="1" ht="12">
      <c r="A28" s="144" t="s">
        <v>14</v>
      </c>
      <c r="B28" s="435" t="s">
        <v>826</v>
      </c>
      <c r="C28" s="395" t="s">
        <v>813</v>
      </c>
      <c r="D28" s="395" t="s">
        <v>0</v>
      </c>
      <c r="E28" s="396"/>
      <c r="F28" s="395">
        <v>10</v>
      </c>
      <c r="G28" s="411" t="s">
        <v>0</v>
      </c>
      <c r="H28" s="17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28" s="202" t="str">
        <f>IF(Sklop22[[#This Row],[ZAHTEVANA SHEMA KAKOVOSTI]]&lt;&gt;"",Sklop22[[#This Row],[Preračunana masa/volumen/kos na enoto kg]],"")</f>
        <v/>
      </c>
      <c r="J28" s="179"/>
      <c r="K28" s="180"/>
      <c r="L28" s="180"/>
      <c r="M28" s="181"/>
      <c r="N28" s="182"/>
      <c r="O28" s="182"/>
      <c r="P28" s="183"/>
      <c r="Q28" s="182">
        <f>+Sklop22[[#This Row],[cena/enota brez DDV v EUR]]*Sklop22[[#This Row],[Stopnja DDV (%)]]</f>
        <v>0</v>
      </c>
      <c r="R28" s="182">
        <f>+Sklop22[[#This Row],[cena/enota brez DDV v EUR]]+Sklop22[[#This Row],[Davek (EUR)]]</f>
        <v>0</v>
      </c>
      <c r="S28" s="182">
        <f>+Sklop22[[#This Row],[cena/enota brez DDV v EUR]]*Sklop22[[#This Row],[Okvirna količina]]</f>
        <v>0</v>
      </c>
      <c r="T28" s="203">
        <f>+Sklop22[[#This Row],[Končna cena/enoto mere (EUR) z DDV]]*Sklop22[[#This Row],[Okvirna količina]]</f>
        <v>0</v>
      </c>
      <c r="U28" s="519" t="s">
        <v>114</v>
      </c>
    </row>
    <row r="29" spans="1:21" s="55" customFormat="1" ht="12">
      <c r="A29" s="144" t="s">
        <v>15</v>
      </c>
      <c r="B29" s="435" t="s">
        <v>827</v>
      </c>
      <c r="C29" s="395" t="s">
        <v>813</v>
      </c>
      <c r="D29" s="395" t="s">
        <v>0</v>
      </c>
      <c r="E29" s="396"/>
      <c r="F29" s="395">
        <v>10</v>
      </c>
      <c r="G29" s="411" t="s">
        <v>0</v>
      </c>
      <c r="H29" s="17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29" s="202" t="str">
        <f>IF(Sklop22[[#This Row],[ZAHTEVANA SHEMA KAKOVOSTI]]&lt;&gt;"",Sklop22[[#This Row],[Preračunana masa/volumen/kos na enoto kg]],"")</f>
        <v/>
      </c>
      <c r="J29" s="179"/>
      <c r="K29" s="180"/>
      <c r="L29" s="180"/>
      <c r="M29" s="181"/>
      <c r="N29" s="182"/>
      <c r="O29" s="182"/>
      <c r="P29" s="183"/>
      <c r="Q29" s="182">
        <f>+Sklop22[[#This Row],[cena/enota brez DDV v EUR]]*Sklop22[[#This Row],[Stopnja DDV (%)]]</f>
        <v>0</v>
      </c>
      <c r="R29" s="182">
        <f>+Sklop22[[#This Row],[cena/enota brez DDV v EUR]]+Sklop22[[#This Row],[Davek (EUR)]]</f>
        <v>0</v>
      </c>
      <c r="S29" s="182">
        <f>+Sklop22[[#This Row],[cena/enota brez DDV v EUR]]*Sklop22[[#This Row],[Okvirna količina]]</f>
        <v>0</v>
      </c>
      <c r="T29" s="203">
        <f>+Sklop22[[#This Row],[Končna cena/enoto mere (EUR) z DDV]]*Sklop22[[#This Row],[Okvirna količina]]</f>
        <v>0</v>
      </c>
      <c r="U29" s="519" t="s">
        <v>114</v>
      </c>
    </row>
    <row r="30" spans="1:21">
      <c r="A30" s="516" t="s">
        <v>136</v>
      </c>
      <c r="B30" s="130"/>
      <c r="C30" s="131"/>
      <c r="D30" s="131"/>
      <c r="E30" s="132"/>
      <c r="F30" s="133"/>
      <c r="G30" s="134"/>
      <c r="H30" s="135">
        <f>SUBTOTAL(109,Sklop22[Preračunana masa/volumen/kos na enoto kg])</f>
        <v>925</v>
      </c>
      <c r="I30" s="135">
        <f>SUBTOTAL(109,Sklop22[Živila iz shem kakovosti (kg)])</f>
        <v>0</v>
      </c>
      <c r="J30" s="133"/>
      <c r="K30" s="136"/>
      <c r="L30" s="136"/>
      <c r="M30" s="137"/>
      <c r="N30" s="138"/>
      <c r="O30" s="138"/>
      <c r="P30" s="138"/>
      <c r="Q30" s="139"/>
      <c r="R30" s="133"/>
      <c r="S30" s="139">
        <f>SUBTOTAL(109,Sklop22[Vrednost za okvirno količino (EUR) brez DDV])</f>
        <v>0</v>
      </c>
      <c r="T30" s="139">
        <f>SUBTOTAL(109,Sklop22[Vrednost za okvirno količino (EUR) z DDV])</f>
        <v>0</v>
      </c>
      <c r="U30" s="517"/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A32" s="48" t="s">
        <v>132</v>
      </c>
      <c r="B32" s="16"/>
      <c r="C32" s="28"/>
      <c r="D32" s="28"/>
      <c r="E32" s="101"/>
      <c r="Q32" s="48"/>
      <c r="R32" s="48"/>
      <c r="S32" s="48"/>
      <c r="T32" s="48"/>
    </row>
    <row r="33" spans="1:21">
      <c r="A33" s="11" t="s">
        <v>134</v>
      </c>
      <c r="B33" s="16"/>
      <c r="C33" s="28"/>
      <c r="D33" s="28"/>
      <c r="E33" s="101"/>
    </row>
    <row r="34" spans="1:21">
      <c r="A34" s="96" t="s">
        <v>186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1" ht="12.75" customHeight="1">
      <c r="A35" s="554" t="s">
        <v>224</v>
      </c>
      <c r="B35" s="554"/>
      <c r="C35" s="554"/>
      <c r="D35" s="554"/>
      <c r="E35" s="554"/>
      <c r="F35" s="554"/>
      <c r="G35" s="554"/>
      <c r="H35" s="554"/>
      <c r="I35" s="554"/>
      <c r="J35" s="554"/>
      <c r="K35" s="554"/>
      <c r="L35" s="554"/>
      <c r="M35" s="54"/>
      <c r="N35" s="29"/>
      <c r="O35" s="29"/>
      <c r="P35" s="29"/>
      <c r="Q35" s="29"/>
      <c r="R35" s="29"/>
    </row>
    <row r="36" spans="1:21">
      <c r="N36" s="29"/>
      <c r="O36" s="29"/>
      <c r="P36" s="29"/>
      <c r="Q36" s="29"/>
      <c r="R36" s="29"/>
    </row>
    <row r="37" spans="1:21">
      <c r="A37" s="96" t="s">
        <v>65</v>
      </c>
      <c r="F37" s="68"/>
      <c r="G37" s="68" t="s">
        <v>66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67</v>
      </c>
      <c r="R37" s="29"/>
    </row>
    <row r="38" spans="1:21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1">
      <c r="B39" s="16"/>
      <c r="C39" s="28"/>
      <c r="D39" s="28"/>
      <c r="E39" s="101"/>
    </row>
    <row r="40" spans="1:21">
      <c r="B40" s="16"/>
      <c r="C40" s="28"/>
      <c r="D40" s="28"/>
      <c r="E40" s="101"/>
    </row>
    <row r="41" spans="1:21">
      <c r="B41" s="16"/>
      <c r="C41" s="28"/>
      <c r="D41" s="28"/>
      <c r="E41" s="101"/>
    </row>
    <row r="42" spans="1:21">
      <c r="B42" s="16"/>
      <c r="C42" s="28"/>
      <c r="D42" s="28"/>
      <c r="E42" s="101"/>
    </row>
    <row r="43" spans="1:21">
      <c r="B43" s="16"/>
      <c r="C43" s="28"/>
      <c r="D43" s="28"/>
      <c r="E43" s="101"/>
    </row>
    <row r="44" spans="1:21">
      <c r="B44" s="16"/>
      <c r="C44" s="28"/>
      <c r="D44" s="28"/>
      <c r="E44" s="101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</sheetData>
  <sheetProtection insertRows="0" deleteRows="0"/>
  <protectedRanges>
    <protectedRange sqref="J36:P1048576 J1:P34 U36:U1048576 U1:U34" name="Obseg1"/>
    <protectedRange sqref="M35:P35 U35" name="Obseg1_1"/>
    <protectedRange sqref="J35:L35" name="Obseg1_1_1"/>
  </protectedRanges>
  <mergeCells count="8">
    <mergeCell ref="B13:K13"/>
    <mergeCell ref="A35:L35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25</vt:i4>
      </vt:variant>
      <vt:variant>
        <vt:lpstr>Imenovani obsegi</vt:lpstr>
      </vt:variant>
      <vt:variant>
        <vt:i4>46</vt:i4>
      </vt:variant>
    </vt:vector>
  </HeadingPairs>
  <TitlesOfParts>
    <vt:vector size="71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Sklop18</vt:lpstr>
      <vt:lpstr>Sklop19</vt:lpstr>
      <vt:lpstr>Sklop20</vt:lpstr>
      <vt:lpstr>Sklop21</vt:lpstr>
      <vt:lpstr>Sklop22</vt:lpstr>
      <vt:lpstr>'Navodila za izpolnjevanje'!Področje_tiskanja</vt:lpstr>
      <vt:lpstr>'Ponudbeni pred_rekapitulacija'!Področje_tiskanja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Sklop18!Področje_tiskanja</vt:lpstr>
      <vt:lpstr>Sklop19!Področje_tiskanja</vt:lpstr>
      <vt:lpstr>Sklop2!Področje_tiskanja</vt:lpstr>
      <vt:lpstr>Sklop20!Področje_tiskanja</vt:lpstr>
      <vt:lpstr>Sklop21!Področje_tiskanja</vt:lpstr>
      <vt:lpstr>Sklop22!Področje_tiskanja</vt:lpstr>
      <vt:lpstr>Sklop3!Področje_tiskanja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Sklop18!Tiskanje_naslovov</vt:lpstr>
      <vt:lpstr>Sklop19!Tiskanje_naslovov</vt:lpstr>
      <vt:lpstr>Sklop2!Tiskanje_naslovov</vt:lpstr>
      <vt:lpstr>Sklop20!Tiskanje_naslovov</vt:lpstr>
      <vt:lpstr>Sklop21!Tiskanje_naslovov</vt:lpstr>
      <vt:lpstr>Sklop22!Tiskanje_naslovov</vt:lpstr>
      <vt:lpstr>Sklop3!Tiskanje_naslovov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2022-03-31T14:11:51Z</cp:lastPrinted>
  <dcterms:created xsi:type="dcterms:W3CDTF">2012-03-26T14:52:49Z</dcterms:created>
  <dcterms:modified xsi:type="dcterms:W3CDTF">2024-05-29T04:35:58Z</dcterms:modified>
</cp:coreProperties>
</file>