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05/337642099/"/>
    </mc:Choice>
  </mc:AlternateContent>
  <bookViews>
    <workbookView xWindow="28680" yWindow="-120" windowWidth="29040" windowHeight="17640"/>
  </bookViews>
  <sheets>
    <sheet name="PREDRAČUN" sheetId="3" r:id="rId1"/>
  </sheets>
  <definedNames>
    <definedName name="_Hlk127191626" localSheetId="0">PREDRAČUN!#REF!</definedName>
    <definedName name="_xlnm.Print_Area" localSheetId="0">PREDRAČUN!$A$1:$I$92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2" i="3" l="1"/>
  <c r="H25" i="3"/>
  <c r="H70" i="3" s="1"/>
  <c r="E55" i="3" l="1"/>
  <c r="F55" i="3" s="1"/>
  <c r="H55" i="3" s="1"/>
  <c r="E54" i="3"/>
  <c r="F54" i="3" s="1"/>
  <c r="H54" i="3" s="1"/>
  <c r="E53" i="3"/>
  <c r="F53" i="3" s="1"/>
  <c r="H53" i="3" s="1"/>
  <c r="E52" i="3"/>
  <c r="F52" i="3" s="1"/>
  <c r="H52" i="3" s="1"/>
  <c r="E49" i="3"/>
  <c r="F49" i="3" s="1"/>
  <c r="H49" i="3" s="1"/>
  <c r="E46" i="3"/>
  <c r="F46" i="3" s="1"/>
  <c r="H46" i="3" s="1"/>
  <c r="E45" i="3"/>
  <c r="F45" i="3" s="1"/>
  <c r="H45" i="3" s="1"/>
  <c r="E44" i="3"/>
  <c r="F44" i="3" s="1"/>
  <c r="H44" i="3" s="1"/>
  <c r="H47" i="3" s="1"/>
  <c r="E37" i="3"/>
  <c r="F37" i="3" s="1"/>
  <c r="H37" i="3" s="1"/>
  <c r="E38" i="3"/>
  <c r="F38" i="3" s="1"/>
  <c r="H38" i="3" s="1"/>
  <c r="E39" i="3"/>
  <c r="F39" i="3" s="1"/>
  <c r="H39" i="3" s="1"/>
  <c r="E40" i="3"/>
  <c r="F40" i="3" s="1"/>
  <c r="H40" i="3" s="1"/>
  <c r="E16" i="3"/>
  <c r="F16" i="3" s="1"/>
  <c r="H16" i="3" s="1"/>
  <c r="E33" i="3"/>
  <c r="F33" i="3" s="1"/>
  <c r="H33" i="3" s="1"/>
  <c r="E32" i="3"/>
  <c r="F32" i="3" s="1"/>
  <c r="H32" i="3" s="1"/>
  <c r="H34" i="3" s="1"/>
  <c r="E29" i="3"/>
  <c r="F29" i="3" s="1"/>
  <c r="H29" i="3" s="1"/>
  <c r="E27" i="3"/>
  <c r="F27" i="3" s="1"/>
  <c r="H27" i="3" s="1"/>
  <c r="E24" i="3"/>
  <c r="F24" i="3" s="1"/>
  <c r="H24" i="3" s="1"/>
  <c r="E23" i="3"/>
  <c r="F23" i="3" s="1"/>
  <c r="H23" i="3" s="1"/>
  <c r="E62" i="3"/>
  <c r="F62" i="3" s="1"/>
  <c r="H62" i="3" s="1"/>
  <c r="E61" i="3"/>
  <c r="F61" i="3" s="1"/>
  <c r="H61" i="3" s="1"/>
  <c r="E60" i="3"/>
  <c r="F60" i="3" s="1"/>
  <c r="H60" i="3" s="1"/>
  <c r="E59" i="3"/>
  <c r="F59" i="3" s="1"/>
  <c r="H59" i="3" s="1"/>
  <c r="E58" i="3"/>
  <c r="F58" i="3" s="1"/>
  <c r="H58" i="3" s="1"/>
  <c r="E57" i="3"/>
  <c r="F57" i="3" s="1"/>
  <c r="H57" i="3" s="1"/>
  <c r="E56" i="3"/>
  <c r="F56" i="3" s="1"/>
  <c r="H56" i="3" s="1"/>
  <c r="H20" i="3"/>
  <c r="E19" i="3"/>
  <c r="F19" i="3" s="1"/>
  <c r="H19" i="3" s="1"/>
  <c r="E18" i="3"/>
  <c r="F18" i="3" s="1"/>
  <c r="H18" i="3" s="1"/>
  <c r="E17" i="3"/>
  <c r="F17" i="3" s="1"/>
  <c r="H17" i="3" s="1"/>
  <c r="H41" i="3" l="1"/>
  <c r="E69" i="3" l="1"/>
  <c r="F69" i="3" s="1"/>
  <c r="H69" i="3" s="1"/>
  <c r="E63" i="3" l="1"/>
  <c r="F63" i="3" s="1"/>
  <c r="H63" i="3" s="1"/>
  <c r="E64" i="3"/>
  <c r="F64" i="3" s="1"/>
  <c r="H64" i="3" s="1"/>
  <c r="E67" i="3"/>
  <c r="F67" i="3" s="1"/>
  <c r="H67" i="3" s="1"/>
  <c r="H65" i="3" l="1"/>
  <c r="H71" i="3" s="1"/>
</calcChain>
</file>

<file path=xl/sharedStrings.xml><?xml version="1.0" encoding="utf-8"?>
<sst xmlns="http://schemas.openxmlformats.org/spreadsheetml/2006/main" count="116" uniqueCount="115">
  <si>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</si>
  <si>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</si>
  <si>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</si>
  <si>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</si>
  <si>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</si>
  <si>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 xml:space="preserve">Cena na EM brez DDV v € </t>
  </si>
  <si>
    <t>Stopnja
 DDV V %</t>
  </si>
  <si>
    <t>Vrednost DDV v €</t>
  </si>
  <si>
    <t>Cena na EM z DDV v €</t>
  </si>
  <si>
    <t>Artikel</t>
  </si>
  <si>
    <t>Skupna vrednost po predmetu v €</t>
  </si>
  <si>
    <t>SKUPNA VREDNOST PONUDBE Z DDV</t>
  </si>
  <si>
    <t>SKUPNA VREDNOST PONUDBE BREZ DDV</t>
  </si>
  <si>
    <t>VREDNOST DDV</t>
  </si>
  <si>
    <t>PRILOGA: PREDRAČUN ENOSTAVNI</t>
  </si>
  <si>
    <t>PREDMET/SKLOP</t>
  </si>
  <si>
    <t>Blago, ki je predmet JN mora v celoti ustrezati tehničnemu opisu, ki je naveden v razpisni dokumentaciji v poglavju V</t>
  </si>
  <si>
    <t>4*5</t>
  </si>
  <si>
    <t>4+6</t>
  </si>
  <si>
    <t>7*8</t>
  </si>
  <si>
    <t xml:space="preserve">MORS 127/2024-ODP ; NAKUP STREŽNIŠKE OPREME </t>
  </si>
  <si>
    <t>Številka ponudbe ________________ z dne ______________</t>
  </si>
  <si>
    <t>Ponudnik: ___________________________________</t>
  </si>
  <si>
    <t>SKLOP</t>
  </si>
  <si>
    <t>STREŽNIKI S</t>
  </si>
  <si>
    <t>Količina (kpl, kos)</t>
  </si>
  <si>
    <t>1A</t>
  </si>
  <si>
    <t>1B</t>
  </si>
  <si>
    <t>1C</t>
  </si>
  <si>
    <t>1D</t>
  </si>
  <si>
    <t>Skupaj sklop 1:</t>
  </si>
  <si>
    <t xml:space="preserve">Strežnik osnovni  tip 1 </t>
  </si>
  <si>
    <t xml:space="preserve">Strežnik zmogljiv  tip 2 </t>
  </si>
  <si>
    <t>Strežnik osnovni  tip 1 S</t>
  </si>
  <si>
    <t>Strežnik osnovni tip 2 S</t>
  </si>
  <si>
    <t>STREŽNIK NAS O</t>
  </si>
  <si>
    <t>2A</t>
  </si>
  <si>
    <t>2B</t>
  </si>
  <si>
    <t>Skupaj sklop 2:</t>
  </si>
  <si>
    <t xml:space="preserve">Strežnik NAS </t>
  </si>
  <si>
    <t xml:space="preserve">STREŽNIK RACK Mount 2U </t>
  </si>
  <si>
    <t>Rok dobave (najkasneje do)</t>
  </si>
  <si>
    <t>Garancija (mesecev)</t>
  </si>
  <si>
    <t xml:space="preserve">SAN STREŽNIK Unity </t>
  </si>
  <si>
    <r>
      <t xml:space="preserve">13 kos do 30.9.2024, </t>
    </r>
    <r>
      <rPr>
        <sz val="8"/>
        <color rgb="FFFF0000"/>
        <rFont val="Arial"/>
        <family val="2"/>
        <charset val="238"/>
      </rPr>
      <t>10 kos 28.2.2025</t>
    </r>
  </si>
  <si>
    <r>
      <t xml:space="preserve"> </t>
    </r>
    <r>
      <rPr>
        <sz val="8"/>
        <color rgb="FFFF0000"/>
        <rFont val="Arial"/>
        <family val="2"/>
        <charset val="238"/>
      </rPr>
      <t>1 kos 28.2.2025</t>
    </r>
  </si>
  <si>
    <t>3 kos 28.2.2025</t>
  </si>
  <si>
    <t>OLVM strežniki</t>
  </si>
  <si>
    <t>5A</t>
  </si>
  <si>
    <t>5B</t>
  </si>
  <si>
    <t xml:space="preserve">OLVM strežnik-zahtevnejša konfiguracija </t>
  </si>
  <si>
    <t xml:space="preserve">OLVM strežnik-osnovna konfiguracija </t>
  </si>
  <si>
    <r>
      <t>1 kos do 30.9.2024,</t>
    </r>
    <r>
      <rPr>
        <sz val="8"/>
        <color rgb="FFFF0000"/>
        <rFont val="Arial"/>
        <family val="2"/>
        <charset val="238"/>
      </rPr>
      <t xml:space="preserve"> 1 kos 28.2.2025</t>
    </r>
  </si>
  <si>
    <r>
      <t xml:space="preserve">5 kos do 30.9.2024, </t>
    </r>
    <r>
      <rPr>
        <sz val="8"/>
        <color rgb="FFFF0000"/>
        <rFont val="Arial"/>
        <family val="2"/>
        <charset val="238"/>
      </rPr>
      <t>3 kos 28.2.2025</t>
    </r>
  </si>
  <si>
    <t>STREZNIKI V</t>
  </si>
  <si>
    <t>6A</t>
  </si>
  <si>
    <t>6B</t>
  </si>
  <si>
    <t>6C</t>
  </si>
  <si>
    <t>6D</t>
  </si>
  <si>
    <t>STREŽNIK NAS V</t>
  </si>
  <si>
    <t>7A</t>
  </si>
  <si>
    <t>7B</t>
  </si>
  <si>
    <t>7C</t>
  </si>
  <si>
    <t>Skupaj sklop 6:</t>
  </si>
  <si>
    <t>Skupaj sklop 5:</t>
  </si>
  <si>
    <t>Skupaj sklop 7:</t>
  </si>
  <si>
    <t xml:space="preserve">Strežnik splošni  tip 1V </t>
  </si>
  <si>
    <r>
      <t>Strežnik osnovni  tip 1V</t>
    </r>
    <r>
      <rPr>
        <sz val="10"/>
        <color rgb="FF00B050"/>
        <rFont val="Arial"/>
        <family val="2"/>
        <charset val="238"/>
      </rPr>
      <t xml:space="preserve"> </t>
    </r>
  </si>
  <si>
    <r>
      <t>Strežnik tip mobilni 1U-V</t>
    </r>
    <r>
      <rPr>
        <sz val="10"/>
        <color rgb="FF00B050"/>
        <rFont val="Arial"/>
        <family val="2"/>
        <charset val="238"/>
      </rPr>
      <t xml:space="preserve"> </t>
    </r>
  </si>
  <si>
    <r>
      <t>Strežnik tip mobilni 2U-V</t>
    </r>
    <r>
      <rPr>
        <sz val="10"/>
        <color rgb="FF00B050"/>
        <rFont val="Arial"/>
        <family val="2"/>
        <charset val="238"/>
      </rPr>
      <t xml:space="preserve">  </t>
    </r>
  </si>
  <si>
    <r>
      <t xml:space="preserve">2 kos do 30.9.2024, </t>
    </r>
    <r>
      <rPr>
        <sz val="8"/>
        <color rgb="FFFF0000"/>
        <rFont val="Arial"/>
        <family val="2"/>
        <charset val="238"/>
      </rPr>
      <t>2 kos 28.2.2025</t>
    </r>
  </si>
  <si>
    <r>
      <t xml:space="preserve">8 kos do 30.9.2024, </t>
    </r>
    <r>
      <rPr>
        <sz val="8"/>
        <color rgb="FFFF0000"/>
        <rFont val="Arial"/>
        <family val="2"/>
        <charset val="238"/>
      </rPr>
      <t>2 kos 28.2.2025</t>
    </r>
  </si>
  <si>
    <r>
      <t xml:space="preserve">Strežnik NAS zmogljiv V </t>
    </r>
    <r>
      <rPr>
        <sz val="10"/>
        <color rgb="FF00B050"/>
        <rFont val="Arial"/>
        <family val="2"/>
        <charset val="238"/>
      </rPr>
      <t xml:space="preserve"> </t>
    </r>
  </si>
  <si>
    <r>
      <t xml:space="preserve">Strežnik NAS SSD V </t>
    </r>
    <r>
      <rPr>
        <sz val="10"/>
        <color rgb="FF00B050"/>
        <rFont val="Arial"/>
        <family val="2"/>
        <charset val="238"/>
      </rPr>
      <t xml:space="preserve"> </t>
    </r>
  </si>
  <si>
    <r>
      <t xml:space="preserve">Strežnik NAS osnovni V </t>
    </r>
    <r>
      <rPr>
        <sz val="10"/>
        <color rgb="FF00B050"/>
        <rFont val="Arial"/>
        <family val="2"/>
        <charset val="238"/>
      </rPr>
      <t xml:space="preserve"> </t>
    </r>
  </si>
  <si>
    <r>
      <t xml:space="preserve">7 kos do 30.9.2024, </t>
    </r>
    <r>
      <rPr>
        <sz val="8"/>
        <color rgb="FFFF0000"/>
        <rFont val="Arial"/>
        <family val="2"/>
        <charset val="238"/>
      </rPr>
      <t>2 kos 28.2.2025</t>
    </r>
  </si>
  <si>
    <r>
      <t xml:space="preserve">Tračna knjižnica LTO8 V  </t>
    </r>
    <r>
      <rPr>
        <b/>
        <sz val="10"/>
        <color rgb="FF00B050"/>
        <rFont val="Arial"/>
        <family val="2"/>
        <charset val="238"/>
      </rPr>
      <t xml:space="preserve"> </t>
    </r>
  </si>
  <si>
    <r>
      <t>Oprema za sistemsko administracijo  V</t>
    </r>
    <r>
      <rPr>
        <sz val="10"/>
        <color rgb="FF00B050"/>
        <rFont val="Arial"/>
        <family val="2"/>
        <charset val="238"/>
      </rPr>
      <t xml:space="preserve"> </t>
    </r>
  </si>
  <si>
    <t>9A</t>
  </si>
  <si>
    <t>9B</t>
  </si>
  <si>
    <t>9C</t>
  </si>
  <si>
    <t>9D</t>
  </si>
  <si>
    <t>9E</t>
  </si>
  <si>
    <t>9F</t>
  </si>
  <si>
    <t>9G</t>
  </si>
  <si>
    <t>9H</t>
  </si>
  <si>
    <t>9I</t>
  </si>
  <si>
    <t>9J</t>
  </si>
  <si>
    <t>9K</t>
  </si>
  <si>
    <t>9L</t>
  </si>
  <si>
    <t>9M</t>
  </si>
  <si>
    <t>Skupaj sklop 9:</t>
  </si>
  <si>
    <t>Amulet Hotkey DXZ4</t>
  </si>
  <si>
    <t>Dell OptiPlex 3000 Thin Client</t>
  </si>
  <si>
    <t>Preklopnik Model 6298 LC A/B Fiber Optic Switch</t>
  </si>
  <si>
    <t>Model 517277R Power Supply, 100-240 VAC/12 VDC, RoHS Compliant</t>
  </si>
  <si>
    <t>Fibersystem Optical Switch 1×2 2-channel MM</t>
  </si>
  <si>
    <t>Fibersystem  Optical Switch 1×4 2-channel MM</t>
  </si>
  <si>
    <t>Fibersystem   Data Diode Rugged 1Gbit MM</t>
  </si>
  <si>
    <r>
      <t xml:space="preserve">Fibersystem 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Data Diode Bidirectional 1Gbit 2xAC</t>
    </r>
  </si>
  <si>
    <t>Tiskalnik nalepk Brother PT E550WVP</t>
  </si>
  <si>
    <t>Risalnik HP DesignJet Z6 44" PS, T8W16A</t>
  </si>
  <si>
    <t>10ZiG 7548qvTAA Zero Client</t>
  </si>
  <si>
    <t>10ZiG 7948qv AIO Zero Client</t>
  </si>
  <si>
    <t>10ZiG 7072q Zero Client</t>
  </si>
  <si>
    <r>
      <t>Programska oprema PDQ</t>
    </r>
    <r>
      <rPr>
        <b/>
        <sz val="10"/>
        <color rgb="FF00B050"/>
        <rFont val="Arial"/>
        <family val="2"/>
        <charset val="238"/>
      </rPr>
      <t xml:space="preserve"> </t>
    </r>
  </si>
  <si>
    <r>
      <t xml:space="preserve">Programska oprema za upravljanje AD- ManageEngine AD Manager Plus Professional Edition </t>
    </r>
    <r>
      <rPr>
        <b/>
        <sz val="10"/>
        <color rgb="FF00B050"/>
        <rFont val="Arial"/>
        <family val="2"/>
        <charset val="238"/>
      </rPr>
      <t xml:space="preserve"> </t>
    </r>
  </si>
  <si>
    <r>
      <t xml:space="preserve">PONUDNIK ODDA PONUDBO ZA CELOTNO JAVNO NAROČILO ALI ZA POSAMEZEN SKLOP JAVNEGA NAROČILA, PRI ČEMER </t>
    </r>
    <r>
      <rPr>
        <b/>
        <u/>
        <sz val="10"/>
        <color theme="1"/>
        <rFont val="Arial"/>
        <family val="2"/>
        <charset val="238"/>
      </rPr>
      <t>MORA PRI POSAMEZNEM SKLOPU PONUDITI VSE POZICIJE</t>
    </r>
    <r>
      <rPr>
        <b/>
        <sz val="10"/>
        <color theme="1"/>
        <rFont val="Arial"/>
        <family val="2"/>
        <charset val="238"/>
      </rPr>
      <t>.</t>
    </r>
  </si>
  <si>
    <r>
      <t xml:space="preserve">sklop 1 in 5: </t>
    </r>
    <r>
      <rPr>
        <sz val="10"/>
        <color theme="1"/>
        <rFont val="Arial"/>
        <family val="2"/>
        <charset val="238"/>
      </rPr>
      <t xml:space="preserve">MORS, Vojkova cesta 55, Ljubljana, </t>
    </r>
    <r>
      <rPr>
        <b/>
        <sz val="10"/>
        <color theme="1"/>
        <rFont val="Arial"/>
        <family val="2"/>
        <charset val="238"/>
      </rPr>
      <t>sklop 2, 3 in 4:</t>
    </r>
    <r>
      <rPr>
        <sz val="10"/>
        <color theme="1"/>
        <rFont val="Arial"/>
        <family val="2"/>
        <charset val="238"/>
      </rPr>
      <t xml:space="preserve"> Dimičeva 15, Ljubljana, </t>
    </r>
    <r>
      <rPr>
        <b/>
        <sz val="10"/>
        <color theme="1"/>
        <rFont val="Arial"/>
        <family val="2"/>
        <charset val="238"/>
      </rPr>
      <t>sklop 6, 7, 8, 9, 10 in 11</t>
    </r>
    <r>
      <rPr>
        <sz val="10"/>
        <color theme="1"/>
        <rFont val="Arial"/>
        <family val="2"/>
        <charset val="238"/>
      </rPr>
      <t>: Centralno skladišče MORS, Koščeva 6, 1210 Ljubljana-Šentvid</t>
    </r>
    <r>
      <rPr>
        <b/>
        <sz val="10"/>
        <color theme="1"/>
        <rFont val="Arial"/>
        <family val="2"/>
        <charset val="238"/>
      </rPr>
      <t>.</t>
    </r>
  </si>
  <si>
    <t>30ih dneh. Rok plačila začne teči naslednji dan od uradnega prejema računa na naslovu naročka.</t>
  </si>
  <si>
    <t>Naveden v tabeli V. Tehnične specifikacije kot tudi v samem predračunu, navedenem v stolpcu 11.</t>
  </si>
  <si>
    <t>90 dni, šteto od datuma določeneg za oddajo ponudb.</t>
  </si>
  <si>
    <t xml:space="preserve">V času garancijskega roka morajo biti v Republiki Sloveniji, na stroške dobavitelja, zagotovljena morebitna popravila. </t>
  </si>
  <si>
    <r>
      <t xml:space="preserve">Ponudnik mora izpolniti vse zahtevane podatke v predračunu! V stoplcu </t>
    </r>
    <r>
      <rPr>
        <b/>
        <sz val="10"/>
        <color rgb="FF7030A0"/>
        <rFont val="Arial"/>
        <family val="2"/>
        <charset val="238"/>
      </rPr>
      <t>DDV vpiše vrednost procenta v %</t>
    </r>
    <r>
      <rPr>
        <sz val="10"/>
        <color theme="1"/>
        <rFont val="Arial"/>
        <family val="2"/>
        <charset val="238"/>
      </rPr>
      <t xml:space="preserve">, v vrsticah za </t>
    </r>
    <r>
      <rPr>
        <b/>
        <sz val="10"/>
        <color theme="1"/>
        <rFont val="Arial"/>
        <family val="2"/>
        <charset val="238"/>
      </rPr>
      <t xml:space="preserve">vsako postavko pa </t>
    </r>
    <r>
      <rPr>
        <b/>
        <sz val="10"/>
        <color rgb="FF7030A0"/>
        <rFont val="Arial"/>
        <family val="2"/>
        <charset val="238"/>
      </rPr>
      <t>vrednost DDV na enoto izračunano glede na vrednost procenta</t>
    </r>
    <r>
      <rPr>
        <sz val="10"/>
        <color theme="1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</si>
  <si>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 
KAR POMENI: Ponudnik priloži k ponudbi Predračun enostavni z vsemi izpolnjenimi stolpci in vključenim besedilom.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</si>
</sst>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0"/>
      <color rgb="FF7030A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1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9" fillId="0" borderId="1" xfId="0" applyFont="1" applyBorder="1"/>
    <xf numFmtId="164" fontId="2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0" fontId="3" fillId="7" borderId="0" xfId="0" applyFont="1" applyFill="1" applyAlignment="1"/>
    <xf numFmtId="0" fontId="5" fillId="7" borderId="0" xfId="0" applyFont="1" applyFill="1" applyAlignment="1"/>
    <xf numFmtId="0" fontId="1" fillId="7" borderId="0" xfId="0" applyFont="1" applyFill="1" applyAlignment="1"/>
    <xf numFmtId="0" fontId="2" fillId="7" borderId="3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0" fontId="6" fillId="7" borderId="0" xfId="0" applyFont="1" applyFill="1"/>
    <xf numFmtId="0" fontId="6" fillId="7" borderId="1" xfId="0" applyFont="1" applyFill="1" applyBorder="1"/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0" fillId="0" borderId="1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6" borderId="1" xfId="0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10" fontId="6" fillId="6" borderId="1" xfId="0" applyNumberFormat="1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wrapText="1"/>
    </xf>
    <xf numFmtId="0" fontId="11" fillId="7" borderId="1" xfId="0" applyFont="1" applyFill="1" applyBorder="1" applyAlignment="1">
      <alignment wrapText="1"/>
    </xf>
    <xf numFmtId="0" fontId="1" fillId="0" borderId="0" xfId="0" applyFont="1" applyFill="1" applyAlignment="1" applyProtection="1">
      <protection locked="0" hidden="1"/>
    </xf>
    <xf numFmtId="0" fontId="1" fillId="0" borderId="0" xfId="0" applyFont="1" applyAlignment="1" applyProtection="1">
      <protection locked="0" hidden="1"/>
    </xf>
    <xf numFmtId="10" fontId="1" fillId="0" borderId="0" xfId="0" applyNumberFormat="1" applyFont="1" applyAlignment="1" applyProtection="1">
      <protection locked="0" hidden="1"/>
    </xf>
    <xf numFmtId="0" fontId="7" fillId="0" borderId="0" xfId="0" applyFont="1" applyAlignment="1" applyProtection="1">
      <alignment horizontal="left" vertical="top" wrapText="1"/>
      <protection locked="0" hidden="1"/>
    </xf>
    <xf numFmtId="0" fontId="2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center" vertical="center"/>
    </xf>
    <xf numFmtId="0" fontId="2" fillId="4" borderId="0" xfId="0" applyFont="1" applyFill="1" applyAlignment="1" applyProtection="1">
      <alignment horizontal="center"/>
      <protection locked="0" hidden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/>
      <protection locked="0" hidden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5" fillId="7" borderId="0" xfId="0" applyFont="1" applyFill="1" applyAlignment="1">
      <alignment horizont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7" borderId="4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Navadno" xfId="0" builtinId="0"/>
  </cellStyles>
  <dxfs count="2">
    <dxf>
      <fill>
        <patternFill>
          <bgColor rgb="FFFDE9D9"/>
        </patternFill>
      </fill>
    </dxf>
    <dxf>
      <fill>
        <patternFill>
          <bgColor rgb="FFFDE9D9"/>
        </patternFill>
      </fill>
    </dxf>
  </dxfs>
  <tableStyles count="0" defaultTableStyle="TableStyleMedium2" defaultPivotStyle="PivotStyleLight16"/>
  <colors>
    <mruColors>
      <color rgb="FFCCECFF"/>
      <color rgb="FFFDE9D9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topLeftCell="A61" zoomScaleNormal="100" zoomScaleSheetLayoutView="100" workbookViewId="0">
      <selection activeCell="J71" sqref="J71"/>
    </sheetView>
  </sheetViews>
  <sheetFormatPr defaultColWidth="9.140625" defaultRowHeight="12.75" x14ac:dyDescent="0.2"/>
  <cols>
    <col min="1" max="1" width="11" style="20" customWidth="1"/>
    <col min="2" max="2" width="37" style="13" customWidth="1"/>
    <col min="3" max="3" width="13.140625" style="13" customWidth="1"/>
    <col min="4" max="4" width="16.28515625" style="13" customWidth="1"/>
    <col min="5" max="6" width="16" style="13" customWidth="1"/>
    <col min="7" max="7" width="16.7109375" style="13" customWidth="1"/>
    <col min="8" max="8" width="19" style="13" customWidth="1"/>
    <col min="9" max="9" width="10.85546875" style="23" customWidth="1"/>
    <col min="10" max="10" width="30.5703125" style="13" customWidth="1"/>
    <col min="11" max="16384" width="9.140625" style="13"/>
  </cols>
  <sheetData>
    <row r="1" spans="1:10" x14ac:dyDescent="0.2">
      <c r="A1" s="32" t="s">
        <v>14</v>
      </c>
      <c r="B1" s="31"/>
    </row>
    <row r="2" spans="1:10" s="19" customFormat="1" x14ac:dyDescent="0.2">
      <c r="A2" s="32"/>
      <c r="B2" s="31"/>
      <c r="I2" s="23"/>
    </row>
    <row r="3" spans="1:10" s="19" customFormat="1" x14ac:dyDescent="0.2">
      <c r="A3" s="79" t="s">
        <v>20</v>
      </c>
      <c r="B3" s="79"/>
      <c r="I3" s="23"/>
    </row>
    <row r="4" spans="1:10" s="19" customFormat="1" x14ac:dyDescent="0.2">
      <c r="A4" s="21"/>
      <c r="B4" s="21"/>
      <c r="I4" s="23"/>
    </row>
    <row r="5" spans="1:10" x14ac:dyDescent="0.2">
      <c r="A5" s="4"/>
      <c r="B5" s="1"/>
    </row>
    <row r="6" spans="1:10" x14ac:dyDescent="0.2">
      <c r="A6" s="32" t="s">
        <v>22</v>
      </c>
      <c r="B6" s="33"/>
      <c r="C6" s="8"/>
      <c r="D6" s="8"/>
    </row>
    <row r="7" spans="1:10" x14ac:dyDescent="0.2">
      <c r="A7" s="32"/>
      <c r="B7" s="31"/>
      <c r="C7" s="8"/>
      <c r="D7" s="8"/>
    </row>
    <row r="8" spans="1:10" x14ac:dyDescent="0.2">
      <c r="A8" s="79" t="s">
        <v>21</v>
      </c>
      <c r="B8" s="79"/>
      <c r="C8" s="22"/>
      <c r="D8" s="8"/>
    </row>
    <row r="9" spans="1:10" x14ac:dyDescent="0.2">
      <c r="A9" s="4"/>
      <c r="B9" s="1"/>
    </row>
    <row r="10" spans="1:10" x14ac:dyDescent="0.2">
      <c r="A10" s="4"/>
      <c r="B10" s="1"/>
    </row>
    <row r="11" spans="1:10" ht="25.5" customHeight="1" x14ac:dyDescent="0.2">
      <c r="A11" s="54" t="s">
        <v>23</v>
      </c>
      <c r="B11" s="54" t="s">
        <v>9</v>
      </c>
      <c r="C11" s="55" t="s">
        <v>5</v>
      </c>
      <c r="D11" s="56" t="s">
        <v>6</v>
      </c>
      <c r="E11" s="55" t="s">
        <v>7</v>
      </c>
      <c r="F11" s="55" t="s">
        <v>8</v>
      </c>
      <c r="G11" s="55" t="s">
        <v>25</v>
      </c>
      <c r="H11" s="57" t="s">
        <v>10</v>
      </c>
      <c r="I11" s="61" t="s">
        <v>42</v>
      </c>
      <c r="J11" s="62" t="s">
        <v>41</v>
      </c>
    </row>
    <row r="12" spans="1:10" ht="12.75" customHeight="1" x14ac:dyDescent="0.2">
      <c r="A12" s="89">
        <v>1</v>
      </c>
      <c r="B12" s="90">
        <v>2</v>
      </c>
      <c r="C12" s="92">
        <v>4</v>
      </c>
      <c r="D12" s="92">
        <v>5</v>
      </c>
      <c r="E12" s="58">
        <v>6</v>
      </c>
      <c r="F12" s="58">
        <v>7</v>
      </c>
      <c r="G12" s="92">
        <v>8</v>
      </c>
      <c r="H12" s="59">
        <v>9</v>
      </c>
      <c r="I12" s="86">
        <v>10</v>
      </c>
      <c r="J12" s="86">
        <v>11</v>
      </c>
    </row>
    <row r="13" spans="1:10" ht="12.75" customHeight="1" x14ac:dyDescent="0.2">
      <c r="A13" s="89"/>
      <c r="B13" s="91"/>
      <c r="C13" s="93"/>
      <c r="D13" s="93"/>
      <c r="E13" s="60" t="s">
        <v>17</v>
      </c>
      <c r="F13" s="60" t="s">
        <v>18</v>
      </c>
      <c r="G13" s="93"/>
      <c r="H13" s="59" t="s">
        <v>19</v>
      </c>
      <c r="I13" s="87"/>
      <c r="J13" s="87"/>
    </row>
    <row r="14" spans="1:10" ht="12.75" customHeight="1" x14ac:dyDescent="0.2">
      <c r="A14" s="100" t="s">
        <v>15</v>
      </c>
      <c r="B14" s="101"/>
      <c r="C14" s="101"/>
      <c r="D14" s="101"/>
      <c r="E14" s="101"/>
      <c r="F14" s="101"/>
      <c r="G14" s="101"/>
      <c r="H14" s="101"/>
      <c r="I14" s="88"/>
      <c r="J14" s="88"/>
    </row>
    <row r="15" spans="1:10" ht="12.75" customHeight="1" x14ac:dyDescent="0.2">
      <c r="A15" s="34">
        <v>1</v>
      </c>
      <c r="B15" s="35" t="s">
        <v>24</v>
      </c>
      <c r="C15" s="83"/>
      <c r="D15" s="84"/>
      <c r="E15" s="84"/>
      <c r="F15" s="84"/>
      <c r="G15" s="84"/>
      <c r="H15" s="84"/>
      <c r="I15" s="84"/>
      <c r="J15" s="85"/>
    </row>
    <row r="16" spans="1:10" s="19" customFormat="1" ht="12.75" customHeight="1" x14ac:dyDescent="0.2">
      <c r="A16" s="24" t="s">
        <v>26</v>
      </c>
      <c r="B16" s="27" t="s">
        <v>31</v>
      </c>
      <c r="C16" s="29"/>
      <c r="D16" s="46"/>
      <c r="E16" s="14">
        <f t="shared" ref="E16" si="0">C16*D16</f>
        <v>0</v>
      </c>
      <c r="F16" s="15">
        <f t="shared" ref="F16" si="1">C16+E16</f>
        <v>0</v>
      </c>
      <c r="G16" s="6">
        <v>23</v>
      </c>
      <c r="H16" s="42">
        <f t="shared" ref="H16" si="2">G16*F16</f>
        <v>0</v>
      </c>
      <c r="I16" s="26">
        <v>84</v>
      </c>
      <c r="J16" s="43" t="s">
        <v>44</v>
      </c>
    </row>
    <row r="17" spans="1:10" s="19" customFormat="1" ht="12.75" customHeight="1" x14ac:dyDescent="0.2">
      <c r="A17" s="24" t="s">
        <v>27</v>
      </c>
      <c r="B17" s="27" t="s">
        <v>33</v>
      </c>
      <c r="C17" s="29"/>
      <c r="D17" s="46"/>
      <c r="E17" s="14">
        <f t="shared" ref="E17:E62" si="3">C17*D17</f>
        <v>0</v>
      </c>
      <c r="F17" s="15">
        <f t="shared" ref="F17:F62" si="4">C17+E17</f>
        <v>0</v>
      </c>
      <c r="G17" s="6">
        <v>2</v>
      </c>
      <c r="H17" s="42">
        <f t="shared" ref="H17:H62" si="5">G17*F17</f>
        <v>0</v>
      </c>
      <c r="I17" s="26">
        <v>84</v>
      </c>
      <c r="J17" s="44">
        <v>45565</v>
      </c>
    </row>
    <row r="18" spans="1:10" s="19" customFormat="1" ht="12.75" customHeight="1" x14ac:dyDescent="0.2">
      <c r="A18" s="24" t="s">
        <v>28</v>
      </c>
      <c r="B18" s="27" t="s">
        <v>32</v>
      </c>
      <c r="C18" s="29"/>
      <c r="D18" s="46"/>
      <c r="E18" s="14">
        <f t="shared" si="3"/>
        <v>0</v>
      </c>
      <c r="F18" s="15">
        <f t="shared" si="4"/>
        <v>0</v>
      </c>
      <c r="G18" s="6">
        <v>1</v>
      </c>
      <c r="H18" s="42">
        <f t="shared" si="5"/>
        <v>0</v>
      </c>
      <c r="I18" s="26">
        <v>84</v>
      </c>
      <c r="J18" s="43" t="s">
        <v>45</v>
      </c>
    </row>
    <row r="19" spans="1:10" s="19" customFormat="1" ht="12.75" customHeight="1" x14ac:dyDescent="0.2">
      <c r="A19" s="24" t="s">
        <v>29</v>
      </c>
      <c r="B19" s="27" t="s">
        <v>34</v>
      </c>
      <c r="C19" s="29"/>
      <c r="D19" s="46"/>
      <c r="E19" s="14">
        <f t="shared" si="3"/>
        <v>0</v>
      </c>
      <c r="F19" s="15">
        <f t="shared" si="4"/>
        <v>0</v>
      </c>
      <c r="G19" s="6">
        <v>3</v>
      </c>
      <c r="H19" s="42">
        <f t="shared" si="5"/>
        <v>0</v>
      </c>
      <c r="I19" s="26">
        <v>84</v>
      </c>
      <c r="J19" s="45" t="s">
        <v>46</v>
      </c>
    </row>
    <row r="20" spans="1:10" s="19" customFormat="1" ht="12.75" customHeight="1" x14ac:dyDescent="0.2">
      <c r="A20" s="80" t="s">
        <v>30</v>
      </c>
      <c r="B20" s="81"/>
      <c r="C20" s="81"/>
      <c r="D20" s="81"/>
      <c r="E20" s="81"/>
      <c r="F20" s="81"/>
      <c r="G20" s="82"/>
      <c r="H20" s="39">
        <f t="shared" si="5"/>
        <v>0</v>
      </c>
      <c r="I20" s="83"/>
      <c r="J20" s="85"/>
    </row>
    <row r="21" spans="1:10" s="19" customFormat="1" ht="12.75" customHeight="1" x14ac:dyDescent="0.2">
      <c r="A21" s="28"/>
      <c r="B21" s="68"/>
      <c r="C21" s="68"/>
      <c r="D21" s="68"/>
      <c r="E21" s="68"/>
      <c r="F21" s="68"/>
      <c r="G21" s="68"/>
      <c r="H21" s="68"/>
      <c r="I21" s="68"/>
      <c r="J21" s="68"/>
    </row>
    <row r="22" spans="1:10" s="19" customFormat="1" ht="12.75" customHeight="1" x14ac:dyDescent="0.2">
      <c r="A22" s="34">
        <v>2</v>
      </c>
      <c r="B22" s="37" t="s">
        <v>35</v>
      </c>
      <c r="C22" s="83"/>
      <c r="D22" s="84"/>
      <c r="E22" s="84"/>
      <c r="F22" s="84"/>
      <c r="G22" s="84"/>
      <c r="H22" s="84"/>
      <c r="I22" s="84"/>
      <c r="J22" s="85"/>
    </row>
    <row r="23" spans="1:10" s="19" customFormat="1" ht="12.75" customHeight="1" x14ac:dyDescent="0.2">
      <c r="A23" s="38" t="s">
        <v>36</v>
      </c>
      <c r="B23" s="27" t="s">
        <v>39</v>
      </c>
      <c r="C23" s="29"/>
      <c r="D23" s="46"/>
      <c r="E23" s="14">
        <f t="shared" ref="E23:E55" si="6">C23*D23</f>
        <v>0</v>
      </c>
      <c r="F23" s="15">
        <f t="shared" ref="F23:F55" si="7">C23+E23</f>
        <v>0</v>
      </c>
      <c r="G23" s="6">
        <v>2</v>
      </c>
      <c r="H23" s="42">
        <f t="shared" ref="H23:H49" si="8">G23*F23</f>
        <v>0</v>
      </c>
      <c r="I23" s="26">
        <v>60</v>
      </c>
      <c r="J23" s="44">
        <v>45565</v>
      </c>
    </row>
    <row r="24" spans="1:10" s="19" customFormat="1" ht="12.75" customHeight="1" x14ac:dyDescent="0.2">
      <c r="A24" s="38" t="s">
        <v>37</v>
      </c>
      <c r="B24" s="27" t="s">
        <v>39</v>
      </c>
      <c r="C24" s="29"/>
      <c r="D24" s="46"/>
      <c r="E24" s="14">
        <f t="shared" si="6"/>
        <v>0</v>
      </c>
      <c r="F24" s="15">
        <f t="shared" si="7"/>
        <v>0</v>
      </c>
      <c r="G24" s="6">
        <v>1</v>
      </c>
      <c r="H24" s="42">
        <f t="shared" si="8"/>
        <v>0</v>
      </c>
      <c r="I24" s="26">
        <v>60</v>
      </c>
      <c r="J24" s="44">
        <v>45565</v>
      </c>
    </row>
    <row r="25" spans="1:10" s="19" customFormat="1" ht="12.75" customHeight="1" x14ac:dyDescent="0.2">
      <c r="A25" s="80" t="s">
        <v>38</v>
      </c>
      <c r="B25" s="81"/>
      <c r="C25" s="81"/>
      <c r="D25" s="81"/>
      <c r="E25" s="81"/>
      <c r="F25" s="81"/>
      <c r="G25" s="82"/>
      <c r="H25" s="39">
        <f>SUM(H23:H24)</f>
        <v>0</v>
      </c>
      <c r="I25" s="83"/>
      <c r="J25" s="85"/>
    </row>
    <row r="26" spans="1:10" s="19" customFormat="1" ht="12.75" customHeight="1" x14ac:dyDescent="0.2">
      <c r="A26" s="68"/>
      <c r="B26" s="68"/>
      <c r="C26" s="68"/>
      <c r="D26" s="68"/>
      <c r="E26" s="68"/>
      <c r="F26" s="68"/>
      <c r="G26" s="68"/>
      <c r="H26" s="68"/>
      <c r="I26" s="68"/>
      <c r="J26" s="68"/>
    </row>
    <row r="27" spans="1:10" s="19" customFormat="1" ht="12.75" customHeight="1" x14ac:dyDescent="0.2">
      <c r="A27" s="34">
        <v>3</v>
      </c>
      <c r="B27" s="37" t="s">
        <v>40</v>
      </c>
      <c r="C27" s="29"/>
      <c r="D27" s="46"/>
      <c r="E27" s="14">
        <f t="shared" si="6"/>
        <v>0</v>
      </c>
      <c r="F27" s="15">
        <f t="shared" si="7"/>
        <v>0</v>
      </c>
      <c r="G27" s="6">
        <v>2</v>
      </c>
      <c r="H27" s="42">
        <f t="shared" si="8"/>
        <v>0</v>
      </c>
      <c r="I27" s="26">
        <v>60</v>
      </c>
      <c r="J27" s="44">
        <v>45565</v>
      </c>
    </row>
    <row r="28" spans="1:10" s="19" customFormat="1" ht="12.75" customHeight="1" x14ac:dyDescent="0.2">
      <c r="A28" s="96"/>
      <c r="B28" s="77"/>
      <c r="C28" s="77"/>
      <c r="D28" s="77"/>
      <c r="E28" s="77"/>
      <c r="F28" s="77"/>
      <c r="G28" s="77"/>
      <c r="H28" s="77"/>
      <c r="I28" s="26"/>
      <c r="J28" s="5"/>
    </row>
    <row r="29" spans="1:10" s="19" customFormat="1" ht="12.75" customHeight="1" x14ac:dyDescent="0.2">
      <c r="A29" s="34">
        <v>4</v>
      </c>
      <c r="B29" s="37" t="s">
        <v>43</v>
      </c>
      <c r="C29" s="29"/>
      <c r="D29" s="46"/>
      <c r="E29" s="14">
        <f t="shared" si="6"/>
        <v>0</v>
      </c>
      <c r="F29" s="15">
        <f t="shared" si="7"/>
        <v>0</v>
      </c>
      <c r="G29" s="6">
        <v>1</v>
      </c>
      <c r="H29" s="42">
        <f t="shared" si="8"/>
        <v>0</v>
      </c>
      <c r="I29" s="26">
        <v>60</v>
      </c>
      <c r="J29" s="44">
        <v>45565</v>
      </c>
    </row>
    <row r="30" spans="1:10" s="19" customFormat="1" ht="12.75" customHeight="1" x14ac:dyDescent="0.2">
      <c r="A30" s="97"/>
      <c r="B30" s="98"/>
      <c r="C30" s="98"/>
      <c r="D30" s="98"/>
      <c r="E30" s="98"/>
      <c r="F30" s="98"/>
      <c r="G30" s="98"/>
      <c r="H30" s="98"/>
      <c r="I30" s="98"/>
      <c r="J30" s="99"/>
    </row>
    <row r="31" spans="1:10" s="19" customFormat="1" ht="12.75" customHeight="1" x14ac:dyDescent="0.2">
      <c r="A31" s="34">
        <v>5</v>
      </c>
      <c r="B31" s="37" t="s">
        <v>47</v>
      </c>
      <c r="C31" s="75"/>
      <c r="D31" s="75"/>
      <c r="E31" s="75"/>
      <c r="F31" s="75"/>
      <c r="G31" s="75"/>
      <c r="H31" s="75"/>
      <c r="I31" s="75"/>
      <c r="J31" s="75"/>
    </row>
    <row r="32" spans="1:10" s="19" customFormat="1" ht="12.75" customHeight="1" x14ac:dyDescent="0.2">
      <c r="A32" s="39" t="s">
        <v>48</v>
      </c>
      <c r="B32" s="27" t="s">
        <v>51</v>
      </c>
      <c r="C32" s="29"/>
      <c r="D32" s="46"/>
      <c r="E32" s="14">
        <f t="shared" si="6"/>
        <v>0</v>
      </c>
      <c r="F32" s="15">
        <f t="shared" si="7"/>
        <v>0</v>
      </c>
      <c r="G32" s="6">
        <v>2</v>
      </c>
      <c r="H32" s="42">
        <f t="shared" si="8"/>
        <v>0</v>
      </c>
      <c r="I32" s="26">
        <v>84</v>
      </c>
      <c r="J32" s="48" t="s">
        <v>52</v>
      </c>
    </row>
    <row r="33" spans="1:10" s="19" customFormat="1" ht="12.75" customHeight="1" x14ac:dyDescent="0.2">
      <c r="A33" s="39" t="s">
        <v>49</v>
      </c>
      <c r="B33" s="27" t="s">
        <v>50</v>
      </c>
      <c r="C33" s="29"/>
      <c r="D33" s="46"/>
      <c r="E33" s="14">
        <f t="shared" si="6"/>
        <v>0</v>
      </c>
      <c r="F33" s="15">
        <f t="shared" si="7"/>
        <v>0</v>
      </c>
      <c r="G33" s="6">
        <v>8</v>
      </c>
      <c r="H33" s="42">
        <f t="shared" si="8"/>
        <v>0</v>
      </c>
      <c r="I33" s="26">
        <v>84</v>
      </c>
      <c r="J33" s="48" t="s">
        <v>53</v>
      </c>
    </row>
    <row r="34" spans="1:10" s="19" customFormat="1" ht="12.75" customHeight="1" x14ac:dyDescent="0.2">
      <c r="A34" s="80" t="s">
        <v>64</v>
      </c>
      <c r="B34" s="81"/>
      <c r="C34" s="81"/>
      <c r="D34" s="81"/>
      <c r="E34" s="81"/>
      <c r="F34" s="81"/>
      <c r="G34" s="82"/>
      <c r="H34" s="40">
        <f>SUM(H32:H33)</f>
        <v>0</v>
      </c>
      <c r="I34" s="76"/>
      <c r="J34" s="76"/>
    </row>
    <row r="35" spans="1:10" s="19" customFormat="1" ht="12.75" customHeight="1" x14ac:dyDescent="0.2">
      <c r="A35" s="68"/>
      <c r="B35" s="68"/>
      <c r="C35" s="68"/>
      <c r="D35" s="68"/>
      <c r="E35" s="68"/>
      <c r="F35" s="68"/>
      <c r="G35" s="68"/>
      <c r="H35" s="68"/>
      <c r="I35" s="68"/>
      <c r="J35" s="68"/>
    </row>
    <row r="36" spans="1:10" s="19" customFormat="1" ht="12.75" customHeight="1" x14ac:dyDescent="0.2">
      <c r="A36" s="34">
        <v>6</v>
      </c>
      <c r="B36" s="37" t="s">
        <v>54</v>
      </c>
      <c r="C36" s="68"/>
      <c r="D36" s="68"/>
      <c r="E36" s="68"/>
      <c r="F36" s="68"/>
      <c r="G36" s="68"/>
      <c r="H36" s="68"/>
      <c r="I36" s="68"/>
      <c r="J36" s="68"/>
    </row>
    <row r="37" spans="1:10" s="19" customFormat="1" ht="12.75" customHeight="1" x14ac:dyDescent="0.2">
      <c r="A37" s="49" t="s">
        <v>55</v>
      </c>
      <c r="B37" s="50" t="s">
        <v>66</v>
      </c>
      <c r="C37" s="29"/>
      <c r="D37" s="46"/>
      <c r="E37" s="14">
        <f t="shared" si="6"/>
        <v>0</v>
      </c>
      <c r="F37" s="15">
        <f t="shared" si="7"/>
        <v>0</v>
      </c>
      <c r="G37" s="6">
        <v>2</v>
      </c>
      <c r="H37" s="42">
        <f t="shared" si="8"/>
        <v>0</v>
      </c>
      <c r="I37" s="26">
        <v>84</v>
      </c>
      <c r="J37" s="44">
        <v>45565</v>
      </c>
    </row>
    <row r="38" spans="1:10" s="19" customFormat="1" ht="12.75" customHeight="1" x14ac:dyDescent="0.2">
      <c r="A38" s="49" t="s">
        <v>56</v>
      </c>
      <c r="B38" s="27" t="s">
        <v>67</v>
      </c>
      <c r="C38" s="29"/>
      <c r="D38" s="46"/>
      <c r="E38" s="14">
        <f t="shared" si="6"/>
        <v>0</v>
      </c>
      <c r="F38" s="15">
        <f t="shared" si="7"/>
        <v>0</v>
      </c>
      <c r="G38" s="6">
        <v>10</v>
      </c>
      <c r="H38" s="42">
        <f t="shared" si="8"/>
        <v>0</v>
      </c>
      <c r="I38" s="26">
        <v>84</v>
      </c>
      <c r="J38" s="44">
        <v>45565</v>
      </c>
    </row>
    <row r="39" spans="1:10" s="19" customFormat="1" ht="12.75" customHeight="1" x14ac:dyDescent="0.2">
      <c r="A39" s="49" t="s">
        <v>57</v>
      </c>
      <c r="B39" s="27" t="s">
        <v>68</v>
      </c>
      <c r="C39" s="29"/>
      <c r="D39" s="46"/>
      <c r="E39" s="14">
        <f t="shared" si="6"/>
        <v>0</v>
      </c>
      <c r="F39" s="15">
        <f t="shared" si="7"/>
        <v>0</v>
      </c>
      <c r="G39" s="6">
        <v>10</v>
      </c>
      <c r="H39" s="42">
        <f t="shared" si="8"/>
        <v>0</v>
      </c>
      <c r="I39" s="26">
        <v>84</v>
      </c>
      <c r="J39" s="48" t="s">
        <v>71</v>
      </c>
    </row>
    <row r="40" spans="1:10" s="19" customFormat="1" ht="12.75" customHeight="1" x14ac:dyDescent="0.2">
      <c r="A40" s="49" t="s">
        <v>58</v>
      </c>
      <c r="B40" s="27" t="s">
        <v>69</v>
      </c>
      <c r="C40" s="29"/>
      <c r="D40" s="46"/>
      <c r="E40" s="14">
        <f t="shared" si="6"/>
        <v>0</v>
      </c>
      <c r="F40" s="15">
        <f t="shared" si="7"/>
        <v>0</v>
      </c>
      <c r="G40" s="6">
        <v>4</v>
      </c>
      <c r="H40" s="42">
        <f t="shared" si="8"/>
        <v>0</v>
      </c>
      <c r="I40" s="26">
        <v>84</v>
      </c>
      <c r="J40" s="48" t="s">
        <v>70</v>
      </c>
    </row>
    <row r="41" spans="1:10" s="19" customFormat="1" ht="12.75" customHeight="1" x14ac:dyDescent="0.2">
      <c r="A41" s="80" t="s">
        <v>63</v>
      </c>
      <c r="B41" s="81"/>
      <c r="C41" s="81"/>
      <c r="D41" s="81"/>
      <c r="E41" s="81"/>
      <c r="F41" s="81"/>
      <c r="G41" s="82"/>
      <c r="H41" s="40">
        <f>SUM(H37:H40)</f>
        <v>0</v>
      </c>
      <c r="I41" s="76"/>
      <c r="J41" s="76"/>
    </row>
    <row r="42" spans="1:10" s="19" customFormat="1" ht="12.75" customHeight="1" x14ac:dyDescent="0.2">
      <c r="A42" s="28"/>
      <c r="B42" s="68"/>
      <c r="C42" s="68"/>
      <c r="D42" s="68"/>
      <c r="E42" s="68"/>
      <c r="F42" s="68"/>
      <c r="G42" s="68"/>
      <c r="H42" s="68"/>
      <c r="I42" s="68"/>
      <c r="J42" s="68"/>
    </row>
    <row r="43" spans="1:10" s="19" customFormat="1" ht="12.75" customHeight="1" x14ac:dyDescent="0.2">
      <c r="A43" s="34">
        <v>7</v>
      </c>
      <c r="B43" s="37" t="s">
        <v>59</v>
      </c>
      <c r="C43" s="68"/>
      <c r="D43" s="68"/>
      <c r="E43" s="68"/>
      <c r="F43" s="68"/>
      <c r="G43" s="68"/>
      <c r="H43" s="68"/>
      <c r="I43" s="68"/>
      <c r="J43" s="68"/>
    </row>
    <row r="44" spans="1:10" s="19" customFormat="1" ht="12.75" customHeight="1" x14ac:dyDescent="0.2">
      <c r="A44" s="49" t="s">
        <v>60</v>
      </c>
      <c r="B44" s="27" t="s">
        <v>72</v>
      </c>
      <c r="C44" s="29"/>
      <c r="D44" s="46"/>
      <c r="E44" s="14">
        <f t="shared" si="6"/>
        <v>0</v>
      </c>
      <c r="F44" s="15">
        <f t="shared" si="7"/>
        <v>0</v>
      </c>
      <c r="G44" s="6">
        <v>2</v>
      </c>
      <c r="H44" s="42">
        <f t="shared" si="8"/>
        <v>0</v>
      </c>
      <c r="I44" s="26">
        <v>60</v>
      </c>
      <c r="J44" s="44">
        <v>45565</v>
      </c>
    </row>
    <row r="45" spans="1:10" s="19" customFormat="1" ht="12.75" customHeight="1" x14ac:dyDescent="0.2">
      <c r="A45" s="49" t="s">
        <v>61</v>
      </c>
      <c r="B45" s="27" t="s">
        <v>73</v>
      </c>
      <c r="C45" s="29"/>
      <c r="D45" s="46"/>
      <c r="E45" s="14">
        <f t="shared" si="6"/>
        <v>0</v>
      </c>
      <c r="F45" s="15">
        <f t="shared" si="7"/>
        <v>0</v>
      </c>
      <c r="G45" s="6">
        <v>9</v>
      </c>
      <c r="H45" s="42">
        <f t="shared" si="8"/>
        <v>0</v>
      </c>
      <c r="I45" s="26">
        <v>60</v>
      </c>
      <c r="J45" s="48" t="s">
        <v>75</v>
      </c>
    </row>
    <row r="46" spans="1:10" s="19" customFormat="1" ht="12.75" customHeight="1" x14ac:dyDescent="0.2">
      <c r="A46" s="49" t="s">
        <v>62</v>
      </c>
      <c r="B46" s="27" t="s">
        <v>74</v>
      </c>
      <c r="C46" s="29"/>
      <c r="D46" s="46"/>
      <c r="E46" s="14">
        <f t="shared" si="6"/>
        <v>0</v>
      </c>
      <c r="F46" s="15">
        <f t="shared" si="7"/>
        <v>0</v>
      </c>
      <c r="G46" s="6">
        <v>1</v>
      </c>
      <c r="H46" s="42">
        <f t="shared" si="8"/>
        <v>0</v>
      </c>
      <c r="I46" s="26">
        <v>36</v>
      </c>
      <c r="J46" s="44">
        <v>45565</v>
      </c>
    </row>
    <row r="47" spans="1:10" s="19" customFormat="1" ht="12.75" customHeight="1" x14ac:dyDescent="0.2">
      <c r="A47" s="80" t="s">
        <v>65</v>
      </c>
      <c r="B47" s="81"/>
      <c r="C47" s="81"/>
      <c r="D47" s="81"/>
      <c r="E47" s="81"/>
      <c r="F47" s="81"/>
      <c r="G47" s="82"/>
      <c r="H47" s="39">
        <f>SUM(H44:H46)</f>
        <v>0</v>
      </c>
      <c r="I47" s="75"/>
      <c r="J47" s="75"/>
    </row>
    <row r="48" spans="1:10" s="19" customFormat="1" ht="12.75" customHeight="1" x14ac:dyDescent="0.2">
      <c r="A48" s="68"/>
      <c r="B48" s="68"/>
      <c r="C48" s="68"/>
      <c r="D48" s="68"/>
      <c r="E48" s="68"/>
      <c r="F48" s="68"/>
      <c r="G48" s="68"/>
      <c r="H48" s="68"/>
      <c r="I48" s="68"/>
      <c r="J48" s="68"/>
    </row>
    <row r="49" spans="1:10" s="19" customFormat="1" ht="12.75" customHeight="1" x14ac:dyDescent="0.2">
      <c r="A49" s="34">
        <v>8</v>
      </c>
      <c r="B49" s="37" t="s">
        <v>76</v>
      </c>
      <c r="C49" s="29"/>
      <c r="D49" s="46"/>
      <c r="E49" s="14">
        <f t="shared" si="6"/>
        <v>0</v>
      </c>
      <c r="F49" s="15">
        <f t="shared" si="7"/>
        <v>0</v>
      </c>
      <c r="G49" s="6">
        <v>2</v>
      </c>
      <c r="H49" s="42">
        <f t="shared" si="8"/>
        <v>0</v>
      </c>
      <c r="I49" s="26">
        <v>60</v>
      </c>
      <c r="J49" s="44">
        <v>45565</v>
      </c>
    </row>
    <row r="50" spans="1:10" s="19" customFormat="1" ht="12.75" customHeight="1" x14ac:dyDescent="0.2">
      <c r="A50" s="97"/>
      <c r="B50" s="98"/>
      <c r="C50" s="98"/>
      <c r="D50" s="98"/>
      <c r="E50" s="98"/>
      <c r="F50" s="98"/>
      <c r="G50" s="98"/>
      <c r="H50" s="98"/>
      <c r="I50" s="98"/>
      <c r="J50" s="99"/>
    </row>
    <row r="51" spans="1:10" s="19" customFormat="1" ht="12.75" customHeight="1" x14ac:dyDescent="0.2">
      <c r="A51" s="34">
        <v>9</v>
      </c>
      <c r="B51" s="36" t="s">
        <v>77</v>
      </c>
      <c r="C51" s="97"/>
      <c r="D51" s="98"/>
      <c r="E51" s="98"/>
      <c r="F51" s="98"/>
      <c r="G51" s="98"/>
      <c r="H51" s="98"/>
      <c r="I51" s="98"/>
      <c r="J51" s="98"/>
    </row>
    <row r="52" spans="1:10" s="19" customFormat="1" ht="12.75" customHeight="1" x14ac:dyDescent="0.2">
      <c r="A52" s="49" t="s">
        <v>78</v>
      </c>
      <c r="B52" s="27" t="s">
        <v>92</v>
      </c>
      <c r="C52" s="30"/>
      <c r="D52" s="46"/>
      <c r="E52" s="14">
        <f t="shared" si="6"/>
        <v>0</v>
      </c>
      <c r="F52" s="15">
        <f t="shared" si="7"/>
        <v>0</v>
      </c>
      <c r="G52" s="6">
        <v>2</v>
      </c>
      <c r="H52" s="42">
        <f t="shared" si="5"/>
        <v>0</v>
      </c>
      <c r="I52" s="26">
        <v>12</v>
      </c>
      <c r="J52" s="44">
        <v>45565</v>
      </c>
    </row>
    <row r="53" spans="1:10" s="19" customFormat="1" ht="12.75" customHeight="1" x14ac:dyDescent="0.2">
      <c r="A53" s="49" t="s">
        <v>79</v>
      </c>
      <c r="B53" s="27" t="s">
        <v>93</v>
      </c>
      <c r="C53" s="30"/>
      <c r="D53" s="46"/>
      <c r="E53" s="14">
        <f t="shared" si="6"/>
        <v>0</v>
      </c>
      <c r="F53" s="15">
        <f t="shared" si="7"/>
        <v>0</v>
      </c>
      <c r="G53" s="6">
        <v>2</v>
      </c>
      <c r="H53" s="42">
        <f t="shared" si="5"/>
        <v>0</v>
      </c>
      <c r="I53" s="26">
        <v>12</v>
      </c>
      <c r="J53" s="44">
        <v>45565</v>
      </c>
    </row>
    <row r="54" spans="1:10" s="19" customFormat="1" ht="25.5" customHeight="1" x14ac:dyDescent="0.2">
      <c r="A54" s="49" t="s">
        <v>80</v>
      </c>
      <c r="B54" s="51" t="s">
        <v>94</v>
      </c>
      <c r="C54" s="30"/>
      <c r="D54" s="46"/>
      <c r="E54" s="14">
        <f t="shared" si="6"/>
        <v>0</v>
      </c>
      <c r="F54" s="15">
        <f t="shared" si="7"/>
        <v>0</v>
      </c>
      <c r="G54" s="6">
        <v>2</v>
      </c>
      <c r="H54" s="42">
        <f t="shared" si="5"/>
        <v>0</v>
      </c>
      <c r="I54" s="26">
        <v>12</v>
      </c>
      <c r="J54" s="44">
        <v>45565</v>
      </c>
    </row>
    <row r="55" spans="1:10" s="19" customFormat="1" ht="25.5" customHeight="1" x14ac:dyDescent="0.2">
      <c r="A55" s="49" t="s">
        <v>81</v>
      </c>
      <c r="B55" s="51" t="s">
        <v>95</v>
      </c>
      <c r="C55" s="30"/>
      <c r="D55" s="46"/>
      <c r="E55" s="14">
        <f t="shared" si="6"/>
        <v>0</v>
      </c>
      <c r="F55" s="15">
        <f t="shared" si="7"/>
        <v>0</v>
      </c>
      <c r="G55" s="6">
        <v>2</v>
      </c>
      <c r="H55" s="42">
        <f t="shared" si="5"/>
        <v>0</v>
      </c>
      <c r="I55" s="26">
        <v>12</v>
      </c>
      <c r="J55" s="44">
        <v>45565</v>
      </c>
    </row>
    <row r="56" spans="1:10" s="19" customFormat="1" ht="24.75" customHeight="1" x14ac:dyDescent="0.2">
      <c r="A56" s="49" t="s">
        <v>82</v>
      </c>
      <c r="B56" s="51" t="s">
        <v>96</v>
      </c>
      <c r="C56" s="30"/>
      <c r="D56" s="46"/>
      <c r="E56" s="14">
        <f t="shared" si="3"/>
        <v>0</v>
      </c>
      <c r="F56" s="15">
        <f t="shared" si="4"/>
        <v>0</v>
      </c>
      <c r="G56" s="6">
        <v>2</v>
      </c>
      <c r="H56" s="42">
        <f t="shared" si="5"/>
        <v>0</v>
      </c>
      <c r="I56" s="26">
        <v>12</v>
      </c>
      <c r="J56" s="44">
        <v>45565</v>
      </c>
    </row>
    <row r="57" spans="1:10" s="19" customFormat="1" ht="24" customHeight="1" x14ac:dyDescent="0.2">
      <c r="A57" s="24" t="s">
        <v>83</v>
      </c>
      <c r="B57" s="51" t="s">
        <v>97</v>
      </c>
      <c r="C57" s="30"/>
      <c r="D57" s="46"/>
      <c r="E57" s="14">
        <f t="shared" si="3"/>
        <v>0</v>
      </c>
      <c r="F57" s="15">
        <f t="shared" si="4"/>
        <v>0</v>
      </c>
      <c r="G57" s="6">
        <v>2</v>
      </c>
      <c r="H57" s="42">
        <f t="shared" si="5"/>
        <v>0</v>
      </c>
      <c r="I57" s="26">
        <v>12</v>
      </c>
      <c r="J57" s="44">
        <v>45565</v>
      </c>
    </row>
    <row r="58" spans="1:10" s="19" customFormat="1" ht="12.75" customHeight="1" x14ac:dyDescent="0.2">
      <c r="A58" s="24" t="s">
        <v>84</v>
      </c>
      <c r="B58" s="51" t="s">
        <v>98</v>
      </c>
      <c r="C58" s="30"/>
      <c r="D58" s="46"/>
      <c r="E58" s="14">
        <f t="shared" si="3"/>
        <v>0</v>
      </c>
      <c r="F58" s="15">
        <f t="shared" si="4"/>
        <v>0</v>
      </c>
      <c r="G58" s="6">
        <v>1</v>
      </c>
      <c r="H58" s="42">
        <f t="shared" si="5"/>
        <v>0</v>
      </c>
      <c r="I58" s="26">
        <v>12</v>
      </c>
      <c r="J58" s="44">
        <v>45565</v>
      </c>
    </row>
    <row r="59" spans="1:10" s="19" customFormat="1" ht="25.5" customHeight="1" x14ac:dyDescent="0.2">
      <c r="A59" s="24" t="s">
        <v>85</v>
      </c>
      <c r="B59" s="51" t="s">
        <v>99</v>
      </c>
      <c r="C59" s="30"/>
      <c r="D59" s="46"/>
      <c r="E59" s="14">
        <f t="shared" si="3"/>
        <v>0</v>
      </c>
      <c r="F59" s="15">
        <f t="shared" si="4"/>
        <v>0</v>
      </c>
      <c r="G59" s="6">
        <v>1</v>
      </c>
      <c r="H59" s="42">
        <f t="shared" si="5"/>
        <v>0</v>
      </c>
      <c r="I59" s="26">
        <v>12</v>
      </c>
      <c r="J59" s="44">
        <v>45565</v>
      </c>
    </row>
    <row r="60" spans="1:10" s="19" customFormat="1" ht="12.75" customHeight="1" x14ac:dyDescent="0.2">
      <c r="A60" s="24" t="s">
        <v>86</v>
      </c>
      <c r="B60" s="27" t="s">
        <v>100</v>
      </c>
      <c r="C60" s="30"/>
      <c r="D60" s="46"/>
      <c r="E60" s="14">
        <f t="shared" si="3"/>
        <v>0</v>
      </c>
      <c r="F60" s="15">
        <f t="shared" si="4"/>
        <v>0</v>
      </c>
      <c r="G60" s="6">
        <v>3</v>
      </c>
      <c r="H60" s="42">
        <f t="shared" si="5"/>
        <v>0</v>
      </c>
      <c r="I60" s="26">
        <v>36</v>
      </c>
      <c r="J60" s="44">
        <v>45565</v>
      </c>
    </row>
    <row r="61" spans="1:10" s="19" customFormat="1" ht="12.75" customHeight="1" x14ac:dyDescent="0.2">
      <c r="A61" s="24" t="s">
        <v>87</v>
      </c>
      <c r="B61" s="27" t="s">
        <v>101</v>
      </c>
      <c r="C61" s="30"/>
      <c r="D61" s="46"/>
      <c r="E61" s="14">
        <f t="shared" si="3"/>
        <v>0</v>
      </c>
      <c r="F61" s="15">
        <f t="shared" si="4"/>
        <v>0</v>
      </c>
      <c r="G61" s="6">
        <v>1</v>
      </c>
      <c r="H61" s="42">
        <f t="shared" si="5"/>
        <v>0</v>
      </c>
      <c r="I61" s="26">
        <v>60</v>
      </c>
      <c r="J61" s="44">
        <v>45565</v>
      </c>
    </row>
    <row r="62" spans="1:10" s="19" customFormat="1" ht="12.75" customHeight="1" x14ac:dyDescent="0.2">
      <c r="A62" s="24" t="s">
        <v>88</v>
      </c>
      <c r="B62" s="27" t="s">
        <v>102</v>
      </c>
      <c r="C62" s="30"/>
      <c r="D62" s="46"/>
      <c r="E62" s="14">
        <f t="shared" si="3"/>
        <v>0</v>
      </c>
      <c r="F62" s="15">
        <f t="shared" si="4"/>
        <v>0</v>
      </c>
      <c r="G62" s="6">
        <v>1</v>
      </c>
      <c r="H62" s="42">
        <f t="shared" si="5"/>
        <v>0</v>
      </c>
      <c r="I62" s="26">
        <v>36</v>
      </c>
      <c r="J62" s="44">
        <v>45565</v>
      </c>
    </row>
    <row r="63" spans="1:10" ht="12.75" customHeight="1" x14ac:dyDescent="0.2">
      <c r="A63" s="24" t="s">
        <v>89</v>
      </c>
      <c r="B63" s="27" t="s">
        <v>103</v>
      </c>
      <c r="C63" s="30"/>
      <c r="D63" s="46"/>
      <c r="E63" s="14">
        <f t="shared" ref="E63:E67" si="9">C63*D63</f>
        <v>0</v>
      </c>
      <c r="F63" s="15">
        <f t="shared" ref="F63:F67" si="10">C63+E63</f>
        <v>0</v>
      </c>
      <c r="G63" s="6">
        <v>1</v>
      </c>
      <c r="H63" s="42">
        <f t="shared" ref="H63:H67" si="11">G63*F63</f>
        <v>0</v>
      </c>
      <c r="I63" s="26">
        <v>36</v>
      </c>
      <c r="J63" s="44">
        <v>45565</v>
      </c>
    </row>
    <row r="64" spans="1:10" x14ac:dyDescent="0.2">
      <c r="A64" s="24" t="s">
        <v>90</v>
      </c>
      <c r="B64" s="27" t="s">
        <v>104</v>
      </c>
      <c r="C64" s="30"/>
      <c r="D64" s="46"/>
      <c r="E64" s="14">
        <f t="shared" si="9"/>
        <v>0</v>
      </c>
      <c r="F64" s="15">
        <f t="shared" si="10"/>
        <v>0</v>
      </c>
      <c r="G64" s="6">
        <v>1</v>
      </c>
      <c r="H64" s="42">
        <f t="shared" si="11"/>
        <v>0</v>
      </c>
      <c r="I64" s="26">
        <v>36</v>
      </c>
      <c r="J64" s="44">
        <v>45565</v>
      </c>
    </row>
    <row r="65" spans="1:10" ht="12.75" customHeight="1" x14ac:dyDescent="0.2">
      <c r="A65" s="80" t="s">
        <v>91</v>
      </c>
      <c r="B65" s="81"/>
      <c r="C65" s="81"/>
      <c r="D65" s="81"/>
      <c r="E65" s="81"/>
      <c r="F65" s="81"/>
      <c r="G65" s="82"/>
      <c r="H65" s="39">
        <f>SUM(H52:H64)</f>
        <v>0</v>
      </c>
      <c r="I65" s="26"/>
      <c r="J65" s="26"/>
    </row>
    <row r="66" spans="1:10" s="19" customFormat="1" ht="12.75" customHeight="1" x14ac:dyDescent="0.2">
      <c r="A66" s="28"/>
      <c r="B66" s="77"/>
      <c r="C66" s="77"/>
      <c r="D66" s="77"/>
      <c r="E66" s="77"/>
      <c r="F66" s="77"/>
      <c r="G66" s="77"/>
      <c r="H66" s="77"/>
      <c r="I66" s="77"/>
      <c r="J66" s="78"/>
    </row>
    <row r="67" spans="1:10" ht="12.75" customHeight="1" x14ac:dyDescent="0.2">
      <c r="A67" s="25">
        <v>10</v>
      </c>
      <c r="B67" s="47" t="s">
        <v>105</v>
      </c>
      <c r="C67" s="29"/>
      <c r="D67" s="46"/>
      <c r="E67" s="14">
        <f t="shared" si="9"/>
        <v>0</v>
      </c>
      <c r="F67" s="15">
        <f t="shared" si="10"/>
        <v>0</v>
      </c>
      <c r="G67" s="6">
        <v>1</v>
      </c>
      <c r="H67" s="39">
        <f t="shared" si="11"/>
        <v>0</v>
      </c>
      <c r="I67" s="26">
        <v>12</v>
      </c>
      <c r="J67" s="44">
        <v>45565</v>
      </c>
    </row>
    <row r="68" spans="1:10" ht="12.75" customHeight="1" x14ac:dyDescent="0.2">
      <c r="A68" s="72"/>
      <c r="B68" s="73"/>
      <c r="C68" s="73"/>
      <c r="D68" s="73"/>
      <c r="E68" s="73"/>
      <c r="F68" s="73"/>
      <c r="G68" s="73"/>
      <c r="H68" s="73"/>
      <c r="I68" s="73"/>
      <c r="J68" s="74"/>
    </row>
    <row r="69" spans="1:10" s="16" customFormat="1" ht="38.25" customHeight="1" thickBot="1" x14ac:dyDescent="0.25">
      <c r="A69" s="52">
        <v>11</v>
      </c>
      <c r="B69" s="53" t="s">
        <v>106</v>
      </c>
      <c r="C69" s="29"/>
      <c r="D69" s="46"/>
      <c r="E69" s="14">
        <f t="shared" ref="E69" si="12">C69*D69</f>
        <v>0</v>
      </c>
      <c r="F69" s="15">
        <f t="shared" ref="F69" si="13">C69+E69</f>
        <v>0</v>
      </c>
      <c r="G69" s="6">
        <v>1</v>
      </c>
      <c r="H69" s="39">
        <f t="shared" ref="H69" si="14">G69*F69</f>
        <v>0</v>
      </c>
      <c r="I69" s="26">
        <v>60</v>
      </c>
      <c r="J69" s="44">
        <v>45565</v>
      </c>
    </row>
    <row r="70" spans="1:10" s="8" customFormat="1" ht="19.5" customHeight="1" thickTop="1" x14ac:dyDescent="0.2">
      <c r="A70" s="102" t="s">
        <v>11</v>
      </c>
      <c r="B70" s="103"/>
      <c r="C70" s="103"/>
      <c r="D70" s="103"/>
      <c r="E70" s="103"/>
      <c r="F70" s="103"/>
      <c r="G70" s="103"/>
      <c r="H70" s="7">
        <f>+H69+H67+H65+H49+H47+H41+H34+H29+H27+H25+H20</f>
        <v>0</v>
      </c>
      <c r="I70" s="41"/>
    </row>
    <row r="71" spans="1:10" s="8" customFormat="1" ht="19.5" customHeight="1" x14ac:dyDescent="0.2">
      <c r="A71" s="104" t="s">
        <v>13</v>
      </c>
      <c r="B71" s="105"/>
      <c r="C71" s="105"/>
      <c r="D71" s="105"/>
      <c r="E71" s="105"/>
      <c r="F71" s="105"/>
      <c r="G71" s="105"/>
      <c r="H71" s="9">
        <f>H70-H72</f>
        <v>0</v>
      </c>
      <c r="I71" s="41"/>
    </row>
    <row r="72" spans="1:10" s="8" customFormat="1" ht="19.5" customHeight="1" thickBot="1" x14ac:dyDescent="0.25">
      <c r="A72" s="94" t="s">
        <v>12</v>
      </c>
      <c r="B72" s="95"/>
      <c r="C72" s="95"/>
      <c r="D72" s="95"/>
      <c r="E72" s="95"/>
      <c r="F72" s="95"/>
      <c r="G72" s="95"/>
      <c r="H72" s="10">
        <f>+H70/1.22</f>
        <v>0</v>
      </c>
      <c r="I72" s="41"/>
    </row>
    <row r="73" spans="1:10" ht="13.5" thickTop="1" x14ac:dyDescent="0.2"/>
    <row r="74" spans="1:10" x14ac:dyDescent="0.2">
      <c r="A74" s="69" t="s">
        <v>107</v>
      </c>
      <c r="B74" s="69"/>
      <c r="C74" s="69"/>
      <c r="D74" s="69"/>
      <c r="E74" s="69"/>
      <c r="F74" s="69"/>
      <c r="G74" s="69"/>
      <c r="H74" s="69"/>
      <c r="I74" s="69"/>
      <c r="J74" s="69"/>
    </row>
    <row r="75" spans="1:10" s="19" customFormat="1" x14ac:dyDescent="0.2">
      <c r="A75" s="20"/>
      <c r="I75" s="23"/>
    </row>
    <row r="76" spans="1:10" s="19" customFormat="1" x14ac:dyDescent="0.2">
      <c r="A76" s="20"/>
      <c r="I76" s="23"/>
    </row>
    <row r="77" spans="1:10" ht="24.75" customHeight="1" x14ac:dyDescent="0.2">
      <c r="A77" s="20" t="s">
        <v>0</v>
      </c>
      <c r="B77" s="11"/>
      <c r="C77" s="70" t="s">
        <v>108</v>
      </c>
      <c r="D77" s="70"/>
      <c r="E77" s="70"/>
      <c r="F77" s="70"/>
      <c r="G77" s="70"/>
      <c r="H77" s="70"/>
      <c r="I77" s="70"/>
      <c r="J77" s="70"/>
    </row>
    <row r="78" spans="1:10" x14ac:dyDescent="0.2">
      <c r="A78" s="20" t="s">
        <v>2</v>
      </c>
      <c r="B78" s="11"/>
      <c r="C78" s="71" t="s">
        <v>109</v>
      </c>
      <c r="D78" s="71"/>
      <c r="E78" s="71"/>
      <c r="F78" s="71"/>
      <c r="G78" s="71"/>
      <c r="H78" s="71"/>
      <c r="I78" s="71"/>
    </row>
    <row r="79" spans="1:10" ht="33.75" customHeight="1" x14ac:dyDescent="0.2">
      <c r="A79" s="12" t="s">
        <v>1</v>
      </c>
      <c r="B79" s="11"/>
      <c r="C79" s="106" t="s">
        <v>110</v>
      </c>
      <c r="D79" s="106"/>
      <c r="E79" s="106"/>
      <c r="F79" s="106"/>
      <c r="G79" s="106"/>
      <c r="H79" s="106"/>
      <c r="I79" s="106"/>
    </row>
    <row r="80" spans="1:10" x14ac:dyDescent="0.2">
      <c r="A80" s="12"/>
      <c r="B80" s="11"/>
      <c r="C80" s="3"/>
      <c r="D80" s="3"/>
      <c r="E80" s="3"/>
      <c r="F80" s="3"/>
      <c r="G80" s="3"/>
    </row>
    <row r="81" spans="1:10" ht="12.75" customHeight="1" x14ac:dyDescent="0.2">
      <c r="A81" s="12" t="s">
        <v>4</v>
      </c>
      <c r="B81" s="11"/>
      <c r="C81" s="66" t="s">
        <v>111</v>
      </c>
      <c r="D81" s="66"/>
      <c r="E81" s="66"/>
      <c r="F81" s="66"/>
      <c r="G81" s="66"/>
      <c r="H81" s="66"/>
      <c r="I81" s="66"/>
      <c r="J81" s="18"/>
    </row>
    <row r="82" spans="1:10" x14ac:dyDescent="0.2">
      <c r="A82" s="12"/>
      <c r="B82" s="11"/>
      <c r="C82" s="3"/>
      <c r="D82" s="3"/>
      <c r="E82" s="3"/>
      <c r="F82" s="3"/>
      <c r="G82" s="3"/>
      <c r="J82" s="18"/>
    </row>
    <row r="83" spans="1:10" x14ac:dyDescent="0.2">
      <c r="C83" s="19"/>
      <c r="D83" s="19"/>
      <c r="E83" s="19"/>
      <c r="F83" s="19"/>
      <c r="J83" s="18"/>
    </row>
    <row r="84" spans="1:10" s="17" customFormat="1" x14ac:dyDescent="0.2">
      <c r="A84" s="4" t="s">
        <v>112</v>
      </c>
      <c r="C84" s="19"/>
      <c r="D84" s="19"/>
      <c r="E84" s="19"/>
      <c r="F84" s="19"/>
      <c r="I84" s="23"/>
      <c r="J84" s="18"/>
    </row>
    <row r="85" spans="1:10" s="17" customFormat="1" x14ac:dyDescent="0.2">
      <c r="A85" s="20"/>
      <c r="C85" s="19"/>
      <c r="D85" s="19"/>
      <c r="E85" s="19"/>
      <c r="F85" s="19"/>
      <c r="I85" s="23"/>
    </row>
    <row r="86" spans="1:10" x14ac:dyDescent="0.2">
      <c r="A86" s="20" t="s">
        <v>3</v>
      </c>
      <c r="C86" s="19"/>
      <c r="D86" s="19"/>
      <c r="E86" s="19"/>
      <c r="F86" s="19"/>
    </row>
    <row r="87" spans="1:10" x14ac:dyDescent="0.2">
      <c r="A87" s="63" t="s">
        <v>113</v>
      </c>
      <c r="B87" s="64"/>
      <c r="C87" s="64"/>
      <c r="D87" s="64"/>
      <c r="E87" s="64"/>
      <c r="F87" s="64"/>
      <c r="G87" s="65"/>
      <c r="H87" s="64"/>
      <c r="I87" s="64"/>
    </row>
    <row r="88" spans="1:10" s="19" customFormat="1" x14ac:dyDescent="0.2">
      <c r="A88" s="63"/>
      <c r="B88" s="64"/>
      <c r="C88" s="64"/>
      <c r="D88" s="64"/>
      <c r="E88" s="64"/>
      <c r="F88" s="64"/>
      <c r="G88" s="65"/>
      <c r="H88" s="64"/>
      <c r="I88" s="64"/>
    </row>
    <row r="89" spans="1:10" x14ac:dyDescent="0.2">
      <c r="A89" s="4" t="s">
        <v>16</v>
      </c>
      <c r="C89" s="19"/>
      <c r="D89" s="19"/>
      <c r="E89" s="19"/>
      <c r="F89" s="19"/>
    </row>
    <row r="90" spans="1:10" x14ac:dyDescent="0.2">
      <c r="C90" s="19"/>
      <c r="D90" s="19"/>
      <c r="E90" s="19"/>
      <c r="F90" s="19"/>
    </row>
    <row r="91" spans="1:10" ht="24" customHeight="1" x14ac:dyDescent="0.2">
      <c r="A91" s="67" t="s">
        <v>114</v>
      </c>
      <c r="B91" s="67"/>
      <c r="C91" s="67"/>
      <c r="D91" s="67"/>
      <c r="E91" s="67"/>
      <c r="F91" s="67"/>
      <c r="G91" s="67"/>
      <c r="H91" s="67"/>
      <c r="I91" s="67"/>
      <c r="J91" s="67"/>
    </row>
    <row r="92" spans="1:10" x14ac:dyDescent="0.2">
      <c r="C92" s="19"/>
      <c r="D92" s="19"/>
      <c r="E92" s="19"/>
      <c r="F92" s="19"/>
    </row>
    <row r="93" spans="1:10" x14ac:dyDescent="0.2">
      <c r="B93" s="2"/>
      <c r="C93" s="19"/>
      <c r="D93" s="19"/>
      <c r="E93" s="19"/>
      <c r="F93" s="19"/>
    </row>
    <row r="94" spans="1:10" x14ac:dyDescent="0.2">
      <c r="C94" s="19"/>
      <c r="D94" s="19"/>
      <c r="E94" s="19"/>
      <c r="F94" s="19"/>
    </row>
    <row r="95" spans="1:10" x14ac:dyDescent="0.2">
      <c r="C95" s="19"/>
      <c r="D95" s="19"/>
      <c r="E95" s="19"/>
      <c r="F95" s="19"/>
    </row>
    <row r="96" spans="1:10" x14ac:dyDescent="0.2">
      <c r="C96" s="19"/>
      <c r="D96" s="19"/>
      <c r="E96" s="19"/>
      <c r="F96" s="19"/>
    </row>
    <row r="97" spans="3:6" x14ac:dyDescent="0.2">
      <c r="C97" s="19"/>
      <c r="D97" s="19"/>
      <c r="E97" s="19"/>
      <c r="F97" s="19"/>
    </row>
    <row r="98" spans="3:6" x14ac:dyDescent="0.2">
      <c r="C98" s="19"/>
      <c r="D98" s="19"/>
      <c r="E98" s="19"/>
      <c r="F98" s="19"/>
    </row>
    <row r="99" spans="3:6" x14ac:dyDescent="0.2">
      <c r="C99" s="19"/>
      <c r="D99" s="19"/>
      <c r="E99" s="19"/>
      <c r="F99" s="19"/>
    </row>
  </sheetData>
  <mergeCells count="46">
    <mergeCell ref="A71:G71"/>
    <mergeCell ref="A41:G41"/>
    <mergeCell ref="A34:G34"/>
    <mergeCell ref="A47:G47"/>
    <mergeCell ref="C36:J36"/>
    <mergeCell ref="C43:J43"/>
    <mergeCell ref="A50:J50"/>
    <mergeCell ref="C51:J51"/>
    <mergeCell ref="A65:G65"/>
    <mergeCell ref="A35:J35"/>
    <mergeCell ref="C31:J31"/>
    <mergeCell ref="G12:G13"/>
    <mergeCell ref="A14:H14"/>
    <mergeCell ref="A70:G70"/>
    <mergeCell ref="A25:G25"/>
    <mergeCell ref="A28:H28"/>
    <mergeCell ref="C22:J22"/>
    <mergeCell ref="I25:J25"/>
    <mergeCell ref="A30:J30"/>
    <mergeCell ref="A3:B3"/>
    <mergeCell ref="A8:B8"/>
    <mergeCell ref="A20:G20"/>
    <mergeCell ref="C15:J15"/>
    <mergeCell ref="I12:I14"/>
    <mergeCell ref="J12:J14"/>
    <mergeCell ref="I20:J20"/>
    <mergeCell ref="A12:A13"/>
    <mergeCell ref="B12:B13"/>
    <mergeCell ref="C12:C13"/>
    <mergeCell ref="D12:D13"/>
    <mergeCell ref="C79:I79"/>
    <mergeCell ref="C81:I81"/>
    <mergeCell ref="A91:J91"/>
    <mergeCell ref="B21:J21"/>
    <mergeCell ref="A26:J26"/>
    <mergeCell ref="A74:J74"/>
    <mergeCell ref="C77:J77"/>
    <mergeCell ref="C78:I78"/>
    <mergeCell ref="A68:J68"/>
    <mergeCell ref="I47:J47"/>
    <mergeCell ref="I41:J41"/>
    <mergeCell ref="I34:J34"/>
    <mergeCell ref="B66:J66"/>
    <mergeCell ref="B42:J42"/>
    <mergeCell ref="A48:J48"/>
    <mergeCell ref="A72:G72"/>
  </mergeCells>
  <conditionalFormatting sqref="C16:D19 C23:D24 C27:D27 C29:D29 C32:D33 C37:D40 C44:D46 C49:D49 C52:D59 C67:D67 C69:D69 C62:D64">
    <cfRule type="containsBlanks" dxfId="1" priority="2">
      <formula>LEN(TRIM(C16))=0</formula>
    </cfRule>
  </conditionalFormatting>
  <conditionalFormatting sqref="C60:D61">
    <cfRule type="containsBlanks" dxfId="0" priority="1">
      <formula>LEN(TRIM(C60))=0</formula>
    </cfRule>
  </conditionalFormatting>
  <pageMargins left="0.70866141732283472" right="0.70866141732283472" top="0.74803149606299213" bottom="0.74803149606299213" header="0.31496062992125984" footer="0.31496062992125984"/>
  <pageSetup paperSize="8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2024-05-28T10:27:03Z</cp:lastPrinted>
  <dcterms:created xsi:type="dcterms:W3CDTF">2016-09-16T10:35:18Z</dcterms:created>
  <dcterms:modified xsi:type="dcterms:W3CDTF">2024-05-31T11:16:15Z</dcterms:modified>
</cp:coreProperties>
</file>