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47910\Desktop\"/>
    </mc:Choice>
  </mc:AlternateContent>
  <xr:revisionPtr revIDLastSave="0" documentId="8_{DAC5249A-6568-42FC-B897-7A589C3497A5}" xr6:coauthVersionLast="36" xr6:coauthVersionMax="36" xr10:uidLastSave="{00000000-0000-0000-0000-000000000000}"/>
  <bookViews>
    <workbookView xWindow="0" yWindow="0" windowWidth="28800" windowHeight="12225" xr2:uid="{00000000-000D-0000-FFFF-FFFF00000000}"/>
  </bookViews>
  <sheets>
    <sheet name="Objava javnega naročila" sheetId="1" r:id="rId1"/>
  </sheets>
  <definedNames>
    <definedName name="_xlnm._FilterDatabase" localSheetId="0" hidden="1">'Objava javnega naročila'!$A$3:$Z$176</definedName>
  </definedNames>
  <calcPr calcId="191029"/>
</workbook>
</file>

<file path=xl/calcChain.xml><?xml version="1.0" encoding="utf-8"?>
<calcChain xmlns="http://schemas.openxmlformats.org/spreadsheetml/2006/main">
  <c r="S5" i="1" l="1"/>
  <c r="T5" i="1" s="1"/>
  <c r="S6" i="1"/>
  <c r="T6" i="1" s="1"/>
  <c r="S7" i="1"/>
  <c r="T7" i="1" s="1"/>
  <c r="S8" i="1"/>
  <c r="T8" i="1" s="1"/>
  <c r="W8" i="1" s="1"/>
  <c r="S9" i="1"/>
  <c r="T9" i="1" s="1"/>
  <c r="W9" i="1" s="1"/>
  <c r="S10" i="1"/>
  <c r="T10" i="1" s="1"/>
  <c r="W10" i="1" s="1"/>
  <c r="S11" i="1"/>
  <c r="T11" i="1" s="1"/>
  <c r="W11" i="1" s="1"/>
  <c r="S12" i="1"/>
  <c r="T12" i="1"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S25" i="1"/>
  <c r="T25" i="1" s="1"/>
  <c r="S26" i="1"/>
  <c r="T26" i="1" s="1"/>
  <c r="S27" i="1"/>
  <c r="T27" i="1" s="1"/>
  <c r="S28" i="1"/>
  <c r="T28" i="1" s="1"/>
  <c r="S29" i="1"/>
  <c r="T29" i="1" s="1"/>
  <c r="S30" i="1"/>
  <c r="T30" i="1" s="1"/>
  <c r="S31" i="1"/>
  <c r="T31" i="1" s="1"/>
  <c r="S32" i="1"/>
  <c r="T32" i="1" s="1"/>
  <c r="S33" i="1"/>
  <c r="T33" i="1" s="1"/>
  <c r="S34" i="1"/>
  <c r="T34" i="1" s="1"/>
  <c r="S35" i="1"/>
  <c r="T35" i="1" s="1"/>
  <c r="S36" i="1"/>
  <c r="T36" i="1" s="1"/>
  <c r="S37" i="1"/>
  <c r="T37" i="1" s="1"/>
  <c r="S38" i="1"/>
  <c r="T38" i="1" s="1"/>
  <c r="S39" i="1"/>
  <c r="T39" i="1" s="1"/>
  <c r="S40" i="1"/>
  <c r="T40" i="1" s="1"/>
  <c r="S41" i="1"/>
  <c r="T41" i="1" s="1"/>
  <c r="S42" i="1"/>
  <c r="T42" i="1" s="1"/>
  <c r="S43" i="1"/>
  <c r="T43" i="1" s="1"/>
  <c r="S44" i="1"/>
  <c r="T44" i="1" s="1"/>
  <c r="S45" i="1"/>
  <c r="T45" i="1" s="1"/>
  <c r="S46" i="1"/>
  <c r="T46" i="1" s="1"/>
  <c r="S47" i="1"/>
  <c r="T47" i="1" s="1"/>
  <c r="S48" i="1"/>
  <c r="T48" i="1" s="1"/>
  <c r="S49" i="1"/>
  <c r="T49" i="1" s="1"/>
  <c r="S50" i="1"/>
  <c r="T50" i="1" s="1"/>
  <c r="S51" i="1"/>
  <c r="T51" i="1" s="1"/>
  <c r="W51" i="1" s="1"/>
  <c r="S52" i="1"/>
  <c r="T52" i="1" s="1"/>
  <c r="S53" i="1"/>
  <c r="T53" i="1" s="1"/>
  <c r="S54" i="1"/>
  <c r="T54" i="1" s="1"/>
  <c r="W54" i="1" s="1"/>
  <c r="S55" i="1"/>
  <c r="T55" i="1" s="1"/>
  <c r="S56" i="1"/>
  <c r="T56" i="1" s="1"/>
  <c r="S57" i="1"/>
  <c r="T57" i="1" s="1"/>
  <c r="S58" i="1"/>
  <c r="T58" i="1" s="1"/>
  <c r="S59" i="1"/>
  <c r="T59" i="1" s="1"/>
  <c r="S60" i="1"/>
  <c r="T60" i="1" s="1"/>
  <c r="S61" i="1"/>
  <c r="T61" i="1" s="1"/>
  <c r="W61" i="1" s="1"/>
  <c r="S62" i="1"/>
  <c r="T62" i="1" s="1"/>
  <c r="S63" i="1"/>
  <c r="T63" i="1" s="1"/>
  <c r="S64" i="1"/>
  <c r="T64" i="1" s="1"/>
  <c r="S65" i="1"/>
  <c r="T65" i="1" s="1"/>
  <c r="S66" i="1"/>
  <c r="T66" i="1" s="1"/>
  <c r="S67" i="1"/>
  <c r="T67" i="1" s="1"/>
  <c r="S68" i="1"/>
  <c r="T68" i="1" s="1"/>
  <c r="S69" i="1"/>
  <c r="T69" i="1" s="1"/>
  <c r="S70" i="1"/>
  <c r="T70" i="1" s="1"/>
  <c r="S71" i="1"/>
  <c r="T71" i="1" s="1"/>
  <c r="S72" i="1"/>
  <c r="T72" i="1" s="1"/>
  <c r="S73" i="1"/>
  <c r="T73" i="1" s="1"/>
  <c r="S74" i="1"/>
  <c r="T74" i="1" s="1"/>
  <c r="S75" i="1"/>
  <c r="T75" i="1" s="1"/>
  <c r="S76" i="1"/>
  <c r="T76" i="1" s="1"/>
  <c r="S77" i="1"/>
  <c r="T77" i="1" s="1"/>
  <c r="S78" i="1"/>
  <c r="T78" i="1" s="1"/>
  <c r="S79" i="1"/>
  <c r="T79" i="1" s="1"/>
  <c r="S80" i="1"/>
  <c r="T80" i="1" s="1"/>
  <c r="S81" i="1"/>
  <c r="T81" i="1" s="1"/>
  <c r="S82" i="1"/>
  <c r="T82" i="1" s="1"/>
  <c r="S83" i="1"/>
  <c r="T83" i="1" s="1"/>
  <c r="S84" i="1"/>
  <c r="T84" i="1" s="1"/>
  <c r="S85" i="1"/>
  <c r="T85" i="1" s="1"/>
  <c r="S86" i="1"/>
  <c r="T86" i="1" s="1"/>
  <c r="S87" i="1"/>
  <c r="T87" i="1" s="1"/>
  <c r="S88" i="1"/>
  <c r="T88" i="1" s="1"/>
  <c r="S89" i="1"/>
  <c r="T89" i="1" s="1"/>
  <c r="S90" i="1"/>
  <c r="T90" i="1" s="1"/>
  <c r="S91" i="1"/>
  <c r="T91" i="1" s="1"/>
  <c r="S92" i="1"/>
  <c r="T92" i="1" s="1"/>
  <c r="S93" i="1"/>
  <c r="T93" i="1" s="1"/>
  <c r="S94" i="1"/>
  <c r="T94" i="1" s="1"/>
  <c r="S95" i="1"/>
  <c r="T95" i="1" s="1"/>
  <c r="S96" i="1"/>
  <c r="T96" i="1" s="1"/>
  <c r="S97" i="1"/>
  <c r="T97" i="1" s="1"/>
  <c r="S98" i="1"/>
  <c r="T98" i="1" s="1"/>
  <c r="S99" i="1"/>
  <c r="T99" i="1" s="1"/>
  <c r="W99" i="1" s="1"/>
  <c r="S100" i="1"/>
  <c r="T100" i="1" s="1"/>
  <c r="W100" i="1" s="1"/>
  <c r="S101" i="1"/>
  <c r="T101" i="1" s="1"/>
  <c r="W101" i="1" s="1"/>
  <c r="S102" i="1"/>
  <c r="T102" i="1" s="1"/>
  <c r="S103" i="1"/>
  <c r="T103" i="1" s="1"/>
  <c r="S104" i="1"/>
  <c r="T104" i="1" s="1"/>
  <c r="S105" i="1"/>
  <c r="T105" i="1" s="1"/>
  <c r="S106" i="1"/>
  <c r="T106" i="1" s="1"/>
  <c r="S107" i="1"/>
  <c r="T107" i="1" s="1"/>
  <c r="S108" i="1"/>
  <c r="T108" i="1" s="1"/>
  <c r="S109" i="1"/>
  <c r="T109" i="1" s="1"/>
  <c r="S110" i="1"/>
  <c r="T110" i="1" s="1"/>
  <c r="S111" i="1"/>
  <c r="T111" i="1" s="1"/>
  <c r="S112" i="1"/>
  <c r="T112" i="1" s="1"/>
  <c r="S113" i="1"/>
  <c r="T113" i="1" s="1"/>
  <c r="S114" i="1"/>
  <c r="T114" i="1" s="1"/>
  <c r="S115" i="1"/>
  <c r="T115" i="1" s="1"/>
  <c r="S116" i="1"/>
  <c r="T116" i="1" s="1"/>
  <c r="S117" i="1"/>
  <c r="T117" i="1" s="1"/>
  <c r="S118" i="1"/>
  <c r="T118" i="1" s="1"/>
  <c r="S119" i="1"/>
  <c r="T119" i="1" s="1"/>
  <c r="S120" i="1"/>
  <c r="T120" i="1" s="1"/>
  <c r="S121" i="1"/>
  <c r="T121" i="1" s="1"/>
  <c r="S122" i="1"/>
  <c r="T122" i="1" s="1"/>
  <c r="S123" i="1"/>
  <c r="T123" i="1" s="1"/>
  <c r="S124" i="1"/>
  <c r="T124" i="1" s="1"/>
  <c r="S125" i="1"/>
  <c r="T125" i="1" s="1"/>
  <c r="S126" i="1"/>
  <c r="T126" i="1" s="1"/>
  <c r="S127" i="1"/>
  <c r="T127" i="1" s="1"/>
  <c r="W127" i="1" s="1"/>
  <c r="S128" i="1"/>
  <c r="T128" i="1" s="1"/>
  <c r="W128" i="1" s="1"/>
  <c r="S129" i="1"/>
  <c r="T129" i="1" s="1"/>
  <c r="W129" i="1" s="1"/>
  <c r="S130" i="1"/>
  <c r="T130" i="1" s="1"/>
  <c r="S131" i="1"/>
  <c r="T131" i="1" s="1"/>
  <c r="S132" i="1"/>
  <c r="T132" i="1" s="1"/>
  <c r="S133" i="1"/>
  <c r="T133" i="1" s="1"/>
  <c r="S134" i="1"/>
  <c r="T134" i="1" s="1"/>
  <c r="S135" i="1"/>
  <c r="T135" i="1" s="1"/>
  <c r="W135" i="1" s="1"/>
  <c r="S136" i="1"/>
  <c r="T136" i="1" s="1"/>
  <c r="W136" i="1" s="1"/>
  <c r="S137" i="1"/>
  <c r="T137" i="1" s="1"/>
  <c r="S138" i="1"/>
  <c r="T138" i="1" s="1"/>
  <c r="S139" i="1"/>
  <c r="T139" i="1" s="1"/>
  <c r="S140" i="1"/>
  <c r="T140" i="1" s="1"/>
  <c r="W140" i="1" s="1"/>
  <c r="S141" i="1"/>
  <c r="T141" i="1" s="1"/>
  <c r="W141" i="1" s="1"/>
  <c r="S142" i="1"/>
  <c r="T142" i="1" s="1"/>
  <c r="S143" i="1"/>
  <c r="T143" i="1" s="1"/>
  <c r="S144" i="1"/>
  <c r="T144" i="1" s="1"/>
  <c r="W144" i="1" s="1"/>
  <c r="S145" i="1"/>
  <c r="T145" i="1" s="1"/>
  <c r="S146" i="1"/>
  <c r="T146" i="1" s="1"/>
  <c r="S147" i="1"/>
  <c r="T147" i="1" s="1"/>
  <c r="W147" i="1" s="1"/>
  <c r="S148" i="1"/>
  <c r="T148" i="1" s="1"/>
  <c r="S149" i="1"/>
  <c r="T149" i="1" s="1"/>
  <c r="S150" i="1"/>
  <c r="T150" i="1" s="1"/>
  <c r="S151" i="1"/>
  <c r="T151" i="1" s="1"/>
  <c r="S152" i="1"/>
  <c r="T152" i="1" s="1"/>
  <c r="S153" i="1"/>
  <c r="T153" i="1" s="1"/>
  <c r="S154" i="1"/>
  <c r="T154" i="1" s="1"/>
  <c r="S155" i="1"/>
  <c r="T155" i="1" s="1"/>
  <c r="S156" i="1"/>
  <c r="T156" i="1" s="1"/>
  <c r="S157" i="1"/>
  <c r="T157" i="1" s="1"/>
  <c r="S158" i="1"/>
  <c r="T158" i="1" s="1"/>
  <c r="S159" i="1"/>
  <c r="T159" i="1" s="1"/>
  <c r="S160" i="1"/>
  <c r="T160" i="1" s="1"/>
  <c r="S161" i="1"/>
  <c r="T161" i="1" s="1"/>
  <c r="S162" i="1"/>
  <c r="T162" i="1" s="1"/>
  <c r="S163" i="1"/>
  <c r="T163" i="1" s="1"/>
  <c r="S164" i="1"/>
  <c r="T164" i="1" s="1"/>
  <c r="S165" i="1"/>
  <c r="T165" i="1" s="1"/>
  <c r="S166" i="1"/>
  <c r="T166" i="1" s="1"/>
  <c r="W166" i="1" s="1"/>
  <c r="S167" i="1"/>
  <c r="T167" i="1" s="1"/>
  <c r="W167" i="1" s="1"/>
  <c r="S168" i="1"/>
  <c r="T168" i="1" s="1"/>
  <c r="S169" i="1"/>
  <c r="T169" i="1" s="1"/>
  <c r="S170" i="1"/>
  <c r="T170" i="1" s="1"/>
  <c r="S171" i="1"/>
  <c r="T171" i="1" s="1"/>
  <c r="S172" i="1"/>
  <c r="T172" i="1" s="1"/>
  <c r="S173" i="1"/>
  <c r="T173" i="1" s="1"/>
  <c r="S174" i="1"/>
  <c r="T174" i="1" s="1"/>
  <c r="S175" i="1"/>
  <c r="T175" i="1" s="1"/>
  <c r="S176" i="1"/>
  <c r="T176" i="1" s="1"/>
  <c r="S4" i="1"/>
  <c r="T4" i="1" s="1"/>
  <c r="W4" i="1" s="1"/>
  <c r="Q5" i="1"/>
  <c r="Q6" i="1"/>
  <c r="Q7" i="1"/>
  <c r="Q8" i="1"/>
  <c r="V8" i="1" s="1"/>
  <c r="Q9" i="1"/>
  <c r="V9" i="1" s="1"/>
  <c r="Q10" i="1"/>
  <c r="V10" i="1" s="1"/>
  <c r="Q11" i="1"/>
  <c r="V11" i="1" s="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V51" i="1" s="1"/>
  <c r="Q52" i="1"/>
  <c r="Q53" i="1"/>
  <c r="Q54" i="1"/>
  <c r="V54" i="1" s="1"/>
  <c r="Q55" i="1"/>
  <c r="Q56" i="1"/>
  <c r="Q57" i="1"/>
  <c r="Q58" i="1"/>
  <c r="Q59" i="1"/>
  <c r="Q60" i="1"/>
  <c r="Q61" i="1"/>
  <c r="V61" i="1" s="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V91" i="1" s="1"/>
  <c r="Q92" i="1"/>
  <c r="Q93" i="1"/>
  <c r="Q94" i="1"/>
  <c r="Q95" i="1"/>
  <c r="Q96" i="1"/>
  <c r="Q97" i="1"/>
  <c r="Q98" i="1"/>
  <c r="Q99" i="1"/>
  <c r="V99" i="1" s="1"/>
  <c r="Q100" i="1"/>
  <c r="V100" i="1" s="1"/>
  <c r="Q101" i="1"/>
  <c r="V101" i="1" s="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V127" i="1" s="1"/>
  <c r="Q128" i="1"/>
  <c r="V128" i="1" s="1"/>
  <c r="Q129" i="1"/>
  <c r="V129" i="1" s="1"/>
  <c r="Q130" i="1"/>
  <c r="Q131" i="1"/>
  <c r="Q132" i="1"/>
  <c r="Q133" i="1"/>
  <c r="Q134" i="1"/>
  <c r="Q135" i="1"/>
  <c r="V135" i="1" s="1"/>
  <c r="Q136" i="1"/>
  <c r="V136" i="1" s="1"/>
  <c r="Q137" i="1"/>
  <c r="Q138" i="1"/>
  <c r="Q139" i="1"/>
  <c r="Q140" i="1"/>
  <c r="V140" i="1" s="1"/>
  <c r="Q141" i="1"/>
  <c r="V141" i="1" s="1"/>
  <c r="Q142" i="1"/>
  <c r="Q143" i="1"/>
  <c r="Q144" i="1"/>
  <c r="V144" i="1" s="1"/>
  <c r="Q145" i="1"/>
  <c r="Q146" i="1"/>
  <c r="Q147" i="1"/>
  <c r="V147" i="1" s="1"/>
  <c r="Q148" i="1"/>
  <c r="Q149" i="1"/>
  <c r="Q150" i="1"/>
  <c r="Q151" i="1"/>
  <c r="Q152" i="1"/>
  <c r="Q153" i="1"/>
  <c r="Q154" i="1"/>
  <c r="Q155" i="1"/>
  <c r="Q156" i="1"/>
  <c r="Q157" i="1"/>
  <c r="Q158" i="1"/>
  <c r="Q159" i="1"/>
  <c r="Q160" i="1"/>
  <c r="Q161" i="1"/>
  <c r="Q162" i="1"/>
  <c r="Q163" i="1"/>
  <c r="Q164" i="1"/>
  <c r="Q165" i="1"/>
  <c r="Q166" i="1"/>
  <c r="V166" i="1" s="1"/>
  <c r="Q167" i="1"/>
  <c r="V167" i="1" s="1"/>
  <c r="Q168" i="1"/>
  <c r="Q169" i="1"/>
  <c r="Q170" i="1"/>
  <c r="Q171" i="1"/>
  <c r="Q172" i="1"/>
  <c r="Q173" i="1"/>
  <c r="Q174" i="1"/>
  <c r="Q175" i="1"/>
  <c r="Q176" i="1"/>
  <c r="Q4" i="1"/>
  <c r="V4" i="1" s="1"/>
  <c r="W176" i="1" l="1"/>
  <c r="W160" i="1"/>
  <c r="W139" i="1"/>
  <c r="W116" i="1"/>
  <c r="W83" i="1"/>
  <c r="W60" i="1"/>
  <c r="W32" i="1"/>
  <c r="W27" i="1"/>
  <c r="W91" i="1"/>
  <c r="W19" i="1"/>
  <c r="W162" i="1"/>
  <c r="W146" i="1"/>
  <c r="W122" i="1"/>
  <c r="W98" i="1"/>
  <c r="W50" i="1"/>
  <c r="W25" i="1"/>
  <c r="W80" i="1"/>
  <c r="W48" i="1"/>
  <c r="W143" i="1"/>
  <c r="W119" i="1"/>
  <c r="W87" i="1"/>
  <c r="W39" i="1"/>
  <c r="W7" i="1"/>
  <c r="W126" i="1"/>
  <c r="W134" i="1"/>
  <c r="W70" i="1"/>
  <c r="W30" i="1"/>
  <c r="W173" i="1"/>
  <c r="W165" i="1"/>
  <c r="W157" i="1"/>
  <c r="W53" i="1"/>
  <c r="V176" i="1"/>
  <c r="V173" i="1"/>
  <c r="V162" i="1"/>
  <c r="V165" i="1"/>
  <c r="V160" i="1"/>
  <c r="V157" i="1"/>
  <c r="V146" i="1"/>
  <c r="V143" i="1"/>
  <c r="V139" i="1"/>
  <c r="V134" i="1"/>
  <c r="V126" i="1"/>
  <c r="V122" i="1"/>
  <c r="V119" i="1"/>
  <c r="V116" i="1"/>
  <c r="V98" i="1"/>
  <c r="V87" i="1"/>
  <c r="V83" i="1"/>
  <c r="V80" i="1"/>
  <c r="V70" i="1"/>
  <c r="V60" i="1"/>
  <c r="V50" i="1"/>
  <c r="V53" i="1"/>
  <c r="V48" i="1"/>
  <c r="V7" i="1"/>
  <c r="V30" i="1"/>
  <c r="V39" i="1"/>
  <c r="V32" i="1"/>
  <c r="V27" i="1"/>
  <c r="V19" i="1"/>
  <c r="V25" i="1"/>
  <c r="W177" i="1" l="1"/>
  <c r="V177" i="1"/>
</calcChain>
</file>

<file path=xl/sharedStrings.xml><?xml version="1.0" encoding="utf-8"?>
<sst xmlns="http://schemas.openxmlformats.org/spreadsheetml/2006/main" count="727" uniqueCount="396">
  <si>
    <t>Objava javnega naročila 845080118-003-24</t>
  </si>
  <si>
    <t>Nakup ortopedskih pripomočkov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</si>
  <si>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</si>
  <si>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</si>
  <si>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</si>
  <si>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</si>
  <si>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</si>
  <si>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</si>
  <si>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</si>
  <si>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</si>
  <si>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</si>
  <si>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</si>
  <si>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</si>
  <si>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</si>
  <si>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</si>
  <si>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</si>
  <si>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</si>
  <si>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</si>
  <si>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</si>
  <si>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</si>
  <si>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</si>
  <si>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</si>
  <si>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</si>
  <si>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</si>
  <si>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</si>
  <si>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</si>
  <si>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</si>
  <si>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</si>
  <si>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BERGLA-STANDARD-DOKOMOLČNA</t>
  </si>
  <si>
    <t>0001</t>
  </si>
  <si>
    <t>P</t>
  </si>
  <si>
    <t>BERGLA PODPAZDUŠNA</t>
  </si>
  <si>
    <t>- 3 cevi visoke kakovosti in čvrstosti, združene v 1 design omogočajo čvrsto podporo 
 - bergle  naj bodo lahke vendar čvrste, tako da vzdržijo vsaj 130kg in več
 -  Reguliranje držala(ročaja) v 5 pozicijah
 - Reguliranje po sistemu potisno zaskočnega gumba  raztegljivost bergel vsaj 9 lukenj za nastavitev velikosti,  raztegljivost bergel min 90 - 94 cm; max 111 - 115 cm
 -teža  650-710 g 
MATERIALI :    
- držalo in naslon -  guma
- cevi - aluminij
- gumi natik - naravna guma z železnim ojačanjem</t>
  </si>
  <si>
    <t>velikost S</t>
  </si>
  <si>
    <t>0002</t>
  </si>
  <si>
    <t>- 3 cevi visoke kakovosti in čvrstosti, združene v 1 design omogočajo čvrsto podporo 
- bergle  naj bodo lahke vendar čvrste, tako da vzdržijo vsaj 130kg in več
-  Reguliranje držala(ročaja) v 5 pozicijah
- Reguliranje po sistemu potisno zaskočnega gumba 
raztegljivost bergel vsaj 9 lukenj za nastavitev velikosti,  raztegljivost bergel min 114-118 cm; max  134 - 138 cm
- teža 750-820 g 
MATERIALI :    
- držalo in naslon -  guma
- cevi - aluminij
-gumi natik - naravna guma z železnim ojačanjem</t>
  </si>
  <si>
    <t>velikost M ali univerzalne M/L</t>
  </si>
  <si>
    <t>- 3 cevi visoke kakovosti in čvrstosti, združene v 1 design omogočajo čvrsto podporo 
- bergle  naj bodo lahke vendar čvrste, tako da vzdržijo vsaj 130kg in več
-  Reguliranje držala(ročaja) v 5 pozicijah
- Reguliranje po sistemu potisno zaskočnega gumba 
raztegljivost bergel vsaj 9 lukenj za nastavitev velikosti,  raztegljivost bergel min 134-138 cm; max 154 - 158 cm
- teža 800-950 g 
MATERIALI :    
   -držalo in naslon -  guma
- cevi - aluminij
-gumi natik - naravna guma z železnim ojačanjem</t>
  </si>
  <si>
    <t>velikost L ali univerzalne M/L</t>
  </si>
  <si>
    <t>BERGLA-OTROŠKA- DOKOMOLČNA</t>
  </si>
  <si>
    <t xml:space="preserve"> poliamidni  naslon, ki optimalno objame podlaktnico ne glede na obleko, katero nosi uporabnik, po višini nastavljiva opora 
podlehti (3 višine), ergonomični ročaj 
Male otroške - plastični deli so različnih in živih barv.
višino bergle prilagodimo z zatičem, kar omogoča nastavljanje bergle na določeno višino  in ima dodatno varovanje višine z blokado,  Morajo zagotoviti dvojno blokado, zatič skozi obe steni cevi oz. eno cev in navoj na cevi, matica ni sprejemljiva, če je potrebno orodje za zategnitev, višinsko omogoča 9 ali več nastavitev
- protizdrsni gumi natik iz naravne gume
- bergla naj bo lahka vendar  čvrsta
DIMENZIJA:    mala otroška,  
od naslona do ročaja  11-20cm ( +- 1 cm)
-od zgornjega dela ročaja do tal-  53-75 cm (+-2cm)
-maksimalna vzdržljivost 100 kg
MATERIALI:     
- plastični deli  - poliamid
- cevi - aluminij
gumi natik - naravna guma z železnim ojačanjem</t>
  </si>
  <si>
    <t>dimenzija: mala otroška</t>
  </si>
  <si>
    <t>0003</t>
  </si>
  <si>
    <t>dimenzija: velika otroška</t>
  </si>
  <si>
    <t>0004</t>
  </si>
  <si>
    <t>BERGLA ZA MOČNEJŠE</t>
  </si>
  <si>
    <t>BERGLA S POVEČANO NOSILNOSTJO REBOTEC BIG 250 ali enakovredno</t>
  </si>
  <si>
    <t>0005</t>
  </si>
  <si>
    <t>BERGLA - dvojnonastavljiva</t>
  </si>
  <si>
    <t>0006</t>
  </si>
  <si>
    <t>OPORNICA LINK ZA PRST</t>
  </si>
  <si>
    <t>Material: plastika kožne ali prozorne barve, vodoodporen, termično stabilen,zračen, na površini so luknjice, ki omogočajo dihanje kože,  tako na zgornjem kot spodnjem delu
opornica imobilizira spodnji del prstov na roki (DIP sklep) v hiperekstenziji
 ima odprtino nad nohtnim delom prsta
8 različnih velikosti</t>
  </si>
  <si>
    <t>OPORNICA LINK ZA PRST ŠTEVILKA 1</t>
  </si>
  <si>
    <t>0007</t>
  </si>
  <si>
    <t>KO</t>
  </si>
  <si>
    <t>Material: plastika kožne ali prozorne barve, vodoodporen, termično stabilen, zračen, na površini so luknjice, ki omogočajo dihanje kože, tako na zgornjem kot spodnjem delu
opornica imobilizira spodnji del prstov na roki (DIP sklep) v hiperekstenziji
 ima odprtino nad nohtnim delom prsta
8 različnih velikosti</t>
  </si>
  <si>
    <t>OPORNICA LINK ZA PRST ŠTEVILKA 2</t>
  </si>
  <si>
    <t>Material: plastika kožne ali prozorne barve, vodoodporen, termično stabilen, zračen, na površini so luknjice, ki omogočajo dihanje kože,  tako na zgornjem kot spodnjem delu
opornica imobilizira spodnji del prstov na roki (DIP sklep) v hiperekstenziji
 ima odprtino nad nohtnim delom prsta
8 različnih velikosti</t>
  </si>
  <si>
    <t>OPORNICA LINK ZA PRST ŠTEVILKA 3</t>
  </si>
  <si>
    <t>Material: plastika kožne ali prozorne barve, vodoodporen, termično stabilen, zračen, na površini so luknjice, ki omogočajo dihanje kože,  tako na zgornjem kot spodnjem delu 
opornica imobilizira spodnji del prstov na roki (DIP sklep) v hiperekstenziji
 ima odprtino nad nohtnim delom prsta
 8različnih velikosti</t>
  </si>
  <si>
    <t>OPORNICA LINK ZA PRST ŠTEVILKA 4</t>
  </si>
  <si>
    <t>OPORNICA LINK ZA PRST ŠTEVILKA 5</t>
  </si>
  <si>
    <t>OPORNICA LINK ZA PRST ŠTEVILKA 5,5</t>
  </si>
  <si>
    <t>Material: plastika kožne ali prozorne barve, vodoodporen, termično stabilen, zračen, na površini so luknjice, ki omogočajo dihanje kože,  tako na zgornjem kot spodnjem delu 
opornica imobilizira spodnji del prstov na roki (DIP sklep) v hiperekstenziji
 ima odprtino nad nohtnim delom prsta
8 različnih velikosti</t>
  </si>
  <si>
    <t>OPORNICA LINK ZA PRST ŠTEVILKA 6</t>
  </si>
  <si>
    <t>OPORNICA LINK ZA PRST ŠTEVILKA 7</t>
  </si>
  <si>
    <t>OPORNICE ZA VRAT- MEHKE</t>
  </si>
  <si>
    <t>MATERIALI:
-   anatomsko oblikovana pena 
-  dolgotrajna obstojnost oblike 
         oblečena v  barvno tkanino
-  zapenja se z ježkom (velcro trakom) 
-  ne sme vsebovati kovinskih in plastičnih delov
oporica za obseg vratu 35-42 cm (+- 1 cm), pralna pri nizkih temperaturah
-  material koži prijazen, ki ne povzroča poškodb kože-alergij
DIMENZIJE-ODRASLI: L,M,S
-  VIŠINA VRATU ODRASLI:  7-8 cm (S 7-8 )</t>
  </si>
  <si>
    <t>dimenzija: S 7-8  odrasli</t>
  </si>
  <si>
    <t>0008</t>
  </si>
  <si>
    <t>MATERIALI:
-  anatomsko oblikovana pena 
-  dolgotrajna obstojnost oblike 
         oblečena v  barvno tkanino
-   zapenja se z ježkom (velcro trakom) 
-  ne sme vsebovati kovinskih in plastičnih delov
opornica za obseg vratu 35-42 cm (+-1 cm), pralna pri nizkih temperaturah
-  material koži prijazen, ki ne povzroča poškodb kože-alergij
DIMENZIJE-ODRASLI: L,M,S
- VIŠINA VRATU ODRASLI:   9-10 cm ( S 9-10)</t>
  </si>
  <si>
    <t>dimenzija: S 9-10  odrasli</t>
  </si>
  <si>
    <t>MATERIALI:
-  anatomsko oblikovana pena 
-  dolgotrajna obstojnost oblike 
         oblečena v barvno  tkanino
-  zapenja se z ježkom (velcro trakom) 
-  ne sme vsebovati kovinskih in plastičnih delov
 opornica za obseg vratu od 42-49 cm (+-1 cm ), pralna pri nizkih temperaturah
-   material koži prijazen, ki ne povzroča poškodb kože-alergij
DIMENZIJE-ODRASLI: L,M,S
-  VIŠINA VRATU ODRASLI:  7-8 cm, ( M 7-8)</t>
  </si>
  <si>
    <t>dimenzija: M 7-8  odrasli</t>
  </si>
  <si>
    <t>MATERIALI:
-   anatomsko oblikovana pena 
-   dolgotrajna obstojnost oblike 
         oblečena v  barvno tkanino
-  zapenja se z ježkom (velcro trakom) 
-  ne sme vsebovati kovinskih in plastičnih delov
  opornica za obseg vratu od 42-49 cm (+- 1 cm), pralna pri nizkih temperaturah
-   material koži prijazen, ki ne povzroča poškodb kože-alergij
DIMENZIJE-ODRASLI: L,M,S
-  VIŠINA VRATU ODRASLI:   9-10 cm ( M 9-10)</t>
  </si>
  <si>
    <t>dimenzija: M 9-10  odrasli</t>
  </si>
  <si>
    <t>MATERIALI:
-   anatomsko oblikovana pena 
-   dolgotrajna obstojnost oblike 
      oblečena v barvno  tkanino
-  zapenja se z ježkom (velcro trakom) 
-   ne sme vsebovati kovinskih 
 opornica za obseg vratu od 50-58 cm (+-1 cm), pralna pri nizkih temperaturah
-   material koži prijazen, ki ne povzroča poškodb kože-alergij
DIMENZIJE-ODRASLI: L,M,S
  VIŠINA VRATU ODRASLI:  7-8 cm,  ( L 7-8)</t>
  </si>
  <si>
    <t>dimenzija: L 7-8  odrasli</t>
  </si>
  <si>
    <t>MATERIALI:
-  anatomsko oblikovana pena 
-   dolgotrajna obstojnost oblike 
         oblečena v  barvno tkanino
-   zapenja se z ježkom (velcro trakom) 
-  ne sme vsebovati kovinskih in plastičnih delov
 opornica za obseg vratu od 50-58 cm (+-1 cm), pralna pri nizkih temperaturah
-   material koži prijazen, ki ne povzroča poškodb kože-alergij
DIMENZIJE-ODRASLI: L,M,S
-  VIŠINA VRATU ODRASLI:   9-10 cm ( L 9-10)</t>
  </si>
  <si>
    <t>dimenzija: L 9-10  odrasli</t>
  </si>
  <si>
    <t>OPORNICE ZA VRAT MEHKE</t>
  </si>
  <si>
    <t>MATERIALI:
-   anatomsko oblikovana pena 
-   dolgotrajna obstojnost oblike 
      oblečena v barvno  tkanino
-  zapenja se z ježkom (velcro trakom) 
-   ne sme vsebovati kovinskih in plastičnih delov
 opornica za obseg vratu od 29 - 35 cm (+-1 cm), pralna pri nizkih temperaturah
-   material koži prijazen, ki ne povzroča poškodb kože-alergij
DIMENZIJE-ODRASLI: L,M,S
  VIŠINA VRATU ODRASLI:  9-10 cm,  ( XS 9-10)</t>
  </si>
  <si>
    <t>dimenzija : XS 9-10</t>
  </si>
  <si>
    <t>0009</t>
  </si>
  <si>
    <t>MATERIALI:
-   anatomsko oblikovana pena 
-   dolgotrajna obstojnost oblike 
      oblečena v barvno  tkanino
-  zapenja se z ježkom (velcro trakom) 
-   ne sme vsebovati kovinskih in plastičnih delov
 opornica za obseg vratu od 29 - 35 cm (+-1 cm), pralna pri nizkih temperaturah
-   material koži prijazen, ki ne povzroča poškodb kože-alergij
DIMENZIJE-ODRASLI: L,M,S
  VIŠINA VRATU ODRASLI:  7-8 cm,  ( XS 7-8)</t>
  </si>
  <si>
    <t>dimenzija: XS 7-8</t>
  </si>
  <si>
    <t>OPRNICE ZA VRAT- MEHKE</t>
  </si>
  <si>
    <t>MATERIALI:
-  anatomsko oblikovana pena 
-  dolgotrajna obstojnost oblike 
         oblečena v  barvno tkanino
-   zapenja se z ježkom (velcro trakom) 
-   ne sme vsebovati kovinskih in plastičnih delov
-   opornica za obseg vratu od 35-42 cm (+-1 cm), pralna pri nizkih temperaturah
-   material koži prijazen, ki ne povzroča poškodb kože-alergij
DIMENZIJE-ODRASLI: L,S,M
- VIŠINA VRATU ODRASLI:   11-12cm (S 11-12)</t>
  </si>
  <si>
    <t>dimenzija: S 11-12  odrasli</t>
  </si>
  <si>
    <t>0010</t>
  </si>
  <si>
    <t>MATERIALI:
-  anatomsko oblikovana pena 
-  dolgotrajna obstojnost oblike 
         oblečena v  barvno tkanino
-  zapenja se z ježkom (velcro trakom) 
-  ne sme vsebovati kovinskih ali plastičnih delov
 opornica za obseg vratu od 42-49 cm (+-1 cm ),pralna pri nizkih temperaturah
-  material koži prijazen, ki ne povzroča poškodb kože-alergij
DIMENZIJE-ODRASLI: L,M,S
-  VIŠINA VRATU ODRASLI:  11-12cm ( M 11-12 )</t>
  </si>
  <si>
    <t>dimenzija: M 11-12  odrasli</t>
  </si>
  <si>
    <t>MATERIALI:
-   anatomsko oblikovana pena 
-   dolgotrajna obstojnost oblike 
         oblečena v barvno   tkanino
-   zapenja se z ježkom (velcro trakom) 
-   ne sme vsebovati kovinskih in plastičnih delov
 opornica za obseg vratu od 50-58 cm (+-1 cm), pralna pri nizkih temperaturah
-   material koži prijazen, ki ne povzroča poškodb kože-alergij
DIMENZIJE-ODRASLI: L,M,S
-  VIŠINA VRATU ODRASLI:   11-12cm (L 11-12)</t>
  </si>
  <si>
    <t>dimenzija: L 11-12  odrasli</t>
  </si>
  <si>
    <t>OPORNICE ZA VRAT - MEHKE OTROŠKE</t>
  </si>
  <si>
    <t>anatomsko oblikovana pena 
-  dolgotrajna obstojnost oblike 
          oblečena v barvno tkanino
-   zapenja se z ježkom (velcro trakom) 
-   ne sme vsebovati kovinskih in plastičnih delov
-   pralna pri nizkih temperaturah
-   material koži prijazen, ki ne povzroča poškodb kože-alergij
DIMENZIJE-OTROCI: XXS - 5;
-  VIŠINA VRATU OTROCI:  XX5 (5 cm), 
OBSEG VRATU 18-22 (+- 1 CM)</t>
  </si>
  <si>
    <t>dimenzije: xxs-5</t>
  </si>
  <si>
    <t>0011</t>
  </si>
  <si>
    <t>anatomsko oblikovana pena 
-  dolgotrajna obstojnost oblike 
          oblečena v barvno tkanino
-   zapenja se z ježkom (velcro trakom) 
-   ne sme vsebovati kovinskih in plastičnih delov
-   pralna pri nizkih temperaturah
-   material koži prijazen, ki ne povzroča poškodb kože-alergij
DIMENZIJE-OTROCI: XXS - 6;
-  VIŠINA VRATU OTROCI: XXS6 ( 6) cm, 
OBSEG VRATU 22-38 (+- 1 CM)</t>
  </si>
  <si>
    <t>dimenzije: XXS-6  otroci</t>
  </si>
  <si>
    <t>TRDA OPORNICA ZA VRAT - ZA LEŽEČE PACIENTE</t>
  </si>
  <si>
    <t>Dvodelna anatomsko oblikovana ortoza -Material: orodje iz plastike, obloženo s snemljivo antibakterijsko protidekubitusno oblogo.  Zadnji  plastični del opornice  ima vekro trak (medvedek) za pripenjanje na sprednji del opornice, možnost namestitve 3 višin  in   označbo smeri pravilnega nameščanja. Sprednji del ima velkoro trak (ježek), ki omogoča pripenjanje zadnjega dela in možnost namestitve 3 višin.
-   dolgotrajna obstojnost oblike 
-   izvedba dvodelna, zaradi lažje namestitve
-   odprtina za tracheostomo je narejena v sprednji opori
-   ne sme vsebovati kovinskih delov
-   možnost čiščenja z blagimi razkužili
-   kompatibilna z  antidekubitisnim  zadajšnji delom  z blazino iz spominske pene  
DIMENZIJE:oblike za različne fenotipe - oblike vratu</t>
  </si>
  <si>
    <t>OBIČAJEN VRAT</t>
  </si>
  <si>
    <t>0012</t>
  </si>
  <si>
    <t>Dvodelna anatomsko oblikovana ortoza -Material: orodje iz plastike, obloženo s snemljivo antibakterijsko protidekubitusno oblogo. Zadnji  plastični del opornice  ima vekro trak (medvedek) za pripenjanje na sprednji del opornice, možnost namestitve 3 višin  in  označbo smeri pravilnega nameščanja. Sprednji del ima velkoro trak (ježek), ki omogoča pripenjanje zadnjega dela in možnost namestitve 2 višin.
-  dolgotrajna obstojnost oblike 
-  izvedba dvodelna, zaradi lažje namestitve
-  odprtina za tracheostomo je narejena v sprednji opori 
-  ne sme vsebovati kovinskih delov
-  možnost čiščenja z blagimi razkužili
-  kompatibilna z  antidekubitisnim  zadajšnji delom  z blazino iz spominske pene  
DIMENZIJE:oblike za različne fenotipe - oblike vratu</t>
  </si>
  <si>
    <t>KRATEK VRAT</t>
  </si>
  <si>
    <t>Dvodelna anatomsko oblikovana ortoza -Material: orodje iz plastike, obloženo s snemljivo antibakterijsko protidekubitusno oblogo.  Zadnji  plastični del opornice  ima vekro trak (medvedek) za pripenjanje na sprednji del opornice, možnost namestitve 3 višin  in  označbo smeri pravilnega nameščanja. Sprednji del ima velkoro trak (ježek), ki omogoča pripenjanje zadnjega dela in možnost namestitve 3 višin.
- dolgotrajna obstojnost oblike 
- izvedba dvodelna, zaradi lažje namestitve
- odprtina za tracheostomo je narejena v sprednji opori
-   ne sme vsebovati kovinskih delov
-  možnost čiščenja z blagimi razkužili
-  kompatibilna z  antidekubitisnim  zadajšnji delom  z blazino iz spominske pene  
DIMENZIJE:oblike za različne fenotipe - oblike vratu</t>
  </si>
  <si>
    <t>VISOK VRAT</t>
  </si>
  <si>
    <t>Dvodelna anatomsko oblikovana ortoza -Material: orodje iz plastike, obloženo s snemljivo antibakterijsko protidekubitusno oblogo.  Zadnji  plastični del opornice  ima vekro trak (medvedek) za pripenjanje na sprednji del opornice, možnost namestitve 3 višin  in   označbo smeri pravilnega nameščanja.  Sprednji del ima velkoro trak (ježek), ki omogoča pripenjanje zadnjega dela in možnost namestitve 2 višin.
-  dolgotrajna obstojnost oblike 
-  izvedba dvodelna, zaradi lažje namestitve
-  odprtina za tracheostomo je narejena v sprednji opori
-  ne sme vsebovati kovinskih delov
-   možnost čiščenja z blagimi razkužili
-   kompatibilna z  antidekubitisnim  zadajšnji delom  z blazino iz spominske pene  
DIMENZIJE:oblike za različne fenotipe - oblike vratu</t>
  </si>
  <si>
    <t>ŠIROK IN KRATEK VRAT</t>
  </si>
  <si>
    <t>Dvodelna anatomsko oblikovana ortoza -Material: orodje iz plastike, obloženo s snemljivo antibakterijsko protidekubitusno oblogo.  Zadnji  plastični del opornice  ima vekro trak (medvedek) za pripenjanje na sprednji del opornice, možnost namestitve 3 višin  in   označbo smeri pravilnega nameščanja.  Sprednji del ima velkoro trak (ježek), ki omogoča pripenjanje zadnjega dela.
-  dolgotrajna obstojnost oblike 
-   izvedba dvodelna, zaradi lažje namestitve
-   odprtina za tracheostomo je narejena v sprednji opori
-   ne sme vsebovati kovinskih delov
-  možnost čiščenja z blagimi razkužili
-  kompatibilna z  antidekubitisnim  zadajšnji delom  z blazino iz spominske pene  
DIMENZIJE:oblike za različne fenotipe - oblike vratu</t>
  </si>
  <si>
    <t>ZELO KRATEK VRAT- KIFOZA</t>
  </si>
  <si>
    <t>dvodelna anatomsko oblikovana ortoza -Material: orodje iz plastike, obloženo s snemljivo antibakterijsko protidekubitusno oblogo.  Zadnji  plastični del opornice  ima vekro trak (medvedek) za pripenjanje na sprednji del opornice, možnost namestitve 3 višin  in  označbo smeri pravilnega nameščanja. Sprednji del ima velkoro trak (ježek), ki omogoča pripenjanje zadnjega dela in možnost namestitve 2 višin.
-  dolgotrajna obstojnost oblike 
-  izvedba dvodelna, zaradi lažje namestitve
- odprtina za tracheostomo je narejena v sprednji opori
- ne sme vsebovati kovinskih delov
- možnost čiščenja z blagimi razkužili
- kompatibilna z  antidekubitisnim  zadajšnji delom  z blazino iz spominske pene 
DIMENZIJE:oblike za različne fenotipe - oblike vratu</t>
  </si>
  <si>
    <t>KRATEK IN TANEK VRAT</t>
  </si>
  <si>
    <t>Vzglavni zadnji del opornice za preprečevanje ran zaradi pritiska je iz spominske pene na katero je z velkro trakom pripeto  ogrodje iz plastike in  z označbo smeri pravilnega nameščanja. Plastični del vsebuje tudi vekro trak za pripenjanje na sprednji del opornice. Omogoča tri stopnje prilagajanja zadnjega dela. Material: ogodje iz plastike, na katerega je pripeta blazinica iz spominske pene, je iz materiala, ki omogoča enostavno čiščenje,  dolgotrajna obstojnost oblike 
- kompatibilna z različnimi velikostmi sprednjih delov trdih opornic za vrat za ležeče paciente
- zapenja se z ježkom (velcro trakom) 
- ne sme vsebovati kovinskih delov
- možnost čiščenja z blagimi razkužili
DIMENZIJE:oblike za različne fenotipe - oblike vratu</t>
  </si>
  <si>
    <t>ZADNJI DEL IZ SPOMINSKE PENE</t>
  </si>
  <si>
    <t>OPORNICE ZA VRAT- TRDE Z ODPRTINO ZA SAPNIK   </t>
  </si>
  <si>
    <t>Anatomsko oblikovana ortoza -Material: je iz plastozota, antialergičen, antitoksičen in ne povzroča poškodb
-  dolgotrajna obstojnost oblike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</si>
  <si>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0013</t>
  </si>
  <si>
    <t>Anatomsko oblikovana ortoza -Material: je iz plastozota, antialergičen, antitoksičen in ne povzroča poškodb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</si>
  <si>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</si>
  <si>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</si>
  <si>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</si>
  <si>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</si>
  <si>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</si>
  <si>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</si>
  <si>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predpriprava za nastavek tritočkovnega steznika
DIMENZIJE: L,M,S
-  VIŠINA VRATU ODRASLI:  7-8 cm, 9-10 cm, 11-12cm (S 7-8, S 9-10,S 11-12, M 7-8, M 9-10, M 11-12, L 7-8, L 9-10, L 11-12)</t>
  </si>
  <si>
    <t>OPORNICE ZA VRAT- TRDE  OTROŠKE   </t>
  </si>
  <si>
    <t>Anatomsko oblikovana ortoza -Material: je iz plastozota, antialergičen, antitoksičen in ne povzroča poškodb
- dolgotrajna obstojnost oblike 
- izvedba dvodelna
 ojačana z oporami iz trde plastike, ki se je ne čuti pod opornico, odprtina za tracheostomo je narejena v sprednji opori, opornica podpira brado (brada leži v opornici)                           
-  zapenja se z ježkom (velcro trakom) 
- ne sme vsebovati kovinskih delov
-  možnost čiščenja z blagimi razkužili
DIMENZIJE: XS6
- VIŠINA VRATU OTROCI: XS6( 5-6) cm, 
-OBSEG VRATU 26-33 (+- 1 CM)</t>
  </si>
  <si>
    <t>dimenzija: XS 5-6</t>
  </si>
  <si>
    <t>0014</t>
  </si>
  <si>
    <t>anatomsko oblikovana ortoza -Material: je iz plastozota, antialergičen, antitoksičen in ne povzroča poškodb
- dolgotrajna obstojnost oblike 
-  izvedba dvodelna, zaradi lažje namestitve
 ojačana z oporami iz trde plastike, ki se je ne čuti pod opornico
-  zapenja se z ježkom (velcro trakom) 
-  ne sme vsebovati kovinskih delov
- možnost čiščenja z blagimi razkužili
DIMENZIJE: XS8
-  VIŠINA VRATU OTROCI: XS 8( 7-8 cm), 
-OBSEG VRATU 22-32 (+- 1 CM)</t>
  </si>
  <si>
    <t>dimenzija: XS-8  otroci    OPORNICA ZA VRAT TRDA Z ODPRTINO  XS-8</t>
  </si>
  <si>
    <t>ORTOZA ZA OPORO HRBTENICE</t>
  </si>
  <si>
    <t xml:space="preserve">opornica, ki aktivno prispeva pri krepitvi mišic trupa , s čemer razbremeni in korigira ledveni in torakalni del hrbtenice in je med drugimi primerna za zlome vretenc omenjenega področja. Naramnice opornice so ergonomsko oblikovane z veliko odprtino, kar omogoča, da opornico nadenemo kot nahrbtnik. Opornica omogoča lahko nameščanje  in ima naramnice iz mehkega materiala ter z zaščito podpazduhnega predela. Opornica ima snemno aluminijasto hrbtno oporo in možnost prilagajanja omenjene brez orodja, gibljiv zglob med bočnim pasom in hrbtno opornico ter
prilagodljive velcro pasove  preko ramen in ledvenega predela, ima nameščene ročaje za lažje nameščanje in zategovanje trebušnega dela opornice,  je 
udobna in pralna </t>
  </si>
  <si>
    <t>XS,S,M,L , XL  ALI VSE VELIKOSTI ZA ODRASLE</t>
  </si>
  <si>
    <t>0015</t>
  </si>
  <si>
    <t>OPORNICE ZA RAMO</t>
  </si>
  <si>
    <t>Opornica je primerna za paciente, ki potrebujejo dolgotrajno imobilizacijo (konzervativno zdravljenje zlomov) in omogoča enostavno nameščanje, samonamestitev.  Opornica je  zračna, odprta, lahka, mehka in udobna.   Modulirana omogoča sigurno fiksacijo roke ob telo.   Trak okoli trupa naj meri v širino  12 cm ali več,  narejen iz mehkih in udobnih materialov, brez ostrih robov, ki se zapenja z velkro trakovi. Poškodovana roka se fiksira z dvema manšetama (ena na podlehti in ena na nadlehti)nadleht fiksirana z manšeto širine 9 cm (+- 2cm),  Dodatno podložen nosilni trak na ramenu, ki se regulira z poliamidnim  drsnikom. Pokriva vse velikosti pacientov , do 5 različnih velikosti
 Manšeti omogočata udobno in čvrsto imobilizacijo roke ter ne spremenita obliko kljub večkratnem odpenjanju in zapenjanu.
opornica omogoča enostavno odpenjanje ter razgibavanje podlehti in zapestja  v opornici 
 ne sme vsebovati kovinskih delov
-  pralna pri nizkih temperaturah
-  material ne povzroča poškodb kože-alergij</t>
  </si>
  <si>
    <t>0016</t>
  </si>
  <si>
    <t>OPORNICE ZA RAMO- GILCHRIST</t>
  </si>
  <si>
    <t>Narejena je iz mehkih in za nošenje udobnih materialov. Primerna za paciente, ki ležijo in za pooperativno imobilizacijo. Modularna, iz enega dela, pokriva vse velikosti pacientov, do štiri različne velikosti opornic. Opornica omogoča enostavno nameščanje z zdravo roko brez pomoči druge osebe. Opornica omogoča pripenjanje z velkro trakovi in je  brez drsnikov in zaponk. Opornica omogoča enostavno odpenjanje ter razgibavanje podlehti in zapestja  v opornici 
 ne sme vsebovati kovinskih delov
-         pralna pri nizkih temperaturah
-         material ne povzroča poškodb kože-alergij</t>
  </si>
  <si>
    <t>0017</t>
  </si>
  <si>
    <t>OPORNICE ZA RAMO - HOSPITAL</t>
  </si>
  <si>
    <t>Odprta anatomsko oblikovana 
Poškodovana roka se fiksira z dvema manšetama  (ena na podlehti in ena na nadlehti), ki omogočata (brezstopenjsko) zapenjanje, glede na debelino roke  z ježkom  (velcro trakovi) širina spodnje manšete  14-15 cm, širina zgornje manšete 11-12 cm
Narejena je iz mehkih in za nošenje udobnih materialov.  Vratni in trupni pas sta iz poliuretanske pene prevlečena s tkanino, z ojačitvenim pasom. Trakova  omogočata čvrsto imobilizacijo z mehkobnim občutkom.
regulacija ramenskega dela je izvedena z zaponkami z regulatorji traku. Vratni del opornice je podložen. Opornica se na trupu namesti skozi drsnik in zategne z velkro trakom. 
-  ne sme vsebovati kovinskih delov
-  pralna pri nizkih temperaturah
-  material ne povzroča poškodb kože-alergij</t>
  </si>
  <si>
    <t>velikost: leva S</t>
  </si>
  <si>
    <t>0018</t>
  </si>
  <si>
    <t>OPORNICE ZA RAMO HOSPITAL</t>
  </si>
  <si>
    <t>velikost: leva M</t>
  </si>
  <si>
    <t>Odprta anatomsko oblikovana 
Poškodovana roka se fiksira z dvema manšetama  (ena na podlehti in ena na nadlehti), ki omogočata (brezstopenjsko) zapenjanje, glede na debelino roke  z ježkom  (velcro trakovi) širina spodnje manšete  14-15 cm, širina zgornje manšete 11-12 cm
Narejena je iz mehkih in za nošenje udobnih materialov.  Vratni in trupni pas sta iz poliuretanske pene prevlečena s tkanino, z ojačitvenim pasom. Trakova  omogočata čvrsto imobilizacijo z mehkobnim občutkom.
regulacija ramenskega dela je izvedena z zaponkami z regulatorji traku. Vratni del opornice je podložen. Opornica se na trupu namesti skozi drsnik in zategne z velkro trakom. 
-  ne sme vsebovati kovinskih delov
-pralna pri nizkih temperaturah
- material ne povzroča poškodb kože-alergij</t>
  </si>
  <si>
    <t>velikost: leva L</t>
  </si>
  <si>
    <t>Odprta anatomsko oblikovana 
Poškodovana roka se fiksira z dvema manšetama  (ena na podlehti in ena na nadlehti), ki omogočata (brezstopenjsko) zapenjanje, glede na debelino roke  z ježkom  (velcro trakovi) širina spodnje manšete  14-15 cm, širina zgornje manšete 11-12 cm
Narejena je iz mehkih in za nošenje udobnih materialov.  Vratni in trupni pas sta iz poliuretanske pene prevlečena s tkanino, z ojačitvenim pasom. Trakova  omogočata čvrsto imobilizacijo z mehkobnim občutkom.
regulacija ramenskega dela je izvedena z zaponkami z regulatorji traku. Vratni del opornice je podložen. Opornica se na trupu namesti skozi drsnik in zategne z velkro trakom. 
-  ne sme vsebovati kovinskih delov
-   pralna pri nizkih temperaturah
-   material ne povzroča poškodb kože-alergij</t>
  </si>
  <si>
    <t>velikost: desna S</t>
  </si>
  <si>
    <t>velikost: desna M</t>
  </si>
  <si>
    <t>Odprta anatomsko oblikovana 
Poškodovana roka se fiksira z dvema manšetama  (ena na podlehti in ena na nadlehti), ki omogočata (brezstopenjsko) zapenjanje, glede na debelino roke  z ježkom  (velcro trakovi) širina spodnje manšete  14-15 cm, širina zgornje manšete 11-12 cm
Narejena je iz mehkih in za nošenje udobnih materialov.  Vratni in trupni pas sta iz poliuretanske pene prevlečena s tkanino, z ojačitvenim pasom. Trakova  omogočata čvrsto imobilizacijo z mehkobnim občutkom.
regulacija ramenskega dela je izvedena z zaponkami z regulatorji traku. Vratni del opornice je podložen.Opornica se na trupu namesti skozi drsnik in zategne z velkro trakom. 
-  ne sme vsebovati kovinskih delov
-  pralna pri nizkih temperaturah
-  material ne povzroča poškodb kože-alergij</t>
  </si>
  <si>
    <t>velikost: desna L</t>
  </si>
  <si>
    <t>OPORNICE ZA RAMO - AC</t>
  </si>
  <si>
    <t>opornica ima  odprt (korito) enodelni     podkomolčni in nadkomolčni del, ki je v podkomolčnem delu ojačan,  ortoza je čvrsta in onemogoča, da se trakovi zažirajo, je  izdelana iz udobnih materialov in  omogoča   fiksiranje roke v opornici.  
-   zategovalni trakovi iz polypropilena -ne sme popuščati pri obremenitvi
 plastične deljive zaponke iz poliamida, ki se ob obremenitvi ne odpenjajo
 podložen ramenski del traku in obložen  podkomolčni del traku 
-   trajna obstojnost forme 
udobna za nošenje
-  ne sme vsebovati kovinskih delov
-  pralna pri nizkih temperaturah 
-   material, ki ne povzroča poškodb kože-alergij</t>
  </si>
  <si>
    <t>univerzalna (leva, desna)</t>
  </si>
  <si>
    <t>0019</t>
  </si>
  <si>
    <t>OPORNICE ZA KLJUČNICO-TORAKALNI OPRT  </t>
  </si>
  <si>
    <t>Opornica na principu nahrbtnika, za konzervativno obdelavo fraktur z fiksacijo in ekstenzijo.  Hitra in enostavna namestitev ter prilagoditev s pomočjo  mehko zaščitenih posamičnih velcro trakov, s poliamidnimi drsniki. Ramenska trakova sta iz poliuretanske pene, ki se ne razteguje, udobno podložen hrbtni del 
udoben in vpojen material
šivi so gladki in ne povzročajo pritiska na telo
 ne sme vsebovati kovinskih delov, plastični drsniki
-  pralna pri nizkih temperaturah
- material koži prijazen, ki ne povzroča poškodb kože-alergij</t>
  </si>
  <si>
    <t>VSE VELIKOSTI ZA ODRASLE IN OTROKE</t>
  </si>
  <si>
    <t>L</t>
  </si>
  <si>
    <t>0020</t>
  </si>
  <si>
    <t>M</t>
  </si>
  <si>
    <t>Opornica na principu nahrbtnika, za konzervativno obdelavo fraktur z fiksacijo in ekstenzijo.  Hitra in enostavna namestitev ter prilagoditev s pomočjo  mehko zaščitenih posamičnih velcro trakov, s poliamidnimi drsniki. Ramenska trakova sta iz poliuretanske pene, ki se ne razteguje, udobno podložen hrbtni del 
udoben in vpojen material
šivi so gladki in ne povzročajo pritiska na telo
 ne sme vsebovati kovinskih delov, plastični drsniki
- pralna pri nizkih temperaturah
-  material koži prijazen, ki ne povzroča poškodb kože-alergij</t>
  </si>
  <si>
    <t>M+</t>
  </si>
  <si>
    <t>Opornica na principu nahrbtnika, za konzervativno obdelavo fraktur z fiksacijo in ekstenzijo.  Hitra in enostavna namestitev ter prilagoditev s pomočjo  mehko zaščitenih posamičnih velcro trakov, s poliamidnimi drsniki. Ramenska trakova sta iz poliuretanske pene, ki se ne razteguje, udobno podložen hrbtni del 
udoben in vpojen material
šivi so gladki in ne povzročajo pritiska na telo
 ne sme vsebovati kovinskih delov, plastični drsniki
- pralna pri nizkih temperaturah
- material koži prijazen, ki ne povzroča poškodb kože-alergij</t>
  </si>
  <si>
    <t>S</t>
  </si>
  <si>
    <t>Opornica na principu nahrbtnika, za konzervativno obdelavo fraktur z fiksacijo in ekstenzijo.  Hitra in enostavna namestitev ter prilagoditev s pomočjo  mehko zaščitenih posamičnih velcro trakov, s poliamidnimi drsniki. Ramenska trakova sta iz poliuretanske pene, ki se ne razteguje, udobno podložen hrbtni del 
udoben in vpojen material
šivi so gladki in ne povzročajo pritiska na telo
 ne sme vsebovati kovinskih delov, plastični drsniki
-   pralna pri nizkih temperaturah
-  material koži prijazen, ki ne povzroča poškodb kože-alergij</t>
  </si>
  <si>
    <t>S+</t>
  </si>
  <si>
    <t>Opornica na principu nahrbtnika, za konzervativno obdelavo fraktur z fiksacijo in ekstenzijo.  Hitra in enostavna namestitev ter prilagoditev s pomočjo  mehko zaščitenih posamičnih velcro trakov, s poliamidnimi drsniki. Ramenska trakova sta iz poliuretanske pene, ki se ne razteguje, udobno podložen hrbtni del 
udoben in vpojen material
šivi so gladki in ne povzročajo pritiska na telo
 ne sme vsebovati kovinskih delov, plastični drsniki
-  pralna pri nizkih temperaturah
-  material koži prijazen, ki ne povzroča poškodb kože-alergij</t>
  </si>
  <si>
    <t>L+</t>
  </si>
  <si>
    <t>XL+</t>
  </si>
  <si>
    <t>XL</t>
  </si>
  <si>
    <t>OTROŠKI XS</t>
  </si>
  <si>
    <t>ORTOZA ZA SPASTIČNO STOPALO</t>
  </si>
  <si>
    <t>Uporabna pri spastični delni ohromelosti stopala.
Omogoča stopalu prosto plantarno fleksijo v fazi opore, zaradi česar omogoča dobro vračanje stopala v fazi zamaha med hojo.
Zagotavlja več velikostnih razredov (1, 2, 3, 4, 5) glede na obseg meč nad gležnjem. Za vsako velikost obstaja različica za levo in desno stopalo.
Je iz materiala brez lateksa, ki omogoča obuvanje kot pri nogavici.
Zagotavlja večstopenjsko zapenjanje s pomočjo velkro trakov.
Vsebuje več polelastičnih  velkro trakov, ki omogočajo podporo pri dvigu stopala in stabilizacijo gležnja na račun večstopenjskega načina zapenjanja.
Ima neelastičen stranski trak, ki nudi podporo z lateralne strani in varuje gleženj pred zvinom ter dviga stopalo v everzijo.
Omogoča nameščanje direktno na kožo ali preko kompresijskih nogavic.
Omogoča uporabo čevljev na vezalke.
Je iz materiala, ki dovoljuje pranje v mlačni vodi z blagim detergentom in sušenje prosto na zraku.</t>
  </si>
  <si>
    <t>1 leva, desna</t>
  </si>
  <si>
    <t>0021</t>
  </si>
  <si>
    <t>2 leva, desna</t>
  </si>
  <si>
    <t>3 leva, desna</t>
  </si>
  <si>
    <t>4 leva, desna</t>
  </si>
  <si>
    <t>5 leva, desna</t>
  </si>
  <si>
    <t>ORTOZA FOOT UP</t>
  </si>
  <si>
    <t>Uporabna pri padajočem stopalu (delna ohromelost).
Omogoča dvig stopala v fazi zamaha med hojo.
Zagotavlja več velikostnih razredov (1, 2, 3)  glede na obseg gležnja. Vsaka velikost je primerna tako za levo kot za desno stopalo.
Vsebuje preprosto nastavljiv, mehko oblazinjen pas okoli gležnja z odpiranjem navzven.
Vsebuje prilagodljiv, prozoren, plastičen vložek, ki se  z lahkoto vstavi med jezik in vezalke čevlja. 
Zagotovljena močna povezava s pritrdilnim trakom med pasom preko gležnja in plastičnim vložkom.
Omogočeno enostavno zapenjanje in odpenjanje obeh delov s pomočjo mehanizma zatiča z gumbom, ki se nahaja na pritrdilnem traku.
Izdelana iz hipoalergenega materiala, ki omogoča enostavno čiščenje / pranje z blagim milom in sušenje na zraku.</t>
  </si>
  <si>
    <t>univerzala 1</t>
  </si>
  <si>
    <t>0022</t>
  </si>
  <si>
    <t>univerzala 2</t>
  </si>
  <si>
    <t>univerzala 3</t>
  </si>
  <si>
    <t>RAMENSKA ORTOZA 30 STOPINJSKA</t>
  </si>
  <si>
    <t>Trakovi ramenskega  obroča omogočajo  enostavno nameščanje in zmanjšanje pritiska na vrat, le te so iz udobnega blaga, ki omogočajo čvrsto oporo in s  katerimi se sprime velkro ježek 
velcro zapenjanje z brezstopenjsko regulacijo
udobna in čvrsta imobilizacija
roka je vpeta v zračno  mitelo z všitim medvedkom
opornični trakovi onemogočajo rotacijo le te okoli telesa
anatomska oblikovana  blazina je izdelana iz poliuretanske pene prevlečena z udobno tkanino ima všit ježek ter dodaten žep
brez kovinskih delov
plastične zaponke za hitro zapenjanje 
žogica za razgibavanje</t>
  </si>
  <si>
    <t>UNIVERZALNA S (leva, desna)</t>
  </si>
  <si>
    <t>0023</t>
  </si>
  <si>
    <t>UNIVERZALNA M  (leva, desna)</t>
  </si>
  <si>
    <t>UNIVERZALNA L (leva, desna)</t>
  </si>
  <si>
    <t>UNIVERZALNA XL (leva, desna)</t>
  </si>
  <si>
    <t>RAMENSKA ORTOZA 15 STOPINJSKA</t>
  </si>
  <si>
    <t>Trakovi ramenskega  obroča omogočajo  enostavno nameščanje in zmanjšanje pritiska na vrat, le te so iz udobnega blaga, ki omogočajo čvrsto oporo in s  katerimi se sprime velkro ježek 
(velcro zapenjanje z brezstopenjsko regulacijo).
Roka je vpeta v zračno,  mitelo z všitim medvedkom obojestransko, ki se jo z lahko namesti na abdukcijsko blazino levo ali desno 
opornični  trakovi onemogočajo rotacijo le te okoli telesa
anatomska oblikovana  blazina je izdelana iz poliuretanske pene prevlečena z udobno tkanino ima všit ježek ter dodaten žep
brez kovinskih delov
plastične zaponke za hitro zapenjanje 
žogica za razgibavanje</t>
  </si>
  <si>
    <t>0024</t>
  </si>
  <si>
    <t>ORTOZA ZA HRBTENICO TRITOČKOVNA</t>
  </si>
  <si>
    <t xml:space="preserve">Opornica omogoča tritočkovno oporo hrbtenice (TH10- L2)je iz kovinskega  ogrodja, ki je iz aluminijeve zlitine brez ostrih robov   z podloženimi deli za zaščito in udobje nošenja opornice, prsna plošča je podložena in gibljiva , pas za pritrjevanje ima poliamidno varnostno zaponko   in zanko, ki omogoča enostavno prilagoditev obsegu telesa ter anatomsko obilkovano hrbtno- ledveno ploščo. Omogoča teloskopski način prilagoditve telesu in hitro ter enostavno namestitev.  Stranski deli opornice omogočajo prilagoditev   po višini. Prsni del opornice omogoča  prilagoditev po širini. Medenični del omogoča pregibanje (povratna vzmet) in s tem lažje sedenje in vstajanje z opornico.
Opornica omogoča enostavno namestitev in  
 nameščanje pacientom z obsegom pasu 50 cm do 135 cm (+-2 cm) ter višini od sramince do prsnice od 30cm do 54 cm  (+ 11 cm). Ponudba z 6 ali več velikostmi. </t>
  </si>
  <si>
    <t>velikost: S</t>
  </si>
  <si>
    <t>0025</t>
  </si>
  <si>
    <t xml:space="preserve">Opornica omogoča tritočkovno oporo hrbtenice (TH10- L2)je iz kovinskega  ogrodja, ki je iz aluminijeve zlitine brez ostrih robov   z podloženimi deli za zaščito in udobje nošenja opornice, prsna plošča je podložena in gibljiva , pas za pritrjevanje ima poliamidno varnostno zaponko   in zanko, ki omogoča enostavno prilagoditev obsegu telesa ter anatomsko obilkovano hrbtno- ledveno ploščo. Omogoča teloskopski način prilagoditve telesu in hitro ter enostavno namestitev.  Stranski deli opornice omogočajo prilagoditev   po višini. Prsni del opornice omogoča  prilagoditev po širini. Medenični del omogoča pregibanje (povratna vzmet) in s tem lažje sedenje in vstajanje z opornico.
Opornica omogoča enostavno namestitev in  
 nameščanje pacientom z obsegom pasu 50 cm do 135 cm (+-2 cm) ter višini od sramince do prsnice od 30cm do 54 cm  (+- 11 cm). Ponudba z 6 ali več velikostmi. </t>
  </si>
  <si>
    <t>velikost: M</t>
  </si>
  <si>
    <t>velikost: MS</t>
  </si>
  <si>
    <t xml:space="preserve">Opornica omogoča tritočkovno oporo hrbtenice (TH10- L2)je iz kovinskega  ogrodja, ki je iz aluminijeve zlitine brez ostrih robov   z podloženimi deli za zaščito in udobje nošenja opornice, prsna plošča je podložena in gibljiva , pas za pritrjevanje ima poliamidno varnostno zaponko   in zanko, ki omogoča enostavno prilagoditev obsegu telesa ter anatomsko obilkovano hrbtno- ledveno ploščo. Omogoča teloskopski način prilagoditve telesu in hitro ter enostavno namestitev.  Stranski deli opornice omogočajo prilagoditev   po višini. Prsni del opornice omogoča  prilagoditev po širini. Medenični del omogoča pregibanje (povratna vzmet) in s tem lažje sedenje in vstajanje z opornico.
Opornica omogoča enostavno namestitev in  
 nameščanje pacientom z obsegom pasu 50 cm do 135 cm (+-2 cm) ter višini od sramince do prsnice od 30cm do 54 cm  (+11 cm). Ponudba z 6 ali več velikostmi. </t>
  </si>
  <si>
    <t>velikost: L</t>
  </si>
  <si>
    <t>velikost: LS</t>
  </si>
  <si>
    <t>velikost: XL</t>
  </si>
  <si>
    <t>velikost: XLS</t>
  </si>
  <si>
    <t>NOTRANJA OPORNICA IZ FLOURPLASTA</t>
  </si>
  <si>
    <t>standardna</t>
  </si>
  <si>
    <t>0026</t>
  </si>
  <si>
    <t>ZUNANJA NOSNA OPORNICA IZ ALUMINIJA</t>
  </si>
  <si>
    <t>Zunanje nosne opornice,narejene iz aluminija z notranje strani prevlečene s samolepilno peno.Opornice naj bodo trapezoidne oblike.Aluminijasta opornica naj ima notranjo samolepljivo penasto oblogo,da bi se izognili možnosti poškodbe med samim nameščanjem in nošenjem opornice.Opornica naj bo izmateriala posebne sestave,ki tudi omogoča dobro togost,poleg tega pa tudi možnost dobrega oblikovanja opornice.Ob tem naj material sočasno nudi potrebno stabilnost opornice in zaščito.Opornica naj bo dobavljiva v dimenzijah:cca 60x38x36mm.Poleg tega naj bodo opornici priloženi dodatni trakovi iz pene za zaščito oz. dodatno blaženje.Zahtevamo tudi možnost sledljivosti z ustreznimi proizvajalčevimi nalepkami na ovojnini,ki jih po protokolu nalepimo na vsaj 2 dokumenta.</t>
  </si>
  <si>
    <t>60x38x36 mm</t>
  </si>
  <si>
    <t>0027</t>
  </si>
  <si>
    <t>ZUNANJA TERMOPLASTIČNA NOSNA OPORNICA</t>
  </si>
  <si>
    <t>Zunanja ,termoplastična nosna opornica s samolepljivim filmom.Opornica naj bo iz materiala,katerega se da dobro oblikovati,da hitro zatrdi in obdrži obliko.Ta proces naj bo reverzibilen.Opornica naj bo dobavljiva v dimenzijah: cca 40x65, 39 -40x60x65x35mm  in cca 40x45x65mm.Poleg tega naj bodo opornici priloženi dodatni trakovi iz pene, za zaščito oz. dodatno blaženje.Zahtevamo tudi možnost sledljivosti z ustreznimi proizvajalčevimi nalepkami na ovojnini,ki jih po protokolu nalepimo na vsaj 2 dokumenta.</t>
  </si>
  <si>
    <t>cca.40x65,39-40x60x65x35mm, cca 40x45x65 mm</t>
  </si>
  <si>
    <t>0028</t>
  </si>
  <si>
    <t>OPORNICE ZA IMOBILIZACIJO UDOV- NOGA, ROKA, PRST</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</si>
  <si>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</si>
  <si>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80 x 500 (+-10%)</t>
  </si>
  <si>
    <t>0029</t>
  </si>
  <si>
    <t>noben del ne vsebuje lateksa
- so iz aluminija
-debelina (aluminija) trdega dela opornice je 1,5mm. Opornico lahko oblikujemo oz. krivimo z roko.
-  na bolnikovi strani telesa so mehke (podložene s peno)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</si>
  <si>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80 x 600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</si>
  <si>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</si>
  <si>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80 x 700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</si>
  <si>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</si>
  <si>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100 x 1000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</si>
  <si>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</si>
  <si>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100 X 800 (+-10%)</t>
  </si>
  <si>
    <t>noben del ne vsebuje lateksa
-  so iz aluminija
-  debelina (aluminija) trdega dela opornice je 1,5mm. Opornico lahko oblikujemo oz. krivimo z roko.
-  na bolnikovi strani telesa so mehke (podložene s peno)
-  ne povzročajo poškodb kože in alergij
- so zračne
-opornica je prepustna za rentgenske žarke
- so različnih dimenzij (vse mere so v mm; opornice so lahko za 10 % večje ali manjše:
-Posebne zahteve
ZA IMOBILIZACIJO NOGE PERFORIRANE: 80 x 500, 80 x 600, 80 x 700 100X1000 100X800 minimalna količina
ZA IMOBILIZACIJO ROKE PERFORIRANE: 40 x 200, 50 x 250, 60 x 300, 75 x 380, 75 x 400, 75 x 450
ZA IMOBILIZACIJO PRSTA: 17 x 500, 25 x 160,30 x 250, 30 x 300</t>
  </si>
  <si>
    <t>dimenzija: 40 x 200 (+-10%)</t>
  </si>
  <si>
    <t>noben del ne vsebuje lateksa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</si>
  <si>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50 x 250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</si>
  <si>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</si>
  <si>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60 x 300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</si>
  <si>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</si>
  <si>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75 x 380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</si>
  <si>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</si>
  <si>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75 x 400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</si>
  <si>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</si>
  <si>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75 x 450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</si>
  <si>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</si>
  <si>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17 x 500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</si>
  <si>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</si>
  <si>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25 x 160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</si>
  <si>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</si>
  <si>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30 x 250 (+-10%)</t>
  </si>
  <si>
    <t>noben del ne vsebuje lateksa
- so iz aluminija
-  debelina (aluminija) trdega dela opornice je 1,5mm. Opornico lahko oblikujemo oz. krivimo z roko.
-  na bolnikovi strani telesa so mehke (podložene s peno)
-  ne povzročajo poškodb kože in alergij
- so zračne
-  opornica je prepustna za rentgenske žarke
-  so različnih dimenzij (vse mere so v mm; opornice so lahko za 10 % večje ali manjše:
-  Posebne zahteve
ZA IMOBILIZACIJO NOGE PERFORIRANE: 80 x 500, 80 x 600, 80 x 700 100X1000 100X800 minimalna količina
ZA IMOBILIZACIJO ROKE PERFORIRANE: 40 x 200, 50 x 250, 60 x 300, 75 x 380, 75 x 400, 75 x 450
ZA IMOBILIZACIJO PRSTA: 17 x 500, 25 x 160,30 x 250, 30 x 300</t>
  </si>
  <si>
    <t>dimenzija: 30 x 300 (+-10%)</t>
  </si>
  <si>
    <t>BLAZINE OZ. KORITA ZA IMOBILIZACIJO NOGE</t>
  </si>
  <si>
    <t>SPLOŠNE ZAHTEVE:
za večkratno uporabo
različnih velikosti (vsaj tri dimenzije: S= dolžina 61cm in širina  25 cm, M = dolžina 74 cm in širina 28 cm , L = dolžina 80 in širina 30 cm) dovoljena odstopanja +- 10%
primerne trdote, dovolj čvrsta podpora za nogo
higiensko neoporečni materiali
možnost čiščenja
prepustna za RTG žarke
POSEBNE ZAHTEVE:
Komplet dodatnih prevlek za opornico:
enostavno nameščanje in snemanje
strojno pranje
nepremočljive, trpežne, dolga življenska doba
bele ali bež barve
odporne na telesne tekučine(znoj, urin, blato) in fiziološko raztopino
koži prijazne ( ne povzročajo poškodb kože ali alergi)</t>
  </si>
  <si>
    <t>0030</t>
  </si>
  <si>
    <t>MEDENIČNI PAS</t>
  </si>
  <si>
    <t>Splošne zahteve:
zagotavlja udobno , varno in učinkovito stabilizacijo zlomov medenice
enostavno nameščanje in snemanje
regulacija zapenjanja na sponko za nadzor moči zategovanja in velcro (ježkom) trakom
sistem na "klik" zagotavlja jasno povratno informacijo o pravilni namestitvi 
različnih velikosti ( vsaj tri dimenzije S 69-119 cm, M 81-127 cm L 91-152 cm) +/- 10%
sprednj del je ožji( možnost uriniranja , interventne radiologije)
nizko trenje na hrbtnem delu
nobel del ne vsebuje lateksa
higiensko neoporečni materiali
dopuščajo RTG, CT in MR diagnostiko
Posebne zahteve:
iz mehkega in zračnega materiala
gladki šivi, ki ne povzročajo pritiska na telo
na bolnikovi strani mehke in koži prijazne ( ne povzročajo poškodb kože ali/in alergij)
dolgotrajna obstojnost oblike ne glede na vlago, temperaturo
sponka se pri obremenitvi ne sme odpeti
možnost čiščenja in ponovne uporabe
testirana kakovost</t>
  </si>
  <si>
    <t>S ( 69-119 CM)</t>
  </si>
  <si>
    <t>0031</t>
  </si>
  <si>
    <t>Splošne zahteve:
zagotavlja udobno, varno in učinkovito stabilizacijo zlomov medenice
enostavno nameščanje in snemanje
regulacija zapenjanja na sponko za nadzor moči zategovanja in velcro (ježkom) trakom
sistem na "klik" zagotavlja jasno povratno informacijo o pravilni namestitvi 
različnih velikosti ( vsaj tri dimenzije S 69-119 cm, M 81-127 cm L 91-152 cm) +/- 10%
sprednj del je ožji( možnost uriniranja , interventne radiologije)
nizko trenje na hrbtnem delu
nobel del ne vsebuje lateksa
higiensko neoporečni materiali
dopuščajo RTG, CT in MR diagnostiko
Posebne zahteve:
iz mehkega in zračnega materiala
gladki šivi, ki ne povzročajo pritiska na telo
na bolnikovi strani mehke in koži prijazne ( ne povzročajo poškodb kože ali/in alergij)
dolgotrajna obstojnost oblike ne glede na vlago, temperaturo
sponka se pri obremenitvi ne sme odpeti
možnost čiščenja in ponovne uporabe
testirana kakovost</t>
  </si>
  <si>
    <t>M (81-127 CM)</t>
  </si>
  <si>
    <t>L (91-152 CM)</t>
  </si>
  <si>
    <t>EKSTENZIJSKA ORTOZA ZA KOLENSKI SKLEP</t>
  </si>
  <si>
    <t>Opornica mora imeti stransko in zadnjo oporo z jeklenimi palicami - 4 palice.
 Palice morajo biti izvlečljive.
 Opornica mora biti iz materiala, ki dopušča pranje.
 Imeti mora štiri vpenjalne trakove za tesno prileganje nogi.
 V opornici mora biti odprtina za pogačico.
  Opornice morajo biti v različnih velikostih od 45 cm do 60 cm na 5 cm.</t>
  </si>
  <si>
    <t>L 55</t>
  </si>
  <si>
    <t>0032</t>
  </si>
  <si>
    <t>Opornica mora imeti stransko in zadnjo oporo z jeklenimi palicami - 4 palice.
Palice morajo biti izvlečljive.
Opornica mora biti iz materiala, ki dopušča pranje.
 Imeti mora štiri vpenjalne trakove za tesno prileganje nogi.
 V opornici mora biti odprtina za pogačico.
Opornice morajo biti v različnih velikostih od 45 cm do 60 cm na 5 cm.</t>
  </si>
  <si>
    <t>M 50</t>
  </si>
  <si>
    <t>Opornica mora imeti stransko in zadnjo oporo z jeklenimi palicami - 4 palice.
 Palice morajo biti izvlečljive.
 Opornica mora biti iz materiala, ki dopušča pranje.
 Imeti mora štiri vpenjalne trakove za tesno prileganje nogi.
 V opornici mora biti odprtina za pogačico.
Opornice morajo biti v različnih velikostih od 45 cm do 60 cm na 5 cm.</t>
  </si>
  <si>
    <t>S 45</t>
  </si>
  <si>
    <t>Opornica mora imeti stransko in zadnjo oporo z jeklenimi palicami - 4 palice.
Palice morajo biti izvlečljive.
 Opornica mora biti iz materiala, ki dopušča pranje.
 Imeti mora štiri vpenjalne trakove za tesno prileganje nogi.
V opornici mora biti odprtina za pogačico.
Opornice morajo biti v različnih velikostih od 45 cm do 60 cm na 5 cm.</t>
  </si>
  <si>
    <t>XL 60</t>
  </si>
  <si>
    <t>HODULJA klasična</t>
  </si>
  <si>
    <t>oblazinjenimi ročaji in nedrsečimi gumijastimi natiki, 
zložljiva (za potrebe transporta in hrambe)
Teža: 2,6 kg(+- 10%)
Nosilnost: 100 kg 
možnost navadne ali recipročne
nastavljiva po višini od 79 do 90 cm</t>
  </si>
  <si>
    <t>HODULJA NAVADNA NASTAVLJIVA VIŠINA</t>
  </si>
  <si>
    <t>0033</t>
  </si>
  <si>
    <t>HODULJA  visoka</t>
  </si>
  <si>
    <t>HODULJA NAVADNA NASTAVLJIVA VIŠINA -VISOKA</t>
  </si>
  <si>
    <t>0034</t>
  </si>
  <si>
    <t>HODULJA NA DVE KOLESI-RECIPROČNA</t>
  </si>
  <si>
    <t>oblazinjenimi ročaji in spredaj dve vrtljivi kolesi
zložljiva (za potrebe transporta in hrambe)
Teža: 2,7 kg(+- 10%)
Nosilnost: 100 kg 
možnost navadne ali recipročne
nastavljiva po višini od 83-102cm</t>
  </si>
  <si>
    <t>0035</t>
  </si>
  <si>
    <t>ČEVELJ ZAČASNI</t>
  </si>
  <si>
    <t>razbremenilni čevelj za peto, ki je spodrezana,  podplat iz gume, da ne drsi, fiksacija  z ježki, snemnljiv vložek za nart, , ima snemljivo pokrivalo za čevelj( iz blaga). Vložki se lahko čistijo.</t>
  </si>
  <si>
    <t>čevelj začasni brezpetnik št.39/40</t>
  </si>
  <si>
    <t>0036</t>
  </si>
  <si>
    <t>čevelj začasni brezpetnik št.41/42</t>
  </si>
  <si>
    <t>razbremenilni čevelj za stopalo, fiksacija z ježki, raven podplat nedrseč iz gume,, snemljiv  notranji vložek plastični ali izgume, ima snemljivo pokrivalo za čevelj.</t>
  </si>
  <si>
    <t>čevelj začasni  z ravnim podplatom 39/40</t>
  </si>
  <si>
    <t>razbremenilni čevelj za prste in stopalo, s spodrezanim podplaatom iz gume, ki ne drsi, fiksacija z ježki, notranji snemljiv vložek iz gume ali plasike, ki se ga lahko čisti. Ima snemljivo pokrivalo</t>
  </si>
  <si>
    <t>začasni čevelj z razbremenitvijo  zadaj št.39/40</t>
  </si>
  <si>
    <t>začasni čevelj z razbremenitvijo  zadaj št.43//44</t>
  </si>
  <si>
    <t>PLOŠČA TERMOPLASTIČNA LAHKA</t>
  </si>
  <si>
    <t>plošča termoplastična lahka mikro perforirana, 45x60x2,5mm,za izdelovanje statičnih in dinamičnih opornic, iz lahkega materiala, da ne povzroča dodatnega pritiska na ud.</t>
  </si>
  <si>
    <t>plošča termoplastična lahka,  mikro perforirana 45x60x2,5</t>
  </si>
  <si>
    <t>0037</t>
  </si>
  <si>
    <t>PLOŠČA TERMOPLASTIČNA  -klasična 45x60x3,2mm</t>
  </si>
  <si>
    <t>plošča termoplastična- klasična,   mini perforirana, 45x60x3,2mm, za izdelovanje statičnih in dinamičnih opornic, Pri segrevanju  v vodni kopeli postane transparenten- prozorna barva, mora zagotavljati stalno vizualno kontrolo področja, ki ga obdelujemo(koža, brazgotina, rana)</t>
  </si>
  <si>
    <t>plošča termoplastična -klasična 45x60x3,2mm</t>
  </si>
  <si>
    <t>0038</t>
  </si>
  <si>
    <t>PLOŠČA TERMOPLASTIČNA</t>
  </si>
  <si>
    <t>plošča termoplastična redko perforirana,reciklirana, 45x60x3,2mm;  ob segrevanju omogoča dobro izvedbo prilagoditve udu,  kot izdelek omogoča vzdrževanje  optimalnega položaja.</t>
  </si>
  <si>
    <t>plošča termoplastična -  eco 45x60x3,2mm,</t>
  </si>
  <si>
    <t>0039</t>
  </si>
  <si>
    <t>plošča termoplastična reciklirana redko perforirana, 45x60x2,4. ob segrevanju omogoča dobro izvedbo prilagoditve udu</t>
  </si>
  <si>
    <t>plošča termoplastična-   eco 45x60x2,4mm</t>
  </si>
  <si>
    <t>plošča termoplastična ,mikro perforirana,45x60x2mm, za izdelavo  manjših statičnih in dinamičnih opornic. Segret material mora biti prilagodljiv, elastičnen, transparenten in ima spomin.</t>
  </si>
  <si>
    <t>plošča termoplastična   mikrosoft 45x60x2mm</t>
  </si>
  <si>
    <t>PLOŠČA TERMOPLASTIČNA NELEPLJIVA</t>
  </si>
  <si>
    <t>plošča termoplastična nelepljiva, 45x60x3,2mm, mini perforirana, za izdelavo večjih  statičnih in dinamičnih opornic. Je nelepljiv, elastičen, je transparenten in ima spomin.</t>
  </si>
  <si>
    <t>plošča termoplastična nelepljiva,  45x60x3,2</t>
  </si>
  <si>
    <t>0040</t>
  </si>
  <si>
    <t>PODLOGA SAMOLEPILNA IZ FROTIRJA</t>
  </si>
  <si>
    <t>podloga samolepilna , mehka,  50x100 cm, za podlogo opornicam, kožne barve</t>
  </si>
  <si>
    <t>0041</t>
  </si>
  <si>
    <t>ELASTIKA OKROGLA</t>
  </si>
  <si>
    <t>okrogla elastika za izdelavo dinamičnih opornic - tanka, 2mm, z max uporom +/-400g</t>
  </si>
  <si>
    <t>elastika okrogla  št.2</t>
  </si>
  <si>
    <t>0042</t>
  </si>
  <si>
    <t>okrogla elastika za izdelavo dinamičnih opornic - debela- 3mm z max.uporom +/-600g</t>
  </si>
  <si>
    <t>elastika okrogla  št.3</t>
  </si>
  <si>
    <t>CEVKA PLASTIČNA</t>
  </si>
  <si>
    <t>brezbarvna votla cevka skozi katero se namesti okrogla elastika za izdelovanje dinamičnih opornic- dolžine 33cm.</t>
  </si>
  <si>
    <t>0043</t>
  </si>
  <si>
    <t>PODLOGA PLASTIČNA ZA OPORNICE</t>
  </si>
  <si>
    <t>samolepljivi mehek material, debeline 1,6mm za podlaganje opornic. Se lahko čisti in razkužuje, mora biti nevpojen.</t>
  </si>
  <si>
    <t>Podloga plastična za opornice 1,6</t>
  </si>
  <si>
    <t>0044</t>
  </si>
  <si>
    <t>samolepljivi mehek material, debeline 3,2mm za podlaganje opornic. Se lahko čisti in razkužuje, mora biti nevpojen.</t>
  </si>
  <si>
    <t>Podloga plastična za opornice 3,2</t>
  </si>
  <si>
    <t>TRAK ELASTIČEN OBROBNI</t>
  </si>
  <si>
    <t>lepljivi tanek elastični trak 3cmx 2,5m za obrobo opornic</t>
  </si>
  <si>
    <t>0045</t>
  </si>
  <si>
    <t>COPAT ZA PLASTIČEN MAVEC</t>
  </si>
  <si>
    <t>Copatek za plastičen mavec , z  oblikovanim  udobnim podplatom, hodilni del ni gladek (vzorec). Copatek se čvrsto in  enostavno  namesti na mavec, fiksira z velcro trakom. Velikosti: S:  LEVA, DESNA;  M: LEVA,DESNA;  L: LEVA, DESNA;  XL: LEVA, DESNA; OTROŠKI: LEVA, DESNA oz. pokrivajo  velikosti stopala  od 25-51</t>
  </si>
  <si>
    <t>LARGE DESNI</t>
  </si>
  <si>
    <t>0046</t>
  </si>
  <si>
    <t>LARGE LEVI</t>
  </si>
  <si>
    <t>MEDIUM DESNI</t>
  </si>
  <si>
    <t>MEDIUM LEVI</t>
  </si>
  <si>
    <t>SMALL DESNI</t>
  </si>
  <si>
    <t>SMALL LEVI</t>
  </si>
  <si>
    <t>XLARGE LEVI</t>
  </si>
  <si>
    <t>XLARGE DESNI</t>
  </si>
  <si>
    <t>OTROŠKI LEVI</t>
  </si>
  <si>
    <t>OTROŠKI DESNI</t>
  </si>
  <si>
    <t>PETA ZA MAVEC</t>
  </si>
  <si>
    <t>Pohodna peta za mavec, iz gume ali mešanice sintetičnega kaučuka, z ukrivljenim varnostnim podplatom križnih utorov, ki je protizdrsna in amortizirajoča. Peta je lahka,  ima podaljška na obeh straneh in  veliko neravno površino za čvrstejšo pritrditev z mavcem. Doimenzij: S,M in L Dimenzija L: D x V x Š: 180 x 65x 41 mm  +/- 0,5 cm</t>
  </si>
  <si>
    <t>PETA L</t>
  </si>
  <si>
    <t>0047</t>
  </si>
  <si>
    <t>Pohodna peta za mavec,iz gume ali mešanice sintetičnega kaučuka,  z ukrivljenim varnostnim podplatom križnih utorov, ki je protizdrsna in amortizirajoča. Peta je lahka,  ima podaljška na obeh straneh in  veliko neravno površino za čvrstejšo pritrditev z mavcem. Doimenzij: S,M in L Dimenzija M: D x V x Š: 156 x 55x 35 mm   +/ 0,5 cm</t>
  </si>
  <si>
    <t>PETA M</t>
  </si>
  <si>
    <t>Pohodna peta za mavec, iz gume ali mešanice sintetičnega kaučuka,  z ukrivljenim varnostnim podplatom križnih utorov, ki je protizdrsna in amortizirajoča. Peta je lahka,  ima podaljška na obeh straneh in  veliko neravno površino za čvrstejšo pritrditev z mavcem. Doimenzij: S,M in L Dimenzija S: D x V x Š: 130 x 44x 32 mm  +/- 0,5 cm</t>
  </si>
  <si>
    <t>PETA S</t>
  </si>
  <si>
    <t>PESTOVALNA RUTA</t>
  </si>
  <si>
    <t>Pestovalna ruta je narejena iz močnejše,  lahke in zračne tkanine v obliki žepa, z obdelanim robom in oporo za palec. Ramenski trak je močan, tanek in ima podloženo zaščitno podlogo za okoli vratu. Višino opornice se namesti preko plastične za zaponke.  Omogoča udobno nošnjo in dobro oporo. Velikosti:  pokrivajo  vse velikosti podlehti</t>
  </si>
  <si>
    <t>LARGE</t>
  </si>
  <si>
    <t>0048</t>
  </si>
  <si>
    <t>SMALL</t>
  </si>
  <si>
    <t>VEČNAMENSKA VAKUUMSKA OPORNICA (MALA)</t>
  </si>
  <si>
    <t>Večnamenska vakuumska opornica za večkratno uporabo, primarno namenjena za imobilizacijo izpahov in zlomov kosti distalnega dela roke je izdelana iz najlona, prevlečenega z vinilom in polnjena s polistirenskimi zrnci. Opornica je opremljena z najmanj dvema velcro pritrdilnma trakovoma, za varno in zanesljivo namestitev opornice. Opornica je enostavna za čiščenje in razkuževanje in je radiolucentna. Ustreza zahtevam standarda EN 1789 ali EN 1865. Dimenzije (v mm, ? 7,5 %): 550 (D) × 350 (Š). Zagotovljena uporaba opornice z obstoječo opremo naročnika (brez dodatnih adapterjev) - ročno sesalno črpalko AS 160 G in torbo za shranjevanje AS 180 G, vse proizvajalca Ferno ali enakovredno.</t>
  </si>
  <si>
    <t>0049</t>
  </si>
  <si>
    <t>VEČNAMENSKA VAKUUMSKA OPORNICA (SREDNJA)</t>
  </si>
  <si>
    <t>Večnamenska vakuumska opornica za večkratno uporabo, primarno namenjena za imobilizacijo izpahov in zlomov kosti roke je izdelana iz najlona, prevlečenega z vinilom in polnjena s polistirenskimi zrnci. Opornico je mogoče uporabiti tudi za imobilizacijo dojenčka. Opornica je opremljena z najmanj štirimi velcro pritrdilnimi trakovi, za varno in zanesljivo namestitev opornice. Opornica je enostavna za čiščenje in razkuževanje in je radiolucentna. Ustreza zahtevam standarda EN 1789 ali EN 1865. Dimenzije (v mm, ? 7,5 %): 750 (D) × 480/625 (Š). Zagotovljena uporaba opornice z obstoječo opremo naročnika (brez dodatnih adapterjev) - ročno sesalno črpalko AS 160 G in torbo za shranjevanje AS 180 G, vse proizvajalca Ferno ali enakovredno.</t>
  </si>
  <si>
    <t>VEČNAMENSKA VAKUUMSKA OPORNICA (VELIKA)</t>
  </si>
  <si>
    <t>Večnamenska vakuumska opornica za večkratno uporabo, primarno namenjena za imobilizacijo izpahov in zlomov kosti distalnega dela noge je izdelana iz najlona, prevlečenega z vinilom in polnjena s polistirenskimi zrnci. Opornico je mogoče uporabiti tudi za imobilizacijo otroka. Opornica je opremljena z najmanj šestimi velcro pritrdilnmi trakovi, za varno in zanesljivo namestitev opornice. Opornica je enostavna za čiščenje in razkuževanje in je radiolucentna. Ustreza zahtevam standarda EN 1789 ali EN 1865. Dimenzije (v mm, ? 7,5 %): 1100 (D) × 360/700 (Š). Zagotovljena uporaba opornice z obstoječo opremo naročnika (brez dodatnih adapterjev) - ročno sesalno črpalko AS 160 G in torbo za shranjevanje AS 180 G, vse proizvajalca Ferno ali enakovredno.</t>
  </si>
  <si>
    <t>OPORNICA ZA IMOBILIZACIJO VRATU (za ODRASLE)</t>
  </si>
  <si>
    <t>Univerzalna, enodelna, trda vratna opornica za odrasle z možnostjo nastavljanja v okviru vsaj štirih (4) velikosti (nastavitev se določa z meritvijo pacientovega vratu po metodi prstov). Opornica podpira vratno hrbtenico v nevtralnem položaju in se uporablja skupaj z drugimi pripomočki za imobilizacijo vratu in celega telesa v NMP. Zagotavlja popolno imobilizacijo na hiter, enostaven in zanesljiv način. Druge zahteve:
? imobilizacija z optimalno prilagoditvijo velikosti (zavihki zagotavljajo, da opornica ohranja izbrano velikost);
? predhodno oblikovan podbradek za stabilnost;
? velika sapnična odprtina za kontrolo pulza ter dostop do dihalnih poti;
? velika zadnja odprtina za palpacijo vretenca C ali možnost drenaže ter jasen pogled na predel vratu;
? na notranji strani obložena s peno, dobro prezračevana, primerna za čiščenje in razkuževanje ter večkratno uporabo;
? omogoča, da se na njo zatakne (pritrdi) maska za aplikacijo kisika;
? MRI, RTG in CT prosojna;
? kot npr. Stifneck Select Extrication Collars proizvajalca Laerdal ali enakovredno.</t>
  </si>
  <si>
    <t>0050</t>
  </si>
  <si>
    <t>OPORNICE ZA IMOBILIZACIJO VRATU (za OTROKE)</t>
  </si>
  <si>
    <t>Univerzalna, enodelna, trda vratna opornica za otroke z možnostjo nastavljanja v okviru vsaj treh (3) velikosti (nastavitev se določa z meritvijo pacientovega vratu po metodi prstov). Opornica podpira vratno hrbtenico v nevtralnem položaju in se uporablja skupaj z drugimi pripomočki za imobilizacijo vratu in celega telesa v NMP. Zagotavlja popolno imobilizacijo na hiter, enostaven in zanesljiv način. Druge zahteve:
? imobilizacija z optimalno prilagoditvijo velikosti (zavihki zagotavljajo, da opornica ohranja izbrano velikost);
? predhodno oblikovan podbradek za stabilnost;
? velika sapnična odprtina za kontrolo pulza ter dostop do dihalnih poti;
? velika zadnja odprtina za palpacijo vretenca C ali možnost drenaže ter jasen pogled na predel vratu;
? na notranji strani obložena s peno, dobro prezračevana, primerna za čiščenje in razkuževanje ter večkratno uporabo;
? omogoča, da se na njo zatakne(pritrdi) maska za aplikacijo kisika;
? MRI, RTG in CT prosojna;
? kot npr. Pedi-Select Extrication Collars proizvajalca Leardal ali enakovredno.</t>
  </si>
  <si>
    <t>0051</t>
  </si>
  <si>
    <t>VAKUMSKA OPORNICA ZA NOGO (NASTAVLJIV KOT)</t>
  </si>
  <si>
    <t>Vakuumska opornica   z nastavljivim kotom se uporablja za zanesljivo imobilizacijo gležnja pri čemer lahko nastavimo kot imobilizacije. Opornica naj ima higienično notranjo obleko, ki se dotika kože, ta naj bo pralna in naj se prilagaja obliki spodnje okončine. Zunanji del opornice naj nudi čvrsto oporo, naj bo prilagodljiv obliki noge, po možnosti z velcro trakovi, da se lahko prilagodi tesnost opornice glede na količino odtekline. Ima naj enostaven mehanizem za določanje kota imobilizacije, mora pa imeti možnost fiksnega kota ali intervala gibanja sklepa, enako kot imajo to kolenske opornice. Na voljo mora biti v različnih konfekciskih velikostih in naj bo univerzalne oblike za levo in desno nogo. Za higienično uporabo naj ima snemljiv podplat, ki se lahko enostavno čisti s čistili v gospodinjstvu. Vsebuje naj mehanizem za določanje pritiska oz. jakost vertikalne obremenitve skočnega sklepa/ gležnja.</t>
  </si>
  <si>
    <t>small</t>
  </si>
  <si>
    <t>0052</t>
  </si>
  <si>
    <t>medium</t>
  </si>
  <si>
    <t>large</t>
  </si>
  <si>
    <t>VAKUMSKA OPORNICA ZA NOGO</t>
  </si>
  <si>
    <t>Vakuumska opornica  se uporablja za imobilizacijo stopala in goleni v nevtralnem položaju.  Naj bo  univerzalna za levo ali desno nogo. Pokrivajo velikosti stopala od številke 35- 50 Velikosti small, medium in large. Enako kot gibljiva opornica naj bo sestavljena je iz zunanje čvrste  plastične opore in notranjega prilagodljivega vakumskega vložka za golen in stopalo s stiropornimi kroglicami in bombažno prevleko, enako kot vakumske opornice v reševalnih vozilih, kar omogoča imobilizacijo v danem položaju s priloženo čimbolj enostavno črpalko za izsesavanje zraka iz vakumskega vložka . Notranja prevleka naj jbo normalno pralna v gospodinjskih pralnihh strojih kot pri opornici z možnostjo nastavitve kota . Zunanja čvrsta lupina naj ima možnost prilagoditve zategovanja glede na količino oddtekline. Enako kot gibljiva opornica naj ima možnost odstranitve oz. menjave podplatnega vložka, ki naj se čisti  z običajnimi gospodinjskimi čistili. Opornica naj ima mehanizem za določanje pritiska oz. slišni mehanizem kdaj je dovoljen pritissk dosežen.</t>
  </si>
  <si>
    <t>Vakuumska opornica  se uporablja za imobilizacijo stopala in goleni v nevtralnem položaju.  Naj bo  univerzalna za levo ali desno nogo. Pokrivajo velikosti stopala od številke 35- 50 Velikosti small, medium in large. Enako kot gibljiva opornica naj bo sestavljena je iz zunanje čvrste  plastične opore in notranjega prilagodljivega vakumskega vložka za golen in stopalo s stiropornimi kroglicami in bombažno prevleko, enako kot vakumske opornice v reševalnih vozilih, kar omogoča imobilizacijo v danem položaju s priloženo čimbolj enostavno črpalko za izsesavanje zraka iz vakumskega vložka . Notranja prevleka na jbo normalno pralna v gospodinjskih pralnihh strojih kot pri opornici z možnostjo nastavitve kota . Zunanja čvrsta lupina naj ima možnost prilagoditve zategovanja glede na količino oddtekline. Enako kot gibljiva opornica naj ima možnost odstranitve oz. menjave podplatnega vložka, ki naj se čisti  z običajnimi gospodinjskimi čistili. Opornica naj ima mehanizem za določanje pritiska oz. slišni mehanizem kdaj je dovoljen pritissk dosežen.</t>
  </si>
  <si>
    <t>VAKUMSKA OPORNICA ZA STOPALO</t>
  </si>
  <si>
    <t>Vakuumska opornica  se uporablja za imobilizacijo stopala v fiziološkem položaju in funkcionalno zdravljenje poškodb sprednjega in srednjega stopala. Naj bo   univerzalna za levo ali desno nogo.  Pokrivajo velikosti stopala od številke 35- 50.  Velikosti small, medium in large. Opornica sestavljena je iz sprednje in zadnje plastične opore, vakumskega vložka za gleženj in stopalo s stiropornimi kroglicami in bombažno prevleko, ki se namesti na nogo. Ima  velkro velcro zategnitvene pasove, ki jih je premeščati glede na uporabo (levo, desno), površino stopala je možno podaljšati.  Priloženi naj bodo  nizka peta, dodatna bombažna prevleka, izravnalni čevelj za zdravo nogo, enostavna črpalka  za iztiskanje zraka in mehanizem  za omejitev obremenitve poškodovane noge.</t>
  </si>
  <si>
    <t>0053</t>
  </si>
  <si>
    <t>Poliamidni naslon, ki optimalno objame podlaktnico ne glede na obleko, ki jo nosi uporabnik
Ergonomski  ročaj, ki preprečuje, da bi roka zdrsnila. 
 - višino bergle prilagodimo z zatičem, kar omogoča nastavljanje bergle na določeno višino (9-11 lukenj) in ima dodatno varovanje višine z blokado.  Morajo zagotoviti dvojno blokado, zatič skozi obe steni cevi oz. eno cev in navoj na cevi, matica ni sprejemljiva, če je potrebno orodje za zategnitev
- protizdrsni gumi natik iz naravne gume 
čvrsta, tako da vzdrži 150 kg(+- 20%)
DIMENZIJE:   
-od naslona do ročaja 23 cm (+-1 cm)
 - od ročaja do tal - min 70-77cm ,  max 96-101 cm
Teža bergle / kom  520g (+- 10%)
MATERIALI:     
 - plastični deli  - poliamid
- cevi - aluminij
 - gumi natik - naravna guma z železnim ojačanjem</t>
  </si>
  <si>
    <t>poliamidni  naslon, ki optimalno objame podlaktnico ne glede na obleko, katero nosi uporabnik
 Velike otroške  - ergonomični ročaj  višino bergle prilagodimo z zatičem, kar omogoča nastavljanje bergle na določeno višino  in ima dodatno varovanje višine z blokado, Morajo zagotoviti dvojno blokado, zatič skozi obe steni cevi oz. eno cev in navoj na cevi, matica ni sprejemljiva, če je potrebno orodje za zategnitev višinsko omogoča 9 ali več nastavitev
- protizdrsni gumi natik iz naravne gume
-bergla naj bo lahka vendar  čvrsta
DIMENZIJA:  velika otroška
-od naslona do ročaja  17-18 cm
-od zgornjega dela ročaja do tal- 66 - 96 cm (+- 1cm)
-maksimalna vzdržljivost 100 kg
MATERIALI:     
- plastični deli  - poliamid
-cevi - aluminij
-gumi natik - naravna guma z železnim ojačanjem</t>
  </si>
  <si>
    <t>nastavljiv  poliamidni  naslon, ki optimalno objame podlaktnico ne glede na obleko, katero nosi uporabnik
 ergonomični ročaj višino bergle prilagodimo z zatičem, kar omogoča nastavljanje bergle na določeno višino  in ima dodatno varovanje višine z blokado (dvojno varovalo), vsaj 10 lukenj za nastavitev velikosti,  raztegljivost bergel do višine zg. roba ročaja od 74 cm do 96 cm ali več
- maksimalna  vzdržljivost 200 kg ali več
MATERIALI:     
-plastični deli  - poliamid
-cevi - aluminij
-gumi natik - naravna guma z železnim ojačanjem (tudi ročaj z mehkim gumiranim ročajem)</t>
  </si>
  <si>
    <t xml:space="preserve">Za visoke paciente višine 195 ali več
Nastavljiv poliamidni naslon, ki optimalno objame podlaktnico
ergonomski ročaj z mačjim očesom, ki preprečuje, da bi roka zdrsnila
protizdrsni gumi natik iz naravne gume z železnim ojačanjem,                                                             
čvrsta, tako da vzdrži 130 kg ali več
DIMENZIJE:  po višini nastavljiv zgornji del
po višini nastavljiv spodnji del (od tal do ročaja pri najvišji poziciji vsaj 96 - 108 cm ali več )                            MATERIALI:     
- plastični deli  - poliamid
- cevi - aluminij
</t>
  </si>
  <si>
    <t>OPORNICA ZA RAMO DESNA VELIKOST S (5), M (10), L (15) XL (15) IN XL (5)</t>
  </si>
  <si>
    <t>OPORNICA ZA RAMO LEVA VELIKOST S (5), M (10), L (15) XL (15) IN XL (5)</t>
  </si>
  <si>
    <t>OPORNICA ZA RAMO UNIVERZALNA LEVA/ DESNA VELIKOST S (10), M (10), L (25) XL (25)</t>
  </si>
  <si>
    <t>oblazinjenimi ročaji in nedrsečimi gumijastimi natiki
Nosilnost: 120 kg 
zložljiva (za potrebe transporta in hrambe)
nastavljiva po višini od 83 do 96 cm
možnost navadne ali recipročne
Teža: 2,5 kg(+- 10%)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</si>
</sst>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name val="Arial Narrow"/>
      <family val="2"/>
      <charset val="238"/>
    </font>
    <font>
      <sz val="10"/>
      <color indexed="18"/>
      <name val="Arial Narrow"/>
      <family val="2"/>
      <charset val="238"/>
    </font>
    <font>
      <sz val="10"/>
      <color indexed="12"/>
      <name val="Arial Narrow"/>
      <family val="2"/>
      <charset val="238"/>
    </font>
    <font>
      <b/>
      <sz val="10"/>
      <color indexed="18"/>
      <name val="Arial Narrow"/>
      <family val="2"/>
      <charset val="238"/>
    </font>
    <font>
      <b/>
      <sz val="10"/>
      <name val="Arial Narrow"/>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19" fillId="0" borderId="0" xfId="0" applyFont="1" applyAlignment="1">
      <alignment horizontal="right"/>
    </xf>
    <xf numFmtId="164" fontId="19" fillId="0" borderId="0" xfId="0" applyNumberFormat="1" applyFont="1"/>
    <xf numFmtId="0" fontId="20" fillId="0" borderId="0" xfId="0" applyFont="1"/>
    <xf numFmtId="0" fontId="21" fillId="33" borderId="0" xfId="0" applyFont="1" applyFill="1" applyAlignment="1">
      <alignment horizontal="right"/>
    </xf>
    <xf numFmtId="0" fontId="21" fillId="33" borderId="0" xfId="0" applyFont="1" applyFill="1"/>
    <xf numFmtId="0" fontId="22" fillId="0" borderId="0" xfId="0" applyFont="1"/>
    <xf numFmtId="3" fontId="19" fillId="0" borderId="0" xfId="0" applyNumberFormat="1" applyFont="1" applyAlignment="1">
      <alignment horizontal="right"/>
    </xf>
    <xf numFmtId="3" fontId="21" fillId="33" borderId="0" xfId="0" applyNumberFormat="1" applyFont="1" applyFill="1" applyAlignment="1">
      <alignment horizontal="right"/>
    </xf>
    <xf numFmtId="3" fontId="18" fillId="0" borderId="0" xfId="0" applyNumberFormat="1" applyFont="1" applyAlignment="1">
      <alignment horizontal="right"/>
    </xf>
    <xf numFmtId="0" fontId="19" fillId="0" borderId="0" xfId="0" applyFont="1" applyAlignment="1">
      <alignment vertical="top" wrapText="1"/>
    </xf>
    <xf numFmtId="0" fontId="21" fillId="33" borderId="0" xfId="0" applyFont="1" applyFill="1" applyAlignment="1">
      <alignment vertical="top" wrapText="1"/>
    </xf>
    <xf numFmtId="0" fontId="18" fillId="0" borderId="0" xfId="0" applyFont="1" applyAlignment="1">
      <alignment vertical="top" wrapText="1"/>
    </xf>
    <xf numFmtId="165" fontId="19" fillId="0" borderId="0" xfId="0" applyNumberFormat="1" applyFont="1" applyAlignment="1">
      <alignment horizontal="right" wrapText="1"/>
    </xf>
    <xf numFmtId="165" fontId="21" fillId="33" borderId="0" xfId="0" applyNumberFormat="1" applyFont="1" applyFill="1" applyAlignment="1">
      <alignment horizontal="right" wrapText="1"/>
    </xf>
    <xf numFmtId="165" fontId="18" fillId="0" borderId="0" xfId="0" applyNumberFormat="1" applyFont="1" applyAlignment="1">
      <alignment horizontal="right" wrapText="1"/>
    </xf>
    <xf numFmtId="4" fontId="19" fillId="0" borderId="0" xfId="0" applyNumberFormat="1" applyFont="1" applyAlignment="1">
      <alignment horizontal="right" wrapText="1"/>
    </xf>
    <xf numFmtId="4" fontId="21" fillId="33" borderId="0" xfId="0" applyNumberFormat="1" applyFont="1" applyFill="1" applyAlignment="1">
      <alignment horizontal="right" wrapText="1"/>
    </xf>
    <xf numFmtId="4" fontId="18" fillId="0" borderId="0" xfId="0" applyNumberFormat="1" applyFont="1" applyAlignment="1">
      <alignment horizontal="right" wrapText="1"/>
    </xf>
    <xf numFmtId="0" fontId="19" fillId="0" borderId="0" xfId="0" applyFont="1" applyAlignment="1">
      <alignment horizontal="right" wrapText="1"/>
    </xf>
    <xf numFmtId="0" fontId="21" fillId="33" borderId="0" xfId="0" applyFont="1" applyFill="1" applyAlignment="1">
      <alignment horizontal="right" wrapText="1"/>
    </xf>
    <xf numFmtId="0" fontId="18" fillId="0" borderId="0" xfId="0" applyFont="1" applyAlignment="1">
      <alignment horizontal="right" wrapText="1"/>
    </xf>
    <xf numFmtId="0" fontId="19" fillId="0" borderId="10" xfId="0" applyFont="1" applyBorder="1" applyAlignment="1">
      <alignment horizontal="right"/>
    </xf>
    <xf numFmtId="0" fontId="23" fillId="0" borderId="10" xfId="0" applyFont="1" applyBorder="1" applyAlignment="1">
      <alignment vertical="top" wrapText="1"/>
    </xf>
    <xf numFmtId="0" fontId="19" fillId="0" borderId="10" xfId="0" applyFont="1" applyBorder="1" applyAlignment="1">
      <alignment vertical="top" wrapText="1"/>
    </xf>
    <xf numFmtId="0" fontId="19" fillId="0" borderId="10" xfId="0" applyFont="1" applyBorder="1"/>
    <xf numFmtId="0" fontId="19" fillId="34" borderId="10" xfId="0" applyFont="1" applyFill="1" applyBorder="1"/>
    <xf numFmtId="3" fontId="19" fillId="0" borderId="10" xfId="0" applyNumberFormat="1" applyFont="1" applyBorder="1" applyAlignment="1">
      <alignment horizontal="right"/>
    </xf>
    <xf numFmtId="165" fontId="19" fillId="35" borderId="10" xfId="0" applyNumberFormat="1" applyFont="1" applyFill="1" applyBorder="1" applyAlignment="1">
      <alignment horizontal="right" wrapText="1"/>
    </xf>
    <xf numFmtId="4" fontId="19" fillId="0" borderId="10" xfId="0" applyNumberFormat="1" applyFont="1" applyBorder="1" applyAlignment="1">
      <alignment horizontal="right" wrapText="1"/>
    </xf>
    <xf numFmtId="165" fontId="19" fillId="0" borderId="10" xfId="0" applyNumberFormat="1" applyFont="1" applyBorder="1" applyAlignment="1">
      <alignment horizontal="right" wrapText="1"/>
    </xf>
    <xf numFmtId="164" fontId="19" fillId="0" borderId="10" xfId="0" applyNumberFormat="1" applyFont="1" applyBorder="1"/>
    <xf numFmtId="0" fontId="19" fillId="0" borderId="10" xfId="0" applyFont="1" applyBorder="1" applyAlignment="1">
      <alignment horizontal="right" wrapText="1"/>
    </xf>
    <xf numFmtId="0" fontId="19" fillId="36" borderId="10" xfId="0" applyFont="1" applyFill="1" applyBorder="1" applyAlignment="1">
      <alignment horizontal="right" wrapText="1"/>
    </xf>
    <xf numFmtId="4" fontId="23" fillId="0" borderId="0" xfId="0" applyNumberFormat="1" applyFont="1" applyAlignment="1">
      <alignment horizontal="right" wrapText="1"/>
    </xf>
    <xf numFmtId="0" fontId="19" fillId="33" borderId="0" xfId="0" applyFont="1" applyFill="1" applyAlignment="1">
      <alignment vertical="top"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77"/>
  <sheetViews>
    <sheetView tabSelected="1" zoomScale="80" zoomScaleNormal="80" workbookViewId="0">
      <pane ySplit="3" topLeftCell="A4" activePane="bottomLeft" state="frozen"/>
      <selection pane="bottomLeft" activeCell="E4" sqref="E4"/>
    </sheetView>
  </sheetViews>
  <sheetFormatPr defaultRowHeight="12.75" x14ac:dyDescent="0.2"/>
  <cols>
    <col min="1" max="1" width="5.28515625" style="2" bestFit="1" customWidth="1"/>
    <col min="2" max="2" width="31.85546875" style="16" customWidth="1"/>
    <col min="3" max="3" width="84.42578125" style="16" customWidth="1"/>
    <col min="4" max="4" width="26" style="16" customWidth="1"/>
    <col min="5" max="5" width="16" style="1" customWidth="1"/>
    <col min="6" max="6" width="4" style="1" hidden="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hidden="1" customWidth="1"/>
    <col min="13" max="13" width="8" style="13" bestFit="1" customWidth="1"/>
    <col min="14" max="14" width="12.7109375" style="19" customWidth="1"/>
    <col min="15" max="15" width="9.28515625" style="2" hidden="1" customWidth="1"/>
    <col min="16" max="16" width="16" style="2" hidden="1" customWidth="1"/>
    <col min="17" max="17" width="13.140625" style="22" customWidth="1"/>
    <col min="18" max="18" width="6.7109375" style="2" bestFit="1" customWidth="1"/>
    <col min="19" max="19" width="17.28515625" style="19" bestFit="1" customWidth="1"/>
    <col min="20" max="20" width="15" style="22" customWidth="1"/>
    <col min="21" max="21" width="13.28515625" style="3" hidden="1" customWidth="1"/>
    <col min="22" max="23" width="22.7109375" style="25" bestFit="1" customWidth="1"/>
    <col min="24" max="24" width="17.28515625" style="2" hidden="1" customWidth="1"/>
    <col min="25" max="25" width="25.28515625" style="2" hidden="1" customWidth="1"/>
    <col min="26" max="26" width="13.28515625" style="25" bestFit="1" customWidth="1"/>
    <col min="27" max="16384" width="9.140625" style="1"/>
  </cols>
  <sheetData>
    <row r="1" spans="1:26" x14ac:dyDescent="0.2">
      <c r="A1" s="10" t="s">
        <v>0</v>
      </c>
      <c r="B1" s="14"/>
      <c r="C1" s="14"/>
      <c r="D1" s="14"/>
      <c r="E1" s="4"/>
      <c r="F1" s="4"/>
      <c r="G1" s="4"/>
      <c r="H1" s="4"/>
      <c r="I1" s="4"/>
      <c r="J1" s="4"/>
      <c r="K1" s="4"/>
      <c r="L1" s="4"/>
      <c r="M1" s="11"/>
      <c r="N1" s="17"/>
      <c r="O1" s="5"/>
      <c r="P1" s="5"/>
      <c r="Q1" s="20"/>
      <c r="R1" s="5"/>
      <c r="S1" s="17"/>
      <c r="T1" s="20"/>
      <c r="U1" s="6"/>
      <c r="V1" s="23"/>
      <c r="W1" s="23"/>
      <c r="X1" s="5"/>
      <c r="Y1" s="5"/>
      <c r="Z1" s="23"/>
    </row>
    <row r="2" spans="1:26" x14ac:dyDescent="0.2">
      <c r="A2" s="7" t="s">
        <v>1</v>
      </c>
      <c r="B2" s="14"/>
      <c r="C2" s="14"/>
      <c r="D2" s="14"/>
      <c r="E2" s="4"/>
      <c r="F2" s="4"/>
      <c r="G2" s="4"/>
      <c r="H2" s="4"/>
      <c r="I2" s="4"/>
      <c r="J2" s="4"/>
      <c r="K2" s="4"/>
      <c r="L2" s="4"/>
      <c r="M2" s="11"/>
      <c r="N2" s="17"/>
      <c r="O2" s="5"/>
      <c r="P2" s="5"/>
      <c r="Q2" s="20"/>
      <c r="R2" s="5"/>
      <c r="S2" s="17"/>
      <c r="T2" s="20"/>
      <c r="U2" s="6"/>
      <c r="V2" s="23"/>
      <c r="W2" s="23"/>
      <c r="X2" s="5"/>
      <c r="Y2" s="5"/>
      <c r="Z2" s="23"/>
    </row>
    <row r="3" spans="1:26" ht="25.5" x14ac:dyDescent="0.2">
      <c r="A3" s="8" t="s">
        <v>2</v>
      </c>
      <c r="B3" s="15" t="s">
        <v>3</v>
      </c>
      <c r="C3" s="39" t="s">
        <v>4</v>
      </c>
      <c r="D3" s="39" t="s">
        <v>5</v>
      </c>
      <c r="E3" s="9" t="s">
        <v>6</v>
      </c>
      <c r="F3" s="9" t="s">
        <v>7</v>
      </c>
      <c r="G3" s="9" t="s">
        <v>8</v>
      </c>
      <c r="H3" s="9" t="s">
        <v>9</v>
      </c>
      <c r="I3" s="9" t="s">
        <v>10</v>
      </c>
      <c r="J3" s="9" t="s">
        <v>11</v>
      </c>
      <c r="K3" s="9" t="s">
        <v>12</v>
      </c>
      <c r="L3" s="9" t="s">
        <v>13</v>
      </c>
      <c r="M3" s="12" t="s">
        <v>14</v>
      </c>
      <c r="N3" s="18" t="s">
        <v>15</v>
      </c>
      <c r="O3" s="8" t="s">
        <v>16</v>
      </c>
      <c r="P3" s="8" t="s">
        <v>17</v>
      </c>
      <c r="Q3" s="21" t="s">
        <v>18</v>
      </c>
      <c r="R3" s="8" t="s">
        <v>19</v>
      </c>
      <c r="S3" s="18" t="s">
        <v>20</v>
      </c>
      <c r="T3" s="21" t="s">
        <v>21</v>
      </c>
      <c r="U3" s="8" t="s">
        <v>22</v>
      </c>
      <c r="V3" s="24" t="s">
        <v>23</v>
      </c>
      <c r="W3" s="24" t="s">
        <v>24</v>
      </c>
      <c r="X3" s="8" t="s">
        <v>25</v>
      </c>
      <c r="Y3" s="8" t="s">
        <v>26</v>
      </c>
      <c r="Z3" s="24" t="s">
        <v>27</v>
      </c>
    </row>
    <row r="4" spans="1:26" ht="225.75" customHeight="1" x14ac:dyDescent="0.2">
      <c r="A4" s="26">
        <v>10</v>
      </c>
      <c r="B4" s="27" t="s">
        <v>28</v>
      </c>
      <c r="C4" s="28" t="s">
        <v>388</v>
      </c>
      <c r="D4" s="28"/>
      <c r="E4" s="29"/>
      <c r="F4" s="29"/>
      <c r="G4" s="30"/>
      <c r="H4" s="29" t="s">
        <v>29</v>
      </c>
      <c r="I4" s="30"/>
      <c r="J4" s="30"/>
      <c r="K4" s="29" t="s">
        <v>30</v>
      </c>
      <c r="L4" s="29"/>
      <c r="M4" s="31">
        <v>10000</v>
      </c>
      <c r="N4" s="32"/>
      <c r="O4" s="26"/>
      <c r="P4" s="26"/>
      <c r="Q4" s="33">
        <f>M4*N4</f>
        <v>0</v>
      </c>
      <c r="R4" s="26">
        <v>95</v>
      </c>
      <c r="S4" s="34">
        <f>(1+(R4/100))*N4</f>
        <v>0</v>
      </c>
      <c r="T4" s="33">
        <f>M4*S4</f>
        <v>0</v>
      </c>
      <c r="U4" s="35"/>
      <c r="V4" s="33">
        <f>Q4</f>
        <v>0</v>
      </c>
      <c r="W4" s="33">
        <f>T4</f>
        <v>0</v>
      </c>
      <c r="X4" s="26"/>
      <c r="Y4" s="26"/>
      <c r="Z4" s="37">
        <v>85385</v>
      </c>
    </row>
    <row r="5" spans="1:26" ht="127.5" x14ac:dyDescent="0.2">
      <c r="A5" s="26">
        <v>20</v>
      </c>
      <c r="B5" s="27" t="s">
        <v>31</v>
      </c>
      <c r="C5" s="28" t="s">
        <v>32</v>
      </c>
      <c r="D5" s="28" t="s">
        <v>33</v>
      </c>
      <c r="E5" s="29"/>
      <c r="F5" s="29"/>
      <c r="G5" s="30"/>
      <c r="H5" s="29" t="s">
        <v>34</v>
      </c>
      <c r="I5" s="30"/>
      <c r="J5" s="30"/>
      <c r="K5" s="29" t="s">
        <v>30</v>
      </c>
      <c r="L5" s="29"/>
      <c r="M5" s="31">
        <v>50</v>
      </c>
      <c r="N5" s="32"/>
      <c r="O5" s="26"/>
      <c r="P5" s="26"/>
      <c r="Q5" s="33">
        <f t="shared" ref="Q5:Q68" si="0">M5*N5</f>
        <v>0</v>
      </c>
      <c r="R5" s="26">
        <v>95</v>
      </c>
      <c r="S5" s="34">
        <f t="shared" ref="S5:S68" si="1">(1+(R5/100))*N5</f>
        <v>0</v>
      </c>
      <c r="T5" s="33">
        <f t="shared" ref="T5:T68" si="2">M5*S5</f>
        <v>0</v>
      </c>
      <c r="U5" s="35"/>
      <c r="V5" s="36"/>
      <c r="W5" s="36"/>
      <c r="X5" s="26"/>
      <c r="Y5" s="26"/>
      <c r="Z5" s="37">
        <v>85386</v>
      </c>
    </row>
    <row r="6" spans="1:26" ht="127.5" x14ac:dyDescent="0.2">
      <c r="A6" s="26">
        <v>30</v>
      </c>
      <c r="B6" s="27"/>
      <c r="C6" s="28" t="s">
        <v>35</v>
      </c>
      <c r="D6" s="28" t="s">
        <v>36</v>
      </c>
      <c r="E6" s="29"/>
      <c r="F6" s="29"/>
      <c r="G6" s="30"/>
      <c r="H6" s="29" t="s">
        <v>34</v>
      </c>
      <c r="I6" s="30"/>
      <c r="J6" s="30"/>
      <c r="K6" s="29" t="s">
        <v>30</v>
      </c>
      <c r="L6" s="29"/>
      <c r="M6" s="31">
        <v>150</v>
      </c>
      <c r="N6" s="32"/>
      <c r="O6" s="26"/>
      <c r="P6" s="26"/>
      <c r="Q6" s="33">
        <f t="shared" si="0"/>
        <v>0</v>
      </c>
      <c r="R6" s="26">
        <v>95</v>
      </c>
      <c r="S6" s="34">
        <f t="shared" si="1"/>
        <v>0</v>
      </c>
      <c r="T6" s="33">
        <f t="shared" si="2"/>
        <v>0</v>
      </c>
      <c r="U6" s="35"/>
      <c r="V6" s="36"/>
      <c r="W6" s="36"/>
      <c r="X6" s="26"/>
      <c r="Y6" s="26"/>
      <c r="Z6" s="37">
        <v>85387</v>
      </c>
    </row>
    <row r="7" spans="1:26" ht="127.5" x14ac:dyDescent="0.2">
      <c r="A7" s="26">
        <v>40</v>
      </c>
      <c r="B7" s="27"/>
      <c r="C7" s="28" t="s">
        <v>37</v>
      </c>
      <c r="D7" s="28" t="s">
        <v>38</v>
      </c>
      <c r="E7" s="29"/>
      <c r="F7" s="29"/>
      <c r="G7" s="30"/>
      <c r="H7" s="29" t="s">
        <v>34</v>
      </c>
      <c r="I7" s="30"/>
      <c r="J7" s="30"/>
      <c r="K7" s="29" t="s">
        <v>30</v>
      </c>
      <c r="L7" s="29"/>
      <c r="M7" s="31">
        <v>100</v>
      </c>
      <c r="N7" s="32"/>
      <c r="O7" s="26"/>
      <c r="P7" s="26"/>
      <c r="Q7" s="33">
        <f t="shared" si="0"/>
        <v>0</v>
      </c>
      <c r="R7" s="26">
        <v>95</v>
      </c>
      <c r="S7" s="34">
        <f t="shared" si="1"/>
        <v>0</v>
      </c>
      <c r="T7" s="33">
        <f t="shared" si="2"/>
        <v>0</v>
      </c>
      <c r="U7" s="35"/>
      <c r="V7" s="33">
        <f>Q7+Q6+Q5</f>
        <v>0</v>
      </c>
      <c r="W7" s="33">
        <f>T7+T6+T5</f>
        <v>0</v>
      </c>
      <c r="X7" s="26"/>
      <c r="Y7" s="26"/>
      <c r="Z7" s="37">
        <v>85388</v>
      </c>
    </row>
    <row r="8" spans="1:26" ht="204" x14ac:dyDescent="0.2">
      <c r="A8" s="26">
        <v>50</v>
      </c>
      <c r="B8" s="27" t="s">
        <v>39</v>
      </c>
      <c r="C8" s="28" t="s">
        <v>40</v>
      </c>
      <c r="D8" s="28" t="s">
        <v>41</v>
      </c>
      <c r="E8" s="29"/>
      <c r="F8" s="29"/>
      <c r="G8" s="30"/>
      <c r="H8" s="29" t="s">
        <v>42</v>
      </c>
      <c r="I8" s="30"/>
      <c r="J8" s="30"/>
      <c r="K8" s="29" t="s">
        <v>30</v>
      </c>
      <c r="L8" s="29"/>
      <c r="M8" s="31">
        <v>650</v>
      </c>
      <c r="N8" s="32"/>
      <c r="O8" s="26"/>
      <c r="P8" s="26"/>
      <c r="Q8" s="33">
        <f t="shared" si="0"/>
        <v>0</v>
      </c>
      <c r="R8" s="26">
        <v>95</v>
      </c>
      <c r="S8" s="34">
        <f t="shared" si="1"/>
        <v>0</v>
      </c>
      <c r="T8" s="33">
        <f t="shared" si="2"/>
        <v>0</v>
      </c>
      <c r="U8" s="35"/>
      <c r="V8" s="33">
        <f>Q8</f>
        <v>0</v>
      </c>
      <c r="W8" s="33">
        <f>T8</f>
        <v>0</v>
      </c>
      <c r="X8" s="26"/>
      <c r="Y8" s="26"/>
      <c r="Z8" s="37">
        <v>85389</v>
      </c>
    </row>
    <row r="9" spans="1:26" ht="194.25" customHeight="1" x14ac:dyDescent="0.2">
      <c r="A9" s="26">
        <v>60</v>
      </c>
      <c r="B9" s="27"/>
      <c r="C9" s="28" t="s">
        <v>389</v>
      </c>
      <c r="D9" s="28" t="s">
        <v>43</v>
      </c>
      <c r="E9" s="29"/>
      <c r="F9" s="29"/>
      <c r="G9" s="30"/>
      <c r="H9" s="29" t="s">
        <v>44</v>
      </c>
      <c r="I9" s="30"/>
      <c r="J9" s="30"/>
      <c r="K9" s="29" t="s">
        <v>30</v>
      </c>
      <c r="L9" s="29"/>
      <c r="M9" s="31">
        <v>650</v>
      </c>
      <c r="N9" s="32"/>
      <c r="O9" s="26"/>
      <c r="P9" s="26"/>
      <c r="Q9" s="33">
        <f t="shared" si="0"/>
        <v>0</v>
      </c>
      <c r="R9" s="26">
        <v>95</v>
      </c>
      <c r="S9" s="34">
        <f t="shared" si="1"/>
        <v>0</v>
      </c>
      <c r="T9" s="33">
        <f t="shared" si="2"/>
        <v>0</v>
      </c>
      <c r="U9" s="35"/>
      <c r="V9" s="33">
        <f t="shared" ref="V9:V11" si="3">Q9</f>
        <v>0</v>
      </c>
      <c r="W9" s="33">
        <f>T9</f>
        <v>0</v>
      </c>
      <c r="X9" s="26"/>
      <c r="Y9" s="26"/>
      <c r="Z9" s="37">
        <v>85390</v>
      </c>
    </row>
    <row r="10" spans="1:26" ht="171.75" customHeight="1" x14ac:dyDescent="0.2">
      <c r="A10" s="26">
        <v>70</v>
      </c>
      <c r="B10" s="27" t="s">
        <v>45</v>
      </c>
      <c r="C10" s="28" t="s">
        <v>390</v>
      </c>
      <c r="D10" s="28" t="s">
        <v>46</v>
      </c>
      <c r="E10" s="29"/>
      <c r="F10" s="29"/>
      <c r="G10" s="30"/>
      <c r="H10" s="29" t="s">
        <v>47</v>
      </c>
      <c r="I10" s="30"/>
      <c r="J10" s="30"/>
      <c r="K10" s="29" t="s">
        <v>30</v>
      </c>
      <c r="L10" s="29"/>
      <c r="M10" s="31">
        <v>50</v>
      </c>
      <c r="N10" s="32"/>
      <c r="O10" s="26"/>
      <c r="P10" s="26"/>
      <c r="Q10" s="33">
        <f t="shared" si="0"/>
        <v>0</v>
      </c>
      <c r="R10" s="26">
        <v>95</v>
      </c>
      <c r="S10" s="34">
        <f t="shared" si="1"/>
        <v>0</v>
      </c>
      <c r="T10" s="33">
        <f t="shared" si="2"/>
        <v>0</v>
      </c>
      <c r="U10" s="35"/>
      <c r="V10" s="33">
        <f t="shared" si="3"/>
        <v>0</v>
      </c>
      <c r="W10" s="33">
        <f>T10</f>
        <v>0</v>
      </c>
      <c r="X10" s="26"/>
      <c r="Y10" s="26"/>
      <c r="Z10" s="37">
        <v>85391</v>
      </c>
    </row>
    <row r="11" spans="1:26" ht="160.5" customHeight="1" x14ac:dyDescent="0.2">
      <c r="A11" s="26">
        <v>80</v>
      </c>
      <c r="B11" s="27" t="s">
        <v>48</v>
      </c>
      <c r="C11" s="28" t="s">
        <v>391</v>
      </c>
      <c r="D11" s="28"/>
      <c r="E11" s="29"/>
      <c r="F11" s="29"/>
      <c r="G11" s="30"/>
      <c r="H11" s="29" t="s">
        <v>49</v>
      </c>
      <c r="I11" s="30"/>
      <c r="J11" s="30"/>
      <c r="K11" s="29" t="s">
        <v>30</v>
      </c>
      <c r="L11" s="29"/>
      <c r="M11" s="31">
        <v>110</v>
      </c>
      <c r="N11" s="32"/>
      <c r="O11" s="26"/>
      <c r="P11" s="26"/>
      <c r="Q11" s="33">
        <f t="shared" si="0"/>
        <v>0</v>
      </c>
      <c r="R11" s="26">
        <v>95</v>
      </c>
      <c r="S11" s="34">
        <f t="shared" si="1"/>
        <v>0</v>
      </c>
      <c r="T11" s="33">
        <f t="shared" si="2"/>
        <v>0</v>
      </c>
      <c r="U11" s="35"/>
      <c r="V11" s="33">
        <f t="shared" si="3"/>
        <v>0</v>
      </c>
      <c r="W11" s="33">
        <f>T11</f>
        <v>0</v>
      </c>
      <c r="X11" s="26"/>
      <c r="Y11" s="26"/>
      <c r="Z11" s="37">
        <v>85392</v>
      </c>
    </row>
    <row r="12" spans="1:26" ht="63.75" x14ac:dyDescent="0.2">
      <c r="A12" s="26">
        <v>90</v>
      </c>
      <c r="B12" s="27" t="s">
        <v>50</v>
      </c>
      <c r="C12" s="28" t="s">
        <v>51</v>
      </c>
      <c r="D12" s="28" t="s">
        <v>52</v>
      </c>
      <c r="E12" s="29"/>
      <c r="F12" s="29"/>
      <c r="G12" s="30"/>
      <c r="H12" s="29" t="s">
        <v>53</v>
      </c>
      <c r="I12" s="30"/>
      <c r="J12" s="30"/>
      <c r="K12" s="29" t="s">
        <v>54</v>
      </c>
      <c r="L12" s="29"/>
      <c r="M12" s="31">
        <v>20</v>
      </c>
      <c r="N12" s="32"/>
      <c r="O12" s="26"/>
      <c r="P12" s="26"/>
      <c r="Q12" s="33">
        <f t="shared" si="0"/>
        <v>0</v>
      </c>
      <c r="R12" s="26">
        <v>95</v>
      </c>
      <c r="S12" s="34">
        <f t="shared" si="1"/>
        <v>0</v>
      </c>
      <c r="T12" s="33">
        <f t="shared" si="2"/>
        <v>0</v>
      </c>
      <c r="U12" s="35"/>
      <c r="V12" s="36"/>
      <c r="W12" s="36"/>
      <c r="X12" s="26"/>
      <c r="Y12" s="26"/>
      <c r="Z12" s="37">
        <v>85393</v>
      </c>
    </row>
    <row r="13" spans="1:26" ht="63.75" x14ac:dyDescent="0.2">
      <c r="A13" s="26">
        <v>100</v>
      </c>
      <c r="B13" s="27"/>
      <c r="C13" s="28" t="s">
        <v>55</v>
      </c>
      <c r="D13" s="28" t="s">
        <v>56</v>
      </c>
      <c r="E13" s="29"/>
      <c r="F13" s="29"/>
      <c r="G13" s="30"/>
      <c r="H13" s="29" t="s">
        <v>53</v>
      </c>
      <c r="I13" s="30"/>
      <c r="J13" s="30"/>
      <c r="K13" s="29" t="s">
        <v>54</v>
      </c>
      <c r="L13" s="29"/>
      <c r="M13" s="31">
        <v>90</v>
      </c>
      <c r="N13" s="32"/>
      <c r="O13" s="26"/>
      <c r="P13" s="26"/>
      <c r="Q13" s="33">
        <f t="shared" si="0"/>
        <v>0</v>
      </c>
      <c r="R13" s="26">
        <v>95</v>
      </c>
      <c r="S13" s="34">
        <f t="shared" si="1"/>
        <v>0</v>
      </c>
      <c r="T13" s="33">
        <f t="shared" si="2"/>
        <v>0</v>
      </c>
      <c r="U13" s="35"/>
      <c r="V13" s="36"/>
      <c r="W13" s="36"/>
      <c r="X13" s="26"/>
      <c r="Y13" s="26"/>
      <c r="Z13" s="37">
        <v>85394</v>
      </c>
    </row>
    <row r="14" spans="1:26" ht="63.75" x14ac:dyDescent="0.2">
      <c r="A14" s="26">
        <v>110</v>
      </c>
      <c r="B14" s="27"/>
      <c r="C14" s="28" t="s">
        <v>57</v>
      </c>
      <c r="D14" s="28" t="s">
        <v>58</v>
      </c>
      <c r="E14" s="29"/>
      <c r="F14" s="29"/>
      <c r="G14" s="30"/>
      <c r="H14" s="29" t="s">
        <v>53</v>
      </c>
      <c r="I14" s="30"/>
      <c r="J14" s="30"/>
      <c r="K14" s="29" t="s">
        <v>54</v>
      </c>
      <c r="L14" s="29"/>
      <c r="M14" s="31">
        <v>140</v>
      </c>
      <c r="N14" s="32"/>
      <c r="O14" s="26"/>
      <c r="P14" s="26"/>
      <c r="Q14" s="33">
        <f t="shared" si="0"/>
        <v>0</v>
      </c>
      <c r="R14" s="26">
        <v>95</v>
      </c>
      <c r="S14" s="34">
        <f t="shared" si="1"/>
        <v>0</v>
      </c>
      <c r="T14" s="33">
        <f t="shared" si="2"/>
        <v>0</v>
      </c>
      <c r="U14" s="35"/>
      <c r="V14" s="36"/>
      <c r="W14" s="36"/>
      <c r="X14" s="26"/>
      <c r="Y14" s="26"/>
      <c r="Z14" s="37">
        <v>85395</v>
      </c>
    </row>
    <row r="15" spans="1:26" ht="63.75" x14ac:dyDescent="0.2">
      <c r="A15" s="26">
        <v>120</v>
      </c>
      <c r="B15" s="27"/>
      <c r="C15" s="28" t="s">
        <v>59</v>
      </c>
      <c r="D15" s="28" t="s">
        <v>60</v>
      </c>
      <c r="E15" s="29"/>
      <c r="F15" s="29"/>
      <c r="G15" s="30"/>
      <c r="H15" s="29" t="s">
        <v>53</v>
      </c>
      <c r="I15" s="30"/>
      <c r="J15" s="30"/>
      <c r="K15" s="29" t="s">
        <v>54</v>
      </c>
      <c r="L15" s="29"/>
      <c r="M15" s="31">
        <v>60</v>
      </c>
      <c r="N15" s="32"/>
      <c r="O15" s="26"/>
      <c r="P15" s="26"/>
      <c r="Q15" s="33">
        <f t="shared" si="0"/>
        <v>0</v>
      </c>
      <c r="R15" s="26">
        <v>95</v>
      </c>
      <c r="S15" s="34">
        <f t="shared" si="1"/>
        <v>0</v>
      </c>
      <c r="T15" s="33">
        <f t="shared" si="2"/>
        <v>0</v>
      </c>
      <c r="U15" s="35"/>
      <c r="V15" s="36"/>
      <c r="W15" s="36"/>
      <c r="X15" s="26"/>
      <c r="Y15" s="26"/>
      <c r="Z15" s="37">
        <v>85396</v>
      </c>
    </row>
    <row r="16" spans="1:26" ht="63.75" x14ac:dyDescent="0.2">
      <c r="A16" s="26">
        <v>130</v>
      </c>
      <c r="B16" s="27"/>
      <c r="C16" s="28" t="s">
        <v>57</v>
      </c>
      <c r="D16" s="28" t="s">
        <v>61</v>
      </c>
      <c r="E16" s="29"/>
      <c r="F16" s="29"/>
      <c r="G16" s="30"/>
      <c r="H16" s="29" t="s">
        <v>53</v>
      </c>
      <c r="I16" s="30"/>
      <c r="J16" s="30"/>
      <c r="K16" s="29" t="s">
        <v>54</v>
      </c>
      <c r="L16" s="29"/>
      <c r="M16" s="31">
        <v>210</v>
      </c>
      <c r="N16" s="32"/>
      <c r="O16" s="26"/>
      <c r="P16" s="26"/>
      <c r="Q16" s="33">
        <f t="shared" si="0"/>
        <v>0</v>
      </c>
      <c r="R16" s="26">
        <v>95</v>
      </c>
      <c r="S16" s="34">
        <f t="shared" si="1"/>
        <v>0</v>
      </c>
      <c r="T16" s="33">
        <f t="shared" si="2"/>
        <v>0</v>
      </c>
      <c r="U16" s="35"/>
      <c r="V16" s="36"/>
      <c r="W16" s="36"/>
      <c r="X16" s="26"/>
      <c r="Y16" s="26"/>
      <c r="Z16" s="37">
        <v>85397</v>
      </c>
    </row>
    <row r="17" spans="1:26" ht="25.5" x14ac:dyDescent="0.2">
      <c r="A17" s="26">
        <v>140</v>
      </c>
      <c r="B17" s="27"/>
      <c r="C17" s="28"/>
      <c r="D17" s="28" t="s">
        <v>62</v>
      </c>
      <c r="E17" s="29"/>
      <c r="F17" s="29"/>
      <c r="G17" s="30"/>
      <c r="H17" s="29" t="s">
        <v>53</v>
      </c>
      <c r="I17" s="30"/>
      <c r="J17" s="30"/>
      <c r="K17" s="29" t="s">
        <v>54</v>
      </c>
      <c r="L17" s="29"/>
      <c r="M17" s="31">
        <v>150</v>
      </c>
      <c r="N17" s="32"/>
      <c r="O17" s="26"/>
      <c r="P17" s="26"/>
      <c r="Q17" s="33">
        <f t="shared" si="0"/>
        <v>0</v>
      </c>
      <c r="R17" s="26">
        <v>95</v>
      </c>
      <c r="S17" s="34">
        <f t="shared" si="1"/>
        <v>0</v>
      </c>
      <c r="T17" s="33">
        <f t="shared" si="2"/>
        <v>0</v>
      </c>
      <c r="U17" s="35"/>
      <c r="V17" s="36"/>
      <c r="W17" s="36"/>
      <c r="X17" s="26"/>
      <c r="Y17" s="26"/>
      <c r="Z17" s="37">
        <v>85398</v>
      </c>
    </row>
    <row r="18" spans="1:26" ht="63.75" x14ac:dyDescent="0.2">
      <c r="A18" s="26">
        <v>150</v>
      </c>
      <c r="B18" s="27"/>
      <c r="C18" s="28" t="s">
        <v>63</v>
      </c>
      <c r="D18" s="28" t="s">
        <v>64</v>
      </c>
      <c r="E18" s="29"/>
      <c r="F18" s="29"/>
      <c r="G18" s="30"/>
      <c r="H18" s="29" t="s">
        <v>53</v>
      </c>
      <c r="I18" s="30"/>
      <c r="J18" s="30"/>
      <c r="K18" s="29" t="s">
        <v>54</v>
      </c>
      <c r="L18" s="29"/>
      <c r="M18" s="31">
        <v>40</v>
      </c>
      <c r="N18" s="32"/>
      <c r="O18" s="26"/>
      <c r="P18" s="26"/>
      <c r="Q18" s="33">
        <f t="shared" si="0"/>
        <v>0</v>
      </c>
      <c r="R18" s="26">
        <v>95</v>
      </c>
      <c r="S18" s="34">
        <f t="shared" si="1"/>
        <v>0</v>
      </c>
      <c r="T18" s="33">
        <f t="shared" si="2"/>
        <v>0</v>
      </c>
      <c r="U18" s="35"/>
      <c r="V18" s="36"/>
      <c r="W18" s="36"/>
      <c r="X18" s="26"/>
      <c r="Y18" s="26"/>
      <c r="Z18" s="37">
        <v>85399</v>
      </c>
    </row>
    <row r="19" spans="1:26" ht="63.75" x14ac:dyDescent="0.2">
      <c r="A19" s="26">
        <v>160</v>
      </c>
      <c r="B19" s="27"/>
      <c r="C19" s="28" t="s">
        <v>57</v>
      </c>
      <c r="D19" s="28" t="s">
        <v>65</v>
      </c>
      <c r="E19" s="29"/>
      <c r="F19" s="29"/>
      <c r="G19" s="30"/>
      <c r="H19" s="29" t="s">
        <v>53</v>
      </c>
      <c r="I19" s="30"/>
      <c r="J19" s="30"/>
      <c r="K19" s="29" t="s">
        <v>54</v>
      </c>
      <c r="L19" s="29"/>
      <c r="M19" s="31">
        <v>45</v>
      </c>
      <c r="N19" s="32"/>
      <c r="O19" s="26"/>
      <c r="P19" s="26"/>
      <c r="Q19" s="33">
        <f t="shared" si="0"/>
        <v>0</v>
      </c>
      <c r="R19" s="26">
        <v>95</v>
      </c>
      <c r="S19" s="34">
        <f t="shared" si="1"/>
        <v>0</v>
      </c>
      <c r="T19" s="33">
        <f t="shared" si="2"/>
        <v>0</v>
      </c>
      <c r="U19" s="35"/>
      <c r="V19" s="33">
        <f>Q19+Q18+Q17+Q16+Q15+Q14+Q13+Q12</f>
        <v>0</v>
      </c>
      <c r="W19" s="33">
        <f>T19+T18+T17+T16+T15+T14+T13+T12</f>
        <v>0</v>
      </c>
      <c r="X19" s="26"/>
      <c r="Y19" s="26"/>
      <c r="Z19" s="37">
        <v>85400</v>
      </c>
    </row>
    <row r="20" spans="1:26" ht="127.5" x14ac:dyDescent="0.2">
      <c r="A20" s="26">
        <v>170</v>
      </c>
      <c r="B20" s="27" t="s">
        <v>66</v>
      </c>
      <c r="C20" s="28" t="s">
        <v>67</v>
      </c>
      <c r="D20" s="28" t="s">
        <v>68</v>
      </c>
      <c r="E20" s="29"/>
      <c r="F20" s="29"/>
      <c r="G20" s="30"/>
      <c r="H20" s="29" t="s">
        <v>69</v>
      </c>
      <c r="I20" s="30"/>
      <c r="J20" s="30"/>
      <c r="K20" s="29" t="s">
        <v>54</v>
      </c>
      <c r="L20" s="29"/>
      <c r="M20" s="31">
        <v>100</v>
      </c>
      <c r="N20" s="32"/>
      <c r="O20" s="26"/>
      <c r="P20" s="26"/>
      <c r="Q20" s="33">
        <f t="shared" si="0"/>
        <v>0</v>
      </c>
      <c r="R20" s="26">
        <v>95</v>
      </c>
      <c r="S20" s="34">
        <f t="shared" si="1"/>
        <v>0</v>
      </c>
      <c r="T20" s="33">
        <f t="shared" si="2"/>
        <v>0</v>
      </c>
      <c r="U20" s="35"/>
      <c r="V20" s="36"/>
      <c r="W20" s="36"/>
      <c r="X20" s="26"/>
      <c r="Y20" s="26"/>
      <c r="Z20" s="37">
        <v>85401</v>
      </c>
    </row>
    <row r="21" spans="1:26" ht="127.5" x14ac:dyDescent="0.2">
      <c r="A21" s="26">
        <v>180</v>
      </c>
      <c r="B21" s="27"/>
      <c r="C21" s="28" t="s">
        <v>70</v>
      </c>
      <c r="D21" s="28" t="s">
        <v>71</v>
      </c>
      <c r="E21" s="29"/>
      <c r="F21" s="29"/>
      <c r="G21" s="30"/>
      <c r="H21" s="29" t="s">
        <v>69</v>
      </c>
      <c r="I21" s="30"/>
      <c r="J21" s="30"/>
      <c r="K21" s="29" t="s">
        <v>54</v>
      </c>
      <c r="L21" s="29"/>
      <c r="M21" s="31">
        <v>100</v>
      </c>
      <c r="N21" s="32"/>
      <c r="O21" s="26"/>
      <c r="P21" s="26"/>
      <c r="Q21" s="33">
        <f t="shared" si="0"/>
        <v>0</v>
      </c>
      <c r="R21" s="26">
        <v>95</v>
      </c>
      <c r="S21" s="34">
        <f t="shared" si="1"/>
        <v>0</v>
      </c>
      <c r="T21" s="33">
        <f t="shared" si="2"/>
        <v>0</v>
      </c>
      <c r="U21" s="35"/>
      <c r="V21" s="36"/>
      <c r="W21" s="36"/>
      <c r="X21" s="26"/>
      <c r="Y21" s="26"/>
      <c r="Z21" s="37">
        <v>85402</v>
      </c>
    </row>
    <row r="22" spans="1:26" ht="127.5" x14ac:dyDescent="0.2">
      <c r="A22" s="26">
        <v>190</v>
      </c>
      <c r="B22" s="27"/>
      <c r="C22" s="28" t="s">
        <v>72</v>
      </c>
      <c r="D22" s="28" t="s">
        <v>73</v>
      </c>
      <c r="E22" s="29"/>
      <c r="F22" s="29"/>
      <c r="G22" s="30"/>
      <c r="H22" s="29" t="s">
        <v>69</v>
      </c>
      <c r="I22" s="30"/>
      <c r="J22" s="30"/>
      <c r="K22" s="29" t="s">
        <v>54</v>
      </c>
      <c r="L22" s="29"/>
      <c r="M22" s="31">
        <v>100</v>
      </c>
      <c r="N22" s="32"/>
      <c r="O22" s="26"/>
      <c r="P22" s="26"/>
      <c r="Q22" s="33">
        <f t="shared" si="0"/>
        <v>0</v>
      </c>
      <c r="R22" s="26">
        <v>95</v>
      </c>
      <c r="S22" s="34">
        <f t="shared" si="1"/>
        <v>0</v>
      </c>
      <c r="T22" s="33">
        <f t="shared" si="2"/>
        <v>0</v>
      </c>
      <c r="U22" s="35"/>
      <c r="V22" s="36"/>
      <c r="W22" s="36"/>
      <c r="X22" s="26"/>
      <c r="Y22" s="26"/>
      <c r="Z22" s="37">
        <v>85403</v>
      </c>
    </row>
    <row r="23" spans="1:26" ht="127.5" x14ac:dyDescent="0.2">
      <c r="A23" s="26">
        <v>200</v>
      </c>
      <c r="B23" s="27"/>
      <c r="C23" s="28" t="s">
        <v>74</v>
      </c>
      <c r="D23" s="28" t="s">
        <v>75</v>
      </c>
      <c r="E23" s="29"/>
      <c r="F23" s="29"/>
      <c r="G23" s="30"/>
      <c r="H23" s="29" t="s">
        <v>69</v>
      </c>
      <c r="I23" s="30"/>
      <c r="J23" s="30"/>
      <c r="K23" s="29" t="s">
        <v>54</v>
      </c>
      <c r="L23" s="29"/>
      <c r="M23" s="31">
        <v>100</v>
      </c>
      <c r="N23" s="32"/>
      <c r="O23" s="26"/>
      <c r="P23" s="26"/>
      <c r="Q23" s="33">
        <f t="shared" si="0"/>
        <v>0</v>
      </c>
      <c r="R23" s="26">
        <v>95</v>
      </c>
      <c r="S23" s="34">
        <f t="shared" si="1"/>
        <v>0</v>
      </c>
      <c r="T23" s="33">
        <f t="shared" si="2"/>
        <v>0</v>
      </c>
      <c r="U23" s="35"/>
      <c r="V23" s="36"/>
      <c r="W23" s="36"/>
      <c r="X23" s="26"/>
      <c r="Y23" s="26"/>
      <c r="Z23" s="37">
        <v>85404</v>
      </c>
    </row>
    <row r="24" spans="1:26" ht="127.5" x14ac:dyDescent="0.2">
      <c r="A24" s="26">
        <v>210</v>
      </c>
      <c r="B24" s="27"/>
      <c r="C24" s="28" t="s">
        <v>76</v>
      </c>
      <c r="D24" s="28" t="s">
        <v>77</v>
      </c>
      <c r="E24" s="29"/>
      <c r="F24" s="29"/>
      <c r="G24" s="30"/>
      <c r="H24" s="29" t="s">
        <v>69</v>
      </c>
      <c r="I24" s="30"/>
      <c r="J24" s="30"/>
      <c r="K24" s="29" t="s">
        <v>54</v>
      </c>
      <c r="L24" s="29"/>
      <c r="M24" s="31">
        <v>100</v>
      </c>
      <c r="N24" s="32"/>
      <c r="O24" s="26"/>
      <c r="P24" s="26"/>
      <c r="Q24" s="33">
        <f t="shared" si="0"/>
        <v>0</v>
      </c>
      <c r="R24" s="26">
        <v>95</v>
      </c>
      <c r="S24" s="34">
        <f t="shared" si="1"/>
        <v>0</v>
      </c>
      <c r="T24" s="33">
        <f t="shared" si="2"/>
        <v>0</v>
      </c>
      <c r="U24" s="35"/>
      <c r="V24" s="36"/>
      <c r="W24" s="36"/>
      <c r="X24" s="26"/>
      <c r="Y24" s="26"/>
      <c r="Z24" s="37">
        <v>85405</v>
      </c>
    </row>
    <row r="25" spans="1:26" ht="127.5" x14ac:dyDescent="0.2">
      <c r="A25" s="26">
        <v>220</v>
      </c>
      <c r="B25" s="27"/>
      <c r="C25" s="28" t="s">
        <v>78</v>
      </c>
      <c r="D25" s="28" t="s">
        <v>79</v>
      </c>
      <c r="E25" s="29"/>
      <c r="F25" s="29"/>
      <c r="G25" s="30"/>
      <c r="H25" s="29" t="s">
        <v>69</v>
      </c>
      <c r="I25" s="30"/>
      <c r="J25" s="30"/>
      <c r="K25" s="29" t="s">
        <v>54</v>
      </c>
      <c r="L25" s="29"/>
      <c r="M25" s="31">
        <v>100</v>
      </c>
      <c r="N25" s="32"/>
      <c r="O25" s="26"/>
      <c r="P25" s="26"/>
      <c r="Q25" s="33">
        <f t="shared" si="0"/>
        <v>0</v>
      </c>
      <c r="R25" s="26">
        <v>95</v>
      </c>
      <c r="S25" s="34">
        <f t="shared" si="1"/>
        <v>0</v>
      </c>
      <c r="T25" s="33">
        <f t="shared" si="2"/>
        <v>0</v>
      </c>
      <c r="U25" s="35"/>
      <c r="V25" s="33">
        <f>Q25+Q24+Q23+Q22+Q21+Q20</f>
        <v>0</v>
      </c>
      <c r="W25" s="33">
        <f>T25+T24+T23+T22+T21+T20</f>
        <v>0</v>
      </c>
      <c r="X25" s="26"/>
      <c r="Y25" s="26"/>
      <c r="Z25" s="37">
        <v>85406</v>
      </c>
    </row>
    <row r="26" spans="1:26" ht="127.5" x14ac:dyDescent="0.2">
      <c r="A26" s="26">
        <v>230</v>
      </c>
      <c r="B26" s="27" t="s">
        <v>80</v>
      </c>
      <c r="C26" s="28" t="s">
        <v>81</v>
      </c>
      <c r="D26" s="28" t="s">
        <v>82</v>
      </c>
      <c r="E26" s="29"/>
      <c r="F26" s="29"/>
      <c r="G26" s="30"/>
      <c r="H26" s="29" t="s">
        <v>83</v>
      </c>
      <c r="I26" s="30"/>
      <c r="J26" s="30"/>
      <c r="K26" s="29" t="s">
        <v>54</v>
      </c>
      <c r="L26" s="29"/>
      <c r="M26" s="31">
        <v>5</v>
      </c>
      <c r="N26" s="32"/>
      <c r="O26" s="26"/>
      <c r="P26" s="26"/>
      <c r="Q26" s="33">
        <f t="shared" si="0"/>
        <v>0</v>
      </c>
      <c r="R26" s="26">
        <v>95</v>
      </c>
      <c r="S26" s="34">
        <f t="shared" si="1"/>
        <v>0</v>
      </c>
      <c r="T26" s="33">
        <f t="shared" si="2"/>
        <v>0</v>
      </c>
      <c r="U26" s="35"/>
      <c r="V26" s="36"/>
      <c r="W26" s="36"/>
      <c r="X26" s="26"/>
      <c r="Y26" s="26"/>
      <c r="Z26" s="37">
        <v>85407</v>
      </c>
    </row>
    <row r="27" spans="1:26" ht="127.5" x14ac:dyDescent="0.2">
      <c r="A27" s="26">
        <v>240</v>
      </c>
      <c r="B27" s="27"/>
      <c r="C27" s="28" t="s">
        <v>84</v>
      </c>
      <c r="D27" s="28" t="s">
        <v>85</v>
      </c>
      <c r="E27" s="29"/>
      <c r="F27" s="29"/>
      <c r="G27" s="30"/>
      <c r="H27" s="29" t="s">
        <v>83</v>
      </c>
      <c r="I27" s="30"/>
      <c r="J27" s="30"/>
      <c r="K27" s="29" t="s">
        <v>54</v>
      </c>
      <c r="L27" s="29"/>
      <c r="M27" s="31">
        <v>5</v>
      </c>
      <c r="N27" s="32"/>
      <c r="O27" s="26"/>
      <c r="P27" s="26"/>
      <c r="Q27" s="33">
        <f t="shared" si="0"/>
        <v>0</v>
      </c>
      <c r="R27" s="26">
        <v>95</v>
      </c>
      <c r="S27" s="34">
        <f t="shared" si="1"/>
        <v>0</v>
      </c>
      <c r="T27" s="33">
        <f t="shared" si="2"/>
        <v>0</v>
      </c>
      <c r="U27" s="35"/>
      <c r="V27" s="33">
        <f>Q27+Q26</f>
        <v>0</v>
      </c>
      <c r="W27" s="33">
        <f>T27+T26</f>
        <v>0</v>
      </c>
      <c r="X27" s="26"/>
      <c r="Y27" s="26"/>
      <c r="Z27" s="37">
        <v>85408</v>
      </c>
    </row>
    <row r="28" spans="1:26" ht="127.5" x14ac:dyDescent="0.2">
      <c r="A28" s="26">
        <v>250</v>
      </c>
      <c r="B28" s="27" t="s">
        <v>86</v>
      </c>
      <c r="C28" s="28" t="s">
        <v>87</v>
      </c>
      <c r="D28" s="28" t="s">
        <v>88</v>
      </c>
      <c r="E28" s="29"/>
      <c r="F28" s="29"/>
      <c r="G28" s="30"/>
      <c r="H28" s="29" t="s">
        <v>89</v>
      </c>
      <c r="I28" s="30"/>
      <c r="J28" s="30"/>
      <c r="K28" s="29" t="s">
        <v>54</v>
      </c>
      <c r="L28" s="29"/>
      <c r="M28" s="31">
        <v>100</v>
      </c>
      <c r="N28" s="32"/>
      <c r="O28" s="26"/>
      <c r="P28" s="26"/>
      <c r="Q28" s="33">
        <f t="shared" si="0"/>
        <v>0</v>
      </c>
      <c r="R28" s="26">
        <v>95</v>
      </c>
      <c r="S28" s="34">
        <f t="shared" si="1"/>
        <v>0</v>
      </c>
      <c r="T28" s="33">
        <f t="shared" si="2"/>
        <v>0</v>
      </c>
      <c r="U28" s="35"/>
      <c r="V28" s="36"/>
      <c r="W28" s="36"/>
      <c r="X28" s="26"/>
      <c r="Y28" s="26"/>
      <c r="Z28" s="37">
        <v>85409</v>
      </c>
    </row>
    <row r="29" spans="1:26" ht="127.5" x14ac:dyDescent="0.2">
      <c r="A29" s="26">
        <v>260</v>
      </c>
      <c r="B29" s="27"/>
      <c r="C29" s="28" t="s">
        <v>90</v>
      </c>
      <c r="D29" s="28" t="s">
        <v>91</v>
      </c>
      <c r="E29" s="29"/>
      <c r="F29" s="29"/>
      <c r="G29" s="30"/>
      <c r="H29" s="29" t="s">
        <v>89</v>
      </c>
      <c r="I29" s="30"/>
      <c r="J29" s="30"/>
      <c r="K29" s="29" t="s">
        <v>54</v>
      </c>
      <c r="L29" s="29"/>
      <c r="M29" s="31">
        <v>100</v>
      </c>
      <c r="N29" s="32"/>
      <c r="O29" s="26"/>
      <c r="P29" s="26"/>
      <c r="Q29" s="33">
        <f t="shared" si="0"/>
        <v>0</v>
      </c>
      <c r="R29" s="26">
        <v>95</v>
      </c>
      <c r="S29" s="34">
        <f t="shared" si="1"/>
        <v>0</v>
      </c>
      <c r="T29" s="33">
        <f t="shared" si="2"/>
        <v>0</v>
      </c>
      <c r="U29" s="35"/>
      <c r="V29" s="36"/>
      <c r="W29" s="36"/>
      <c r="X29" s="26"/>
      <c r="Y29" s="26"/>
      <c r="Z29" s="37">
        <v>85410</v>
      </c>
    </row>
    <row r="30" spans="1:26" ht="127.5" x14ac:dyDescent="0.2">
      <c r="A30" s="26">
        <v>270</v>
      </c>
      <c r="B30" s="27"/>
      <c r="C30" s="28" t="s">
        <v>92</v>
      </c>
      <c r="D30" s="28" t="s">
        <v>93</v>
      </c>
      <c r="E30" s="29"/>
      <c r="F30" s="29"/>
      <c r="G30" s="30"/>
      <c r="H30" s="29" t="s">
        <v>89</v>
      </c>
      <c r="I30" s="30"/>
      <c r="J30" s="30"/>
      <c r="K30" s="29" t="s">
        <v>54</v>
      </c>
      <c r="L30" s="29"/>
      <c r="M30" s="31">
        <v>100</v>
      </c>
      <c r="N30" s="32"/>
      <c r="O30" s="26"/>
      <c r="P30" s="26"/>
      <c r="Q30" s="33">
        <f t="shared" si="0"/>
        <v>0</v>
      </c>
      <c r="R30" s="26">
        <v>95</v>
      </c>
      <c r="S30" s="34">
        <f t="shared" si="1"/>
        <v>0</v>
      </c>
      <c r="T30" s="33">
        <f t="shared" si="2"/>
        <v>0</v>
      </c>
      <c r="U30" s="35"/>
      <c r="V30" s="33">
        <f>Q30+Q29+Q28</f>
        <v>0</v>
      </c>
      <c r="W30" s="33">
        <f>T30+T29+T28</f>
        <v>0</v>
      </c>
      <c r="X30" s="26"/>
      <c r="Y30" s="26"/>
      <c r="Z30" s="37">
        <v>85411</v>
      </c>
    </row>
    <row r="31" spans="1:26" ht="127.5" x14ac:dyDescent="0.2">
      <c r="A31" s="26">
        <v>280</v>
      </c>
      <c r="B31" s="27" t="s">
        <v>94</v>
      </c>
      <c r="C31" s="28" t="s">
        <v>95</v>
      </c>
      <c r="D31" s="28" t="s">
        <v>96</v>
      </c>
      <c r="E31" s="29"/>
      <c r="F31" s="29"/>
      <c r="G31" s="30"/>
      <c r="H31" s="29" t="s">
        <v>97</v>
      </c>
      <c r="I31" s="30"/>
      <c r="J31" s="30"/>
      <c r="K31" s="29" t="s">
        <v>54</v>
      </c>
      <c r="L31" s="29"/>
      <c r="M31" s="31">
        <v>5</v>
      </c>
      <c r="N31" s="32"/>
      <c r="O31" s="26"/>
      <c r="P31" s="26"/>
      <c r="Q31" s="33">
        <f t="shared" si="0"/>
        <v>0</v>
      </c>
      <c r="R31" s="26">
        <v>95</v>
      </c>
      <c r="S31" s="34">
        <f t="shared" si="1"/>
        <v>0</v>
      </c>
      <c r="T31" s="33">
        <f t="shared" si="2"/>
        <v>0</v>
      </c>
      <c r="U31" s="35"/>
      <c r="V31" s="36"/>
      <c r="W31" s="36"/>
      <c r="X31" s="26"/>
      <c r="Y31" s="26"/>
      <c r="Z31" s="37">
        <v>85412</v>
      </c>
    </row>
    <row r="32" spans="1:26" ht="127.5" x14ac:dyDescent="0.2">
      <c r="A32" s="26">
        <v>290</v>
      </c>
      <c r="B32" s="27"/>
      <c r="C32" s="28" t="s">
        <v>98</v>
      </c>
      <c r="D32" s="28" t="s">
        <v>99</v>
      </c>
      <c r="E32" s="29"/>
      <c r="F32" s="29"/>
      <c r="G32" s="30"/>
      <c r="H32" s="29" t="s">
        <v>97</v>
      </c>
      <c r="I32" s="30"/>
      <c r="J32" s="30"/>
      <c r="K32" s="29" t="s">
        <v>54</v>
      </c>
      <c r="L32" s="29"/>
      <c r="M32" s="31">
        <v>5</v>
      </c>
      <c r="N32" s="32"/>
      <c r="O32" s="26"/>
      <c r="P32" s="26"/>
      <c r="Q32" s="33">
        <f t="shared" si="0"/>
        <v>0</v>
      </c>
      <c r="R32" s="26">
        <v>95</v>
      </c>
      <c r="S32" s="34">
        <f t="shared" si="1"/>
        <v>0</v>
      </c>
      <c r="T32" s="33">
        <f t="shared" si="2"/>
        <v>0</v>
      </c>
      <c r="U32" s="35"/>
      <c r="V32" s="33">
        <f>Q32+Q31</f>
        <v>0</v>
      </c>
      <c r="W32" s="33">
        <f>T32+T31</f>
        <v>0</v>
      </c>
      <c r="X32" s="26"/>
      <c r="Y32" s="26"/>
      <c r="Z32" s="37">
        <v>85413</v>
      </c>
    </row>
    <row r="33" spans="1:26" ht="140.25" x14ac:dyDescent="0.2">
      <c r="A33" s="26">
        <v>300</v>
      </c>
      <c r="B33" s="27" t="s">
        <v>100</v>
      </c>
      <c r="C33" s="28" t="s">
        <v>101</v>
      </c>
      <c r="D33" s="28" t="s">
        <v>102</v>
      </c>
      <c r="E33" s="29"/>
      <c r="F33" s="29"/>
      <c r="G33" s="30"/>
      <c r="H33" s="29" t="s">
        <v>103</v>
      </c>
      <c r="I33" s="30"/>
      <c r="J33" s="30"/>
      <c r="K33" s="29" t="s">
        <v>54</v>
      </c>
      <c r="L33" s="29"/>
      <c r="M33" s="31">
        <v>10</v>
      </c>
      <c r="N33" s="32"/>
      <c r="O33" s="26"/>
      <c r="P33" s="26"/>
      <c r="Q33" s="33">
        <f t="shared" si="0"/>
        <v>0</v>
      </c>
      <c r="R33" s="26">
        <v>95</v>
      </c>
      <c r="S33" s="34">
        <f t="shared" si="1"/>
        <v>0</v>
      </c>
      <c r="T33" s="33">
        <f t="shared" si="2"/>
        <v>0</v>
      </c>
      <c r="U33" s="35"/>
      <c r="V33" s="36"/>
      <c r="W33" s="36"/>
      <c r="X33" s="26"/>
      <c r="Y33" s="26"/>
      <c r="Z33" s="37">
        <v>85414</v>
      </c>
    </row>
    <row r="34" spans="1:26" ht="140.25" x14ac:dyDescent="0.2">
      <c r="A34" s="26">
        <v>310</v>
      </c>
      <c r="B34" s="27"/>
      <c r="C34" s="28" t="s">
        <v>104</v>
      </c>
      <c r="D34" s="28" t="s">
        <v>105</v>
      </c>
      <c r="E34" s="29"/>
      <c r="F34" s="29"/>
      <c r="G34" s="30"/>
      <c r="H34" s="29" t="s">
        <v>103</v>
      </c>
      <c r="I34" s="30"/>
      <c r="J34" s="30"/>
      <c r="K34" s="29" t="s">
        <v>54</v>
      </c>
      <c r="L34" s="29"/>
      <c r="M34" s="31">
        <v>10</v>
      </c>
      <c r="N34" s="32"/>
      <c r="O34" s="26"/>
      <c r="P34" s="26"/>
      <c r="Q34" s="33">
        <f t="shared" si="0"/>
        <v>0</v>
      </c>
      <c r="R34" s="26">
        <v>95</v>
      </c>
      <c r="S34" s="34">
        <f t="shared" si="1"/>
        <v>0</v>
      </c>
      <c r="T34" s="33">
        <f t="shared" si="2"/>
        <v>0</v>
      </c>
      <c r="U34" s="35"/>
      <c r="V34" s="36"/>
      <c r="W34" s="36"/>
      <c r="X34" s="26"/>
      <c r="Y34" s="26"/>
      <c r="Z34" s="37">
        <v>85415</v>
      </c>
    </row>
    <row r="35" spans="1:26" ht="140.25" x14ac:dyDescent="0.2">
      <c r="A35" s="26">
        <v>320</v>
      </c>
      <c r="B35" s="27"/>
      <c r="C35" s="28" t="s">
        <v>106</v>
      </c>
      <c r="D35" s="28" t="s">
        <v>107</v>
      </c>
      <c r="E35" s="29"/>
      <c r="F35" s="29"/>
      <c r="G35" s="30"/>
      <c r="H35" s="29" t="s">
        <v>103</v>
      </c>
      <c r="I35" s="30"/>
      <c r="J35" s="30"/>
      <c r="K35" s="29" t="s">
        <v>54</v>
      </c>
      <c r="L35" s="29"/>
      <c r="M35" s="31">
        <v>10</v>
      </c>
      <c r="N35" s="32"/>
      <c r="O35" s="26"/>
      <c r="P35" s="26"/>
      <c r="Q35" s="33">
        <f t="shared" si="0"/>
        <v>0</v>
      </c>
      <c r="R35" s="26">
        <v>95</v>
      </c>
      <c r="S35" s="34">
        <f t="shared" si="1"/>
        <v>0</v>
      </c>
      <c r="T35" s="33">
        <f t="shared" si="2"/>
        <v>0</v>
      </c>
      <c r="U35" s="35"/>
      <c r="V35" s="36"/>
      <c r="W35" s="36"/>
      <c r="X35" s="26"/>
      <c r="Y35" s="26"/>
      <c r="Z35" s="37">
        <v>85416</v>
      </c>
    </row>
    <row r="36" spans="1:26" ht="140.25" x14ac:dyDescent="0.2">
      <c r="A36" s="26">
        <v>330</v>
      </c>
      <c r="B36" s="27"/>
      <c r="C36" s="28" t="s">
        <v>108</v>
      </c>
      <c r="D36" s="28" t="s">
        <v>109</v>
      </c>
      <c r="E36" s="29"/>
      <c r="F36" s="29"/>
      <c r="G36" s="30"/>
      <c r="H36" s="29" t="s">
        <v>103</v>
      </c>
      <c r="I36" s="30"/>
      <c r="J36" s="30"/>
      <c r="K36" s="29" t="s">
        <v>54</v>
      </c>
      <c r="L36" s="29"/>
      <c r="M36" s="31">
        <v>10</v>
      </c>
      <c r="N36" s="32"/>
      <c r="O36" s="26"/>
      <c r="P36" s="26"/>
      <c r="Q36" s="33">
        <f t="shared" si="0"/>
        <v>0</v>
      </c>
      <c r="R36" s="26">
        <v>95</v>
      </c>
      <c r="S36" s="34">
        <f t="shared" si="1"/>
        <v>0</v>
      </c>
      <c r="T36" s="33">
        <f t="shared" si="2"/>
        <v>0</v>
      </c>
      <c r="U36" s="35"/>
      <c r="V36" s="36"/>
      <c r="W36" s="36"/>
      <c r="X36" s="26"/>
      <c r="Y36" s="26"/>
      <c r="Z36" s="37">
        <v>85417</v>
      </c>
    </row>
    <row r="37" spans="1:26" ht="140.25" x14ac:dyDescent="0.2">
      <c r="A37" s="26">
        <v>340</v>
      </c>
      <c r="B37" s="27"/>
      <c r="C37" s="28" t="s">
        <v>110</v>
      </c>
      <c r="D37" s="28" t="s">
        <v>111</v>
      </c>
      <c r="E37" s="29"/>
      <c r="F37" s="29"/>
      <c r="G37" s="30"/>
      <c r="H37" s="29" t="s">
        <v>103</v>
      </c>
      <c r="I37" s="30"/>
      <c r="J37" s="30"/>
      <c r="K37" s="29" t="s">
        <v>54</v>
      </c>
      <c r="L37" s="29"/>
      <c r="M37" s="31">
        <v>10</v>
      </c>
      <c r="N37" s="32"/>
      <c r="O37" s="26"/>
      <c r="P37" s="26"/>
      <c r="Q37" s="33">
        <f t="shared" si="0"/>
        <v>0</v>
      </c>
      <c r="R37" s="26">
        <v>95</v>
      </c>
      <c r="S37" s="34">
        <f t="shared" si="1"/>
        <v>0</v>
      </c>
      <c r="T37" s="33">
        <f t="shared" si="2"/>
        <v>0</v>
      </c>
      <c r="U37" s="35"/>
      <c r="V37" s="36"/>
      <c r="W37" s="36"/>
      <c r="X37" s="26"/>
      <c r="Y37" s="26"/>
      <c r="Z37" s="37">
        <v>85418</v>
      </c>
    </row>
    <row r="38" spans="1:26" ht="140.25" x14ac:dyDescent="0.2">
      <c r="A38" s="26">
        <v>350</v>
      </c>
      <c r="B38" s="27"/>
      <c r="C38" s="28" t="s">
        <v>112</v>
      </c>
      <c r="D38" s="28" t="s">
        <v>113</v>
      </c>
      <c r="E38" s="29"/>
      <c r="F38" s="29"/>
      <c r="G38" s="30"/>
      <c r="H38" s="29" t="s">
        <v>103</v>
      </c>
      <c r="I38" s="30"/>
      <c r="J38" s="30"/>
      <c r="K38" s="29" t="s">
        <v>54</v>
      </c>
      <c r="L38" s="29"/>
      <c r="M38" s="31">
        <v>10</v>
      </c>
      <c r="N38" s="32"/>
      <c r="O38" s="26"/>
      <c r="P38" s="26"/>
      <c r="Q38" s="33">
        <f t="shared" si="0"/>
        <v>0</v>
      </c>
      <c r="R38" s="26">
        <v>95</v>
      </c>
      <c r="S38" s="34">
        <f t="shared" si="1"/>
        <v>0</v>
      </c>
      <c r="T38" s="33">
        <f t="shared" si="2"/>
        <v>0</v>
      </c>
      <c r="U38" s="35"/>
      <c r="V38" s="36"/>
      <c r="W38" s="36"/>
      <c r="X38" s="26"/>
      <c r="Y38" s="26"/>
      <c r="Z38" s="37">
        <v>85419</v>
      </c>
    </row>
    <row r="39" spans="1:26" ht="127.5" x14ac:dyDescent="0.2">
      <c r="A39" s="26">
        <v>360</v>
      </c>
      <c r="B39" s="27"/>
      <c r="C39" s="28" t="s">
        <v>114</v>
      </c>
      <c r="D39" s="28" t="s">
        <v>115</v>
      </c>
      <c r="E39" s="29"/>
      <c r="F39" s="29"/>
      <c r="G39" s="30"/>
      <c r="H39" s="29" t="s">
        <v>103</v>
      </c>
      <c r="I39" s="30"/>
      <c r="J39" s="30"/>
      <c r="K39" s="29" t="s">
        <v>54</v>
      </c>
      <c r="L39" s="29"/>
      <c r="M39" s="31">
        <v>10</v>
      </c>
      <c r="N39" s="32"/>
      <c r="O39" s="26"/>
      <c r="P39" s="26"/>
      <c r="Q39" s="33">
        <f t="shared" si="0"/>
        <v>0</v>
      </c>
      <c r="R39" s="26">
        <v>95</v>
      </c>
      <c r="S39" s="34">
        <f t="shared" si="1"/>
        <v>0</v>
      </c>
      <c r="T39" s="33">
        <f t="shared" si="2"/>
        <v>0</v>
      </c>
      <c r="U39" s="35"/>
      <c r="V39" s="33">
        <f>Q39+Q38+Q37+Q36+Q35+Q34+Q33</f>
        <v>0</v>
      </c>
      <c r="W39" s="33">
        <f>T39+T38+T37+T36+T35+T34+T33</f>
        <v>0</v>
      </c>
      <c r="X39" s="26"/>
      <c r="Y39" s="26"/>
      <c r="Z39" s="37">
        <v>85420</v>
      </c>
    </row>
    <row r="40" spans="1:26" ht="153" x14ac:dyDescent="0.2">
      <c r="A40" s="26">
        <v>370</v>
      </c>
      <c r="B40" s="27" t="s">
        <v>116</v>
      </c>
      <c r="C40" s="28" t="s">
        <v>117</v>
      </c>
      <c r="D40" s="28" t="s">
        <v>68</v>
      </c>
      <c r="E40" s="29"/>
      <c r="F40" s="29"/>
      <c r="G40" s="30"/>
      <c r="H40" s="29" t="s">
        <v>118</v>
      </c>
      <c r="I40" s="30"/>
      <c r="J40" s="30"/>
      <c r="K40" s="29" t="s">
        <v>54</v>
      </c>
      <c r="L40" s="29"/>
      <c r="M40" s="31">
        <v>10</v>
      </c>
      <c r="N40" s="32"/>
      <c r="O40" s="26"/>
      <c r="P40" s="26"/>
      <c r="Q40" s="33">
        <f t="shared" si="0"/>
        <v>0</v>
      </c>
      <c r="R40" s="26">
        <v>95</v>
      </c>
      <c r="S40" s="34">
        <f t="shared" si="1"/>
        <v>0</v>
      </c>
      <c r="T40" s="33">
        <f t="shared" si="2"/>
        <v>0</v>
      </c>
      <c r="U40" s="35"/>
      <c r="V40" s="36"/>
      <c r="W40" s="36"/>
      <c r="X40" s="26"/>
      <c r="Y40" s="26"/>
      <c r="Z40" s="37">
        <v>85421</v>
      </c>
    </row>
    <row r="41" spans="1:26" ht="153" x14ac:dyDescent="0.2">
      <c r="A41" s="26">
        <v>380</v>
      </c>
      <c r="B41" s="27"/>
      <c r="C41" s="28" t="s">
        <v>119</v>
      </c>
      <c r="D41" s="28" t="s">
        <v>71</v>
      </c>
      <c r="E41" s="29"/>
      <c r="F41" s="29"/>
      <c r="G41" s="30"/>
      <c r="H41" s="29" t="s">
        <v>118</v>
      </c>
      <c r="I41" s="30"/>
      <c r="J41" s="30"/>
      <c r="K41" s="29" t="s">
        <v>54</v>
      </c>
      <c r="L41" s="29"/>
      <c r="M41" s="31">
        <v>10</v>
      </c>
      <c r="N41" s="32"/>
      <c r="O41" s="26"/>
      <c r="P41" s="26"/>
      <c r="Q41" s="33">
        <f t="shared" si="0"/>
        <v>0</v>
      </c>
      <c r="R41" s="26">
        <v>95</v>
      </c>
      <c r="S41" s="34">
        <f t="shared" si="1"/>
        <v>0</v>
      </c>
      <c r="T41" s="33">
        <f t="shared" si="2"/>
        <v>0</v>
      </c>
      <c r="U41" s="35"/>
      <c r="V41" s="36"/>
      <c r="W41" s="36"/>
      <c r="X41" s="26"/>
      <c r="Y41" s="26"/>
      <c r="Z41" s="37">
        <v>85422</v>
      </c>
    </row>
    <row r="42" spans="1:26" ht="153" x14ac:dyDescent="0.2">
      <c r="A42" s="26">
        <v>390</v>
      </c>
      <c r="B42" s="27"/>
      <c r="C42" s="28" t="s">
        <v>120</v>
      </c>
      <c r="D42" s="28" t="s">
        <v>88</v>
      </c>
      <c r="E42" s="29"/>
      <c r="F42" s="29"/>
      <c r="G42" s="30"/>
      <c r="H42" s="29" t="s">
        <v>118</v>
      </c>
      <c r="I42" s="30"/>
      <c r="J42" s="30"/>
      <c r="K42" s="29" t="s">
        <v>54</v>
      </c>
      <c r="L42" s="29"/>
      <c r="M42" s="31">
        <v>10</v>
      </c>
      <c r="N42" s="32"/>
      <c r="O42" s="26"/>
      <c r="P42" s="26"/>
      <c r="Q42" s="33">
        <f t="shared" si="0"/>
        <v>0</v>
      </c>
      <c r="R42" s="26">
        <v>95</v>
      </c>
      <c r="S42" s="34">
        <f t="shared" si="1"/>
        <v>0</v>
      </c>
      <c r="T42" s="33">
        <f t="shared" si="2"/>
        <v>0</v>
      </c>
      <c r="U42" s="35"/>
      <c r="V42" s="36"/>
      <c r="W42" s="36"/>
      <c r="X42" s="26"/>
      <c r="Y42" s="26"/>
      <c r="Z42" s="37">
        <v>85423</v>
      </c>
    </row>
    <row r="43" spans="1:26" ht="153" x14ac:dyDescent="0.2">
      <c r="A43" s="26">
        <v>400</v>
      </c>
      <c r="B43" s="27"/>
      <c r="C43" s="28" t="s">
        <v>121</v>
      </c>
      <c r="D43" s="28" t="s">
        <v>73</v>
      </c>
      <c r="E43" s="29"/>
      <c r="F43" s="29"/>
      <c r="G43" s="30"/>
      <c r="H43" s="29" t="s">
        <v>118</v>
      </c>
      <c r="I43" s="30"/>
      <c r="J43" s="30"/>
      <c r="K43" s="29" t="s">
        <v>54</v>
      </c>
      <c r="L43" s="29"/>
      <c r="M43" s="31">
        <v>10</v>
      </c>
      <c r="N43" s="32"/>
      <c r="O43" s="26"/>
      <c r="P43" s="26"/>
      <c r="Q43" s="33">
        <f t="shared" si="0"/>
        <v>0</v>
      </c>
      <c r="R43" s="26">
        <v>95</v>
      </c>
      <c r="S43" s="34">
        <f t="shared" si="1"/>
        <v>0</v>
      </c>
      <c r="T43" s="33">
        <f t="shared" si="2"/>
        <v>0</v>
      </c>
      <c r="U43" s="35"/>
      <c r="V43" s="36"/>
      <c r="W43" s="36"/>
      <c r="X43" s="26"/>
      <c r="Y43" s="26"/>
      <c r="Z43" s="37">
        <v>85424</v>
      </c>
    </row>
    <row r="44" spans="1:26" ht="153" x14ac:dyDescent="0.2">
      <c r="A44" s="26">
        <v>410</v>
      </c>
      <c r="B44" s="27"/>
      <c r="C44" s="28" t="s">
        <v>122</v>
      </c>
      <c r="D44" s="28" t="s">
        <v>75</v>
      </c>
      <c r="E44" s="29"/>
      <c r="F44" s="29"/>
      <c r="G44" s="30"/>
      <c r="H44" s="29" t="s">
        <v>118</v>
      </c>
      <c r="I44" s="30"/>
      <c r="J44" s="30"/>
      <c r="K44" s="29" t="s">
        <v>54</v>
      </c>
      <c r="L44" s="29"/>
      <c r="M44" s="31">
        <v>10</v>
      </c>
      <c r="N44" s="32"/>
      <c r="O44" s="26"/>
      <c r="P44" s="26"/>
      <c r="Q44" s="33">
        <f t="shared" si="0"/>
        <v>0</v>
      </c>
      <c r="R44" s="26">
        <v>95</v>
      </c>
      <c r="S44" s="34">
        <f t="shared" si="1"/>
        <v>0</v>
      </c>
      <c r="T44" s="33">
        <f t="shared" si="2"/>
        <v>0</v>
      </c>
      <c r="U44" s="35"/>
      <c r="V44" s="36"/>
      <c r="W44" s="36"/>
      <c r="X44" s="26"/>
      <c r="Y44" s="26"/>
      <c r="Z44" s="37">
        <v>85425</v>
      </c>
    </row>
    <row r="45" spans="1:26" ht="153" x14ac:dyDescent="0.2">
      <c r="A45" s="26">
        <v>420</v>
      </c>
      <c r="B45" s="27"/>
      <c r="C45" s="28" t="s">
        <v>123</v>
      </c>
      <c r="D45" s="28" t="s">
        <v>91</v>
      </c>
      <c r="E45" s="29"/>
      <c r="F45" s="29"/>
      <c r="G45" s="30"/>
      <c r="H45" s="29" t="s">
        <v>118</v>
      </c>
      <c r="I45" s="30"/>
      <c r="J45" s="30"/>
      <c r="K45" s="29" t="s">
        <v>54</v>
      </c>
      <c r="L45" s="29"/>
      <c r="M45" s="31">
        <v>10</v>
      </c>
      <c r="N45" s="32"/>
      <c r="O45" s="26"/>
      <c r="P45" s="26"/>
      <c r="Q45" s="33">
        <f t="shared" si="0"/>
        <v>0</v>
      </c>
      <c r="R45" s="26">
        <v>95</v>
      </c>
      <c r="S45" s="34">
        <f t="shared" si="1"/>
        <v>0</v>
      </c>
      <c r="T45" s="33">
        <f t="shared" si="2"/>
        <v>0</v>
      </c>
      <c r="U45" s="35"/>
      <c r="V45" s="36"/>
      <c r="W45" s="36"/>
      <c r="X45" s="26"/>
      <c r="Y45" s="26"/>
      <c r="Z45" s="37">
        <v>85426</v>
      </c>
    </row>
    <row r="46" spans="1:26" ht="153" x14ac:dyDescent="0.2">
      <c r="A46" s="26">
        <v>430</v>
      </c>
      <c r="B46" s="27"/>
      <c r="C46" s="28" t="s">
        <v>124</v>
      </c>
      <c r="D46" s="28" t="s">
        <v>77</v>
      </c>
      <c r="E46" s="29"/>
      <c r="F46" s="29"/>
      <c r="G46" s="30"/>
      <c r="H46" s="29" t="s">
        <v>118</v>
      </c>
      <c r="I46" s="30"/>
      <c r="J46" s="30"/>
      <c r="K46" s="29" t="s">
        <v>54</v>
      </c>
      <c r="L46" s="29"/>
      <c r="M46" s="31">
        <v>10</v>
      </c>
      <c r="N46" s="32"/>
      <c r="O46" s="26"/>
      <c r="P46" s="26"/>
      <c r="Q46" s="33">
        <f t="shared" si="0"/>
        <v>0</v>
      </c>
      <c r="R46" s="26">
        <v>95</v>
      </c>
      <c r="S46" s="34">
        <f t="shared" si="1"/>
        <v>0</v>
      </c>
      <c r="T46" s="33">
        <f t="shared" si="2"/>
        <v>0</v>
      </c>
      <c r="U46" s="35"/>
      <c r="V46" s="36"/>
      <c r="W46" s="36"/>
      <c r="X46" s="26"/>
      <c r="Y46" s="26"/>
      <c r="Z46" s="37">
        <v>85427</v>
      </c>
    </row>
    <row r="47" spans="1:26" ht="153" x14ac:dyDescent="0.2">
      <c r="A47" s="26">
        <v>440</v>
      </c>
      <c r="B47" s="27"/>
      <c r="C47" s="28" t="s">
        <v>125</v>
      </c>
      <c r="D47" s="28" t="s">
        <v>79</v>
      </c>
      <c r="E47" s="29"/>
      <c r="F47" s="29"/>
      <c r="G47" s="30"/>
      <c r="H47" s="29" t="s">
        <v>118</v>
      </c>
      <c r="I47" s="30"/>
      <c r="J47" s="30"/>
      <c r="K47" s="29" t="s">
        <v>54</v>
      </c>
      <c r="L47" s="29"/>
      <c r="M47" s="31">
        <v>10</v>
      </c>
      <c r="N47" s="32"/>
      <c r="O47" s="26"/>
      <c r="P47" s="26"/>
      <c r="Q47" s="33">
        <f t="shared" si="0"/>
        <v>0</v>
      </c>
      <c r="R47" s="26">
        <v>95</v>
      </c>
      <c r="S47" s="34">
        <f t="shared" si="1"/>
        <v>0</v>
      </c>
      <c r="T47" s="33">
        <f t="shared" si="2"/>
        <v>0</v>
      </c>
      <c r="U47" s="35"/>
      <c r="V47" s="36"/>
      <c r="W47" s="36"/>
      <c r="X47" s="26"/>
      <c r="Y47" s="26"/>
      <c r="Z47" s="37">
        <v>85428</v>
      </c>
    </row>
    <row r="48" spans="1:26" ht="153" x14ac:dyDescent="0.2">
      <c r="A48" s="26">
        <v>450</v>
      </c>
      <c r="B48" s="27"/>
      <c r="C48" s="28" t="s">
        <v>126</v>
      </c>
      <c r="D48" s="28" t="s">
        <v>93</v>
      </c>
      <c r="E48" s="29"/>
      <c r="F48" s="29"/>
      <c r="G48" s="30"/>
      <c r="H48" s="29" t="s">
        <v>118</v>
      </c>
      <c r="I48" s="30"/>
      <c r="J48" s="30"/>
      <c r="K48" s="29" t="s">
        <v>54</v>
      </c>
      <c r="L48" s="29"/>
      <c r="M48" s="31">
        <v>10</v>
      </c>
      <c r="N48" s="32"/>
      <c r="O48" s="26"/>
      <c r="P48" s="26"/>
      <c r="Q48" s="33">
        <f t="shared" si="0"/>
        <v>0</v>
      </c>
      <c r="R48" s="26">
        <v>95</v>
      </c>
      <c r="S48" s="34">
        <f t="shared" si="1"/>
        <v>0</v>
      </c>
      <c r="T48" s="33">
        <f t="shared" si="2"/>
        <v>0</v>
      </c>
      <c r="U48" s="35"/>
      <c r="V48" s="33">
        <f>Q48+Q47+Q46+Q45+Q44+Q43+Q42+Q41+Q40</f>
        <v>0</v>
      </c>
      <c r="W48" s="33">
        <f>T48+T47+T46+T45+T44+T43+T42+T41+T40</f>
        <v>0</v>
      </c>
      <c r="X48" s="26"/>
      <c r="Y48" s="26"/>
      <c r="Z48" s="37">
        <v>85429</v>
      </c>
    </row>
    <row r="49" spans="1:26" ht="153" x14ac:dyDescent="0.2">
      <c r="A49" s="26">
        <v>460</v>
      </c>
      <c r="B49" s="27" t="s">
        <v>127</v>
      </c>
      <c r="C49" s="28" t="s">
        <v>128</v>
      </c>
      <c r="D49" s="28" t="s">
        <v>129</v>
      </c>
      <c r="E49" s="29"/>
      <c r="F49" s="29"/>
      <c r="G49" s="30"/>
      <c r="H49" s="29" t="s">
        <v>130</v>
      </c>
      <c r="I49" s="30"/>
      <c r="J49" s="30"/>
      <c r="K49" s="29" t="s">
        <v>54</v>
      </c>
      <c r="L49" s="29"/>
      <c r="M49" s="31">
        <v>10</v>
      </c>
      <c r="N49" s="32"/>
      <c r="O49" s="26"/>
      <c r="P49" s="26"/>
      <c r="Q49" s="33">
        <f t="shared" si="0"/>
        <v>0</v>
      </c>
      <c r="R49" s="26">
        <v>95</v>
      </c>
      <c r="S49" s="34">
        <f t="shared" si="1"/>
        <v>0</v>
      </c>
      <c r="T49" s="33">
        <f t="shared" si="2"/>
        <v>0</v>
      </c>
      <c r="U49" s="35"/>
      <c r="V49" s="36"/>
      <c r="W49" s="36"/>
      <c r="X49" s="26"/>
      <c r="Y49" s="26"/>
      <c r="Z49" s="37">
        <v>85430</v>
      </c>
    </row>
    <row r="50" spans="1:26" ht="140.25" x14ac:dyDescent="0.2">
      <c r="A50" s="26">
        <v>470</v>
      </c>
      <c r="B50" s="27"/>
      <c r="C50" s="28" t="s">
        <v>131</v>
      </c>
      <c r="D50" s="28" t="s">
        <v>132</v>
      </c>
      <c r="E50" s="29"/>
      <c r="F50" s="29"/>
      <c r="G50" s="30"/>
      <c r="H50" s="29" t="s">
        <v>130</v>
      </c>
      <c r="I50" s="30"/>
      <c r="J50" s="30"/>
      <c r="K50" s="29" t="s">
        <v>54</v>
      </c>
      <c r="L50" s="29"/>
      <c r="M50" s="31">
        <v>10</v>
      </c>
      <c r="N50" s="32"/>
      <c r="O50" s="26"/>
      <c r="P50" s="26"/>
      <c r="Q50" s="33">
        <f t="shared" si="0"/>
        <v>0</v>
      </c>
      <c r="R50" s="26">
        <v>95</v>
      </c>
      <c r="S50" s="34">
        <f t="shared" si="1"/>
        <v>0</v>
      </c>
      <c r="T50" s="33">
        <f t="shared" si="2"/>
        <v>0</v>
      </c>
      <c r="U50" s="35"/>
      <c r="V50" s="33">
        <f>Q50+Q49</f>
        <v>0</v>
      </c>
      <c r="W50" s="33">
        <f>T50+T49</f>
        <v>0</v>
      </c>
      <c r="X50" s="26"/>
      <c r="Y50" s="26"/>
      <c r="Z50" s="37">
        <v>85431</v>
      </c>
    </row>
    <row r="51" spans="1:26" ht="102" x14ac:dyDescent="0.2">
      <c r="A51" s="26">
        <v>480</v>
      </c>
      <c r="B51" s="27" t="s">
        <v>133</v>
      </c>
      <c r="C51" s="28" t="s">
        <v>134</v>
      </c>
      <c r="D51" s="28" t="s">
        <v>135</v>
      </c>
      <c r="E51" s="29"/>
      <c r="F51" s="29"/>
      <c r="G51" s="30"/>
      <c r="H51" s="29" t="s">
        <v>136</v>
      </c>
      <c r="I51" s="30"/>
      <c r="J51" s="30"/>
      <c r="K51" s="29" t="s">
        <v>54</v>
      </c>
      <c r="L51" s="29"/>
      <c r="M51" s="31">
        <v>30</v>
      </c>
      <c r="N51" s="32"/>
      <c r="O51" s="26"/>
      <c r="P51" s="26"/>
      <c r="Q51" s="33">
        <f t="shared" si="0"/>
        <v>0</v>
      </c>
      <c r="R51" s="26">
        <v>95</v>
      </c>
      <c r="S51" s="34">
        <f t="shared" si="1"/>
        <v>0</v>
      </c>
      <c r="T51" s="33">
        <f t="shared" si="2"/>
        <v>0</v>
      </c>
      <c r="U51" s="35"/>
      <c r="V51" s="33">
        <f>Q51</f>
        <v>0</v>
      </c>
      <c r="W51" s="33">
        <f>T51</f>
        <v>0</v>
      </c>
      <c r="X51" s="26"/>
      <c r="Y51" s="26"/>
      <c r="Z51" s="37">
        <v>85432</v>
      </c>
    </row>
    <row r="52" spans="1:26" ht="179.25" customHeight="1" x14ac:dyDescent="0.2">
      <c r="A52" s="26">
        <v>490</v>
      </c>
      <c r="B52" s="27" t="s">
        <v>137</v>
      </c>
      <c r="C52" s="28" t="s">
        <v>138</v>
      </c>
      <c r="D52" s="28" t="s">
        <v>392</v>
      </c>
      <c r="E52" s="29"/>
      <c r="F52" s="29"/>
      <c r="G52" s="30"/>
      <c r="H52" s="29" t="s">
        <v>139</v>
      </c>
      <c r="I52" s="30"/>
      <c r="J52" s="30"/>
      <c r="K52" s="29" t="s">
        <v>54</v>
      </c>
      <c r="L52" s="29"/>
      <c r="M52" s="31">
        <v>50</v>
      </c>
      <c r="N52" s="32"/>
      <c r="O52" s="26"/>
      <c r="P52" s="26"/>
      <c r="Q52" s="33">
        <f t="shared" si="0"/>
        <v>0</v>
      </c>
      <c r="R52" s="26">
        <v>95</v>
      </c>
      <c r="S52" s="34">
        <f t="shared" si="1"/>
        <v>0</v>
      </c>
      <c r="T52" s="33">
        <f t="shared" si="2"/>
        <v>0</v>
      </c>
      <c r="U52" s="35"/>
      <c r="V52" s="36"/>
      <c r="W52" s="36"/>
      <c r="X52" s="26"/>
      <c r="Y52" s="26"/>
      <c r="Z52" s="37">
        <v>85433</v>
      </c>
    </row>
    <row r="53" spans="1:26" ht="182.25" customHeight="1" x14ac:dyDescent="0.2">
      <c r="A53" s="26">
        <v>500</v>
      </c>
      <c r="B53" s="27" t="s">
        <v>137</v>
      </c>
      <c r="C53" s="28" t="s">
        <v>138</v>
      </c>
      <c r="D53" s="28" t="s">
        <v>393</v>
      </c>
      <c r="E53" s="29"/>
      <c r="F53" s="29"/>
      <c r="G53" s="30"/>
      <c r="H53" s="29" t="s">
        <v>139</v>
      </c>
      <c r="I53" s="30"/>
      <c r="J53" s="30"/>
      <c r="K53" s="29" t="s">
        <v>54</v>
      </c>
      <c r="L53" s="29"/>
      <c r="M53" s="31">
        <v>50</v>
      </c>
      <c r="N53" s="32"/>
      <c r="O53" s="26"/>
      <c r="P53" s="26"/>
      <c r="Q53" s="33">
        <f t="shared" si="0"/>
        <v>0</v>
      </c>
      <c r="R53" s="26">
        <v>95</v>
      </c>
      <c r="S53" s="34">
        <f t="shared" si="1"/>
        <v>0</v>
      </c>
      <c r="T53" s="33">
        <f t="shared" si="2"/>
        <v>0</v>
      </c>
      <c r="U53" s="35"/>
      <c r="V53" s="33">
        <f>Q53+Q52</f>
        <v>0</v>
      </c>
      <c r="W53" s="33">
        <f>T53+T52</f>
        <v>0</v>
      </c>
      <c r="X53" s="26"/>
      <c r="Y53" s="26"/>
      <c r="Z53" s="37">
        <v>85434</v>
      </c>
    </row>
    <row r="54" spans="1:26" ht="129.75" customHeight="1" x14ac:dyDescent="0.2">
      <c r="A54" s="26">
        <v>510</v>
      </c>
      <c r="B54" s="27" t="s">
        <v>140</v>
      </c>
      <c r="C54" s="28" t="s">
        <v>141</v>
      </c>
      <c r="D54" s="28" t="s">
        <v>394</v>
      </c>
      <c r="E54" s="29"/>
      <c r="F54" s="29"/>
      <c r="G54" s="30"/>
      <c r="H54" s="29" t="s">
        <v>142</v>
      </c>
      <c r="I54" s="30"/>
      <c r="J54" s="30"/>
      <c r="K54" s="29" t="s">
        <v>54</v>
      </c>
      <c r="L54" s="29"/>
      <c r="M54" s="31">
        <v>70</v>
      </c>
      <c r="N54" s="32"/>
      <c r="O54" s="26"/>
      <c r="P54" s="26"/>
      <c r="Q54" s="33">
        <f t="shared" si="0"/>
        <v>0</v>
      </c>
      <c r="R54" s="26">
        <v>95</v>
      </c>
      <c r="S54" s="34">
        <f t="shared" si="1"/>
        <v>0</v>
      </c>
      <c r="T54" s="33">
        <f t="shared" si="2"/>
        <v>0</v>
      </c>
      <c r="U54" s="35"/>
      <c r="V54" s="33">
        <f>Q54</f>
        <v>0</v>
      </c>
      <c r="W54" s="33">
        <f>T54</f>
        <v>0</v>
      </c>
      <c r="X54" s="26"/>
      <c r="Y54" s="26"/>
      <c r="Z54" s="37">
        <v>85435</v>
      </c>
    </row>
    <row r="55" spans="1:26" ht="140.25" x14ac:dyDescent="0.2">
      <c r="A55" s="26">
        <v>520</v>
      </c>
      <c r="B55" s="27" t="s">
        <v>143</v>
      </c>
      <c r="C55" s="28" t="s">
        <v>144</v>
      </c>
      <c r="D55" s="28" t="s">
        <v>145</v>
      </c>
      <c r="E55" s="29"/>
      <c r="F55" s="29"/>
      <c r="G55" s="30"/>
      <c r="H55" s="29" t="s">
        <v>146</v>
      </c>
      <c r="I55" s="30"/>
      <c r="J55" s="30"/>
      <c r="K55" s="29" t="s">
        <v>54</v>
      </c>
      <c r="L55" s="29"/>
      <c r="M55" s="31">
        <v>40</v>
      </c>
      <c r="N55" s="32"/>
      <c r="O55" s="26"/>
      <c r="P55" s="26"/>
      <c r="Q55" s="33">
        <f t="shared" si="0"/>
        <v>0</v>
      </c>
      <c r="R55" s="26">
        <v>95</v>
      </c>
      <c r="S55" s="34">
        <f t="shared" si="1"/>
        <v>0</v>
      </c>
      <c r="T55" s="33">
        <f t="shared" si="2"/>
        <v>0</v>
      </c>
      <c r="U55" s="35"/>
      <c r="V55" s="36"/>
      <c r="W55" s="36"/>
      <c r="X55" s="26"/>
      <c r="Y55" s="26"/>
      <c r="Z55" s="37">
        <v>85436</v>
      </c>
    </row>
    <row r="56" spans="1:26" ht="140.25" x14ac:dyDescent="0.2">
      <c r="A56" s="26">
        <v>530</v>
      </c>
      <c r="B56" s="27" t="s">
        <v>147</v>
      </c>
      <c r="C56" s="28" t="s">
        <v>144</v>
      </c>
      <c r="D56" s="28" t="s">
        <v>148</v>
      </c>
      <c r="E56" s="29"/>
      <c r="F56" s="29"/>
      <c r="G56" s="30"/>
      <c r="H56" s="29" t="s">
        <v>146</v>
      </c>
      <c r="I56" s="30"/>
      <c r="J56" s="30"/>
      <c r="K56" s="29" t="s">
        <v>54</v>
      </c>
      <c r="L56" s="29"/>
      <c r="M56" s="31">
        <v>1000</v>
      </c>
      <c r="N56" s="32"/>
      <c r="O56" s="26"/>
      <c r="P56" s="26"/>
      <c r="Q56" s="33">
        <f t="shared" si="0"/>
        <v>0</v>
      </c>
      <c r="R56" s="26">
        <v>95</v>
      </c>
      <c r="S56" s="34">
        <f t="shared" si="1"/>
        <v>0</v>
      </c>
      <c r="T56" s="33">
        <f t="shared" si="2"/>
        <v>0</v>
      </c>
      <c r="U56" s="35"/>
      <c r="V56" s="36"/>
      <c r="W56" s="36"/>
      <c r="X56" s="26"/>
      <c r="Y56" s="26"/>
      <c r="Z56" s="37">
        <v>85437</v>
      </c>
    </row>
    <row r="57" spans="1:26" ht="140.25" x14ac:dyDescent="0.2">
      <c r="A57" s="26">
        <v>540</v>
      </c>
      <c r="B57" s="27"/>
      <c r="C57" s="28" t="s">
        <v>149</v>
      </c>
      <c r="D57" s="28" t="s">
        <v>150</v>
      </c>
      <c r="E57" s="29"/>
      <c r="F57" s="29"/>
      <c r="G57" s="30"/>
      <c r="H57" s="29" t="s">
        <v>146</v>
      </c>
      <c r="I57" s="30"/>
      <c r="J57" s="30"/>
      <c r="K57" s="29" t="s">
        <v>54</v>
      </c>
      <c r="L57" s="29"/>
      <c r="M57" s="31">
        <v>40</v>
      </c>
      <c r="N57" s="32"/>
      <c r="O57" s="26"/>
      <c r="P57" s="26"/>
      <c r="Q57" s="33">
        <f t="shared" si="0"/>
        <v>0</v>
      </c>
      <c r="R57" s="26">
        <v>95</v>
      </c>
      <c r="S57" s="34">
        <f t="shared" si="1"/>
        <v>0</v>
      </c>
      <c r="T57" s="33">
        <f t="shared" si="2"/>
        <v>0</v>
      </c>
      <c r="U57" s="35"/>
      <c r="V57" s="36"/>
      <c r="W57" s="36"/>
      <c r="X57" s="26"/>
      <c r="Y57" s="26"/>
      <c r="Z57" s="37">
        <v>85438</v>
      </c>
    </row>
    <row r="58" spans="1:26" ht="140.25" x14ac:dyDescent="0.2">
      <c r="A58" s="26">
        <v>550</v>
      </c>
      <c r="B58" s="27"/>
      <c r="C58" s="28" t="s">
        <v>151</v>
      </c>
      <c r="D58" s="28" t="s">
        <v>152</v>
      </c>
      <c r="E58" s="29"/>
      <c r="F58" s="29"/>
      <c r="G58" s="30"/>
      <c r="H58" s="29" t="s">
        <v>146</v>
      </c>
      <c r="I58" s="30"/>
      <c r="J58" s="30"/>
      <c r="K58" s="29" t="s">
        <v>54</v>
      </c>
      <c r="L58" s="29"/>
      <c r="M58" s="31">
        <v>40</v>
      </c>
      <c r="N58" s="32"/>
      <c r="O58" s="26"/>
      <c r="P58" s="26"/>
      <c r="Q58" s="33">
        <f t="shared" si="0"/>
        <v>0</v>
      </c>
      <c r="R58" s="26">
        <v>95</v>
      </c>
      <c r="S58" s="34">
        <f t="shared" si="1"/>
        <v>0</v>
      </c>
      <c r="T58" s="33">
        <f t="shared" si="2"/>
        <v>0</v>
      </c>
      <c r="U58" s="35"/>
      <c r="V58" s="36"/>
      <c r="W58" s="36"/>
      <c r="X58" s="26"/>
      <c r="Y58" s="26"/>
      <c r="Z58" s="37">
        <v>85439</v>
      </c>
    </row>
    <row r="59" spans="1:26" x14ac:dyDescent="0.2">
      <c r="A59" s="26">
        <v>560</v>
      </c>
      <c r="B59" s="27"/>
      <c r="C59" s="28"/>
      <c r="D59" s="28" t="s">
        <v>153</v>
      </c>
      <c r="E59" s="29"/>
      <c r="F59" s="29"/>
      <c r="G59" s="30"/>
      <c r="H59" s="29" t="s">
        <v>146</v>
      </c>
      <c r="I59" s="30"/>
      <c r="J59" s="30"/>
      <c r="K59" s="29" t="s">
        <v>54</v>
      </c>
      <c r="L59" s="29"/>
      <c r="M59" s="31">
        <v>1000</v>
      </c>
      <c r="N59" s="32"/>
      <c r="O59" s="26"/>
      <c r="P59" s="26"/>
      <c r="Q59" s="33">
        <f t="shared" si="0"/>
        <v>0</v>
      </c>
      <c r="R59" s="26">
        <v>95</v>
      </c>
      <c r="S59" s="34">
        <f t="shared" si="1"/>
        <v>0</v>
      </c>
      <c r="T59" s="33">
        <f t="shared" si="2"/>
        <v>0</v>
      </c>
      <c r="U59" s="35"/>
      <c r="V59" s="36"/>
      <c r="W59" s="36"/>
      <c r="X59" s="26"/>
      <c r="Y59" s="26"/>
      <c r="Z59" s="37">
        <v>85440</v>
      </c>
    </row>
    <row r="60" spans="1:26" ht="140.25" x14ac:dyDescent="0.2">
      <c r="A60" s="26">
        <v>570</v>
      </c>
      <c r="B60" s="27"/>
      <c r="C60" s="28" t="s">
        <v>154</v>
      </c>
      <c r="D60" s="28" t="s">
        <v>155</v>
      </c>
      <c r="E60" s="29"/>
      <c r="F60" s="29"/>
      <c r="G60" s="30"/>
      <c r="H60" s="29" t="s">
        <v>146</v>
      </c>
      <c r="I60" s="30"/>
      <c r="J60" s="30"/>
      <c r="K60" s="29" t="s">
        <v>54</v>
      </c>
      <c r="L60" s="29"/>
      <c r="M60" s="31">
        <v>400</v>
      </c>
      <c r="N60" s="32"/>
      <c r="O60" s="26"/>
      <c r="P60" s="26"/>
      <c r="Q60" s="33">
        <f t="shared" si="0"/>
        <v>0</v>
      </c>
      <c r="R60" s="26">
        <v>95</v>
      </c>
      <c r="S60" s="34">
        <f t="shared" si="1"/>
        <v>0</v>
      </c>
      <c r="T60" s="33">
        <f t="shared" si="2"/>
        <v>0</v>
      </c>
      <c r="U60" s="35"/>
      <c r="V60" s="33">
        <f>Q60+Q59+Q58+Q57+Q56+Q55</f>
        <v>0</v>
      </c>
      <c r="W60" s="33">
        <f>T60+T59+T58+T57+T56+T55</f>
        <v>0</v>
      </c>
      <c r="X60" s="26"/>
      <c r="Y60" s="26"/>
      <c r="Z60" s="37">
        <v>85441</v>
      </c>
    </row>
    <row r="61" spans="1:26" ht="127.5" x14ac:dyDescent="0.2">
      <c r="A61" s="26">
        <v>580</v>
      </c>
      <c r="B61" s="27" t="s">
        <v>156</v>
      </c>
      <c r="C61" s="28" t="s">
        <v>157</v>
      </c>
      <c r="D61" s="28" t="s">
        <v>158</v>
      </c>
      <c r="E61" s="29"/>
      <c r="F61" s="29"/>
      <c r="G61" s="30"/>
      <c r="H61" s="29" t="s">
        <v>159</v>
      </c>
      <c r="I61" s="30"/>
      <c r="J61" s="30"/>
      <c r="K61" s="29" t="s">
        <v>54</v>
      </c>
      <c r="L61" s="29"/>
      <c r="M61" s="31">
        <v>40</v>
      </c>
      <c r="N61" s="32"/>
      <c r="O61" s="26"/>
      <c r="P61" s="26"/>
      <c r="Q61" s="33">
        <f t="shared" si="0"/>
        <v>0</v>
      </c>
      <c r="R61" s="26">
        <v>95</v>
      </c>
      <c r="S61" s="34">
        <f t="shared" si="1"/>
        <v>0</v>
      </c>
      <c r="T61" s="33">
        <f t="shared" si="2"/>
        <v>0</v>
      </c>
      <c r="U61" s="35"/>
      <c r="V61" s="33">
        <f>Q61</f>
        <v>0</v>
      </c>
      <c r="W61" s="33">
        <f>T61</f>
        <v>0</v>
      </c>
      <c r="X61" s="26"/>
      <c r="Y61" s="26"/>
      <c r="Z61" s="37">
        <v>85442</v>
      </c>
    </row>
    <row r="62" spans="1:26" ht="102" x14ac:dyDescent="0.2">
      <c r="A62" s="26">
        <v>590</v>
      </c>
      <c r="B62" s="27" t="s">
        <v>160</v>
      </c>
      <c r="C62" s="28" t="s">
        <v>161</v>
      </c>
      <c r="D62" s="28" t="s">
        <v>162</v>
      </c>
      <c r="E62" s="29" t="s">
        <v>163</v>
      </c>
      <c r="F62" s="29"/>
      <c r="G62" s="30"/>
      <c r="H62" s="29" t="s">
        <v>164</v>
      </c>
      <c r="I62" s="30"/>
      <c r="J62" s="30"/>
      <c r="K62" s="29" t="s">
        <v>54</v>
      </c>
      <c r="L62" s="29"/>
      <c r="M62" s="31">
        <v>10</v>
      </c>
      <c r="N62" s="32"/>
      <c r="O62" s="26"/>
      <c r="P62" s="26"/>
      <c r="Q62" s="33">
        <f t="shared" si="0"/>
        <v>0</v>
      </c>
      <c r="R62" s="26">
        <v>95</v>
      </c>
      <c r="S62" s="34">
        <f t="shared" si="1"/>
        <v>0</v>
      </c>
      <c r="T62" s="33">
        <f t="shared" si="2"/>
        <v>0</v>
      </c>
      <c r="U62" s="35"/>
      <c r="V62" s="36"/>
      <c r="W62" s="36"/>
      <c r="X62" s="26"/>
      <c r="Y62" s="26"/>
      <c r="Z62" s="37">
        <v>85443</v>
      </c>
    </row>
    <row r="63" spans="1:26" x14ac:dyDescent="0.2">
      <c r="A63" s="26">
        <v>600</v>
      </c>
      <c r="B63" s="27"/>
      <c r="C63" s="28"/>
      <c r="D63" s="28"/>
      <c r="E63" s="29" t="s">
        <v>165</v>
      </c>
      <c r="F63" s="29"/>
      <c r="G63" s="30"/>
      <c r="H63" s="29" t="s">
        <v>164</v>
      </c>
      <c r="I63" s="30"/>
      <c r="J63" s="30"/>
      <c r="K63" s="29" t="s">
        <v>54</v>
      </c>
      <c r="L63" s="29"/>
      <c r="M63" s="31">
        <v>10</v>
      </c>
      <c r="N63" s="32"/>
      <c r="O63" s="26"/>
      <c r="P63" s="26"/>
      <c r="Q63" s="33">
        <f t="shared" si="0"/>
        <v>0</v>
      </c>
      <c r="R63" s="26">
        <v>95</v>
      </c>
      <c r="S63" s="34">
        <f t="shared" si="1"/>
        <v>0</v>
      </c>
      <c r="T63" s="33">
        <f t="shared" si="2"/>
        <v>0</v>
      </c>
      <c r="U63" s="35"/>
      <c r="V63" s="36"/>
      <c r="W63" s="36"/>
      <c r="X63" s="26"/>
      <c r="Y63" s="26"/>
      <c r="Z63" s="37">
        <v>85444</v>
      </c>
    </row>
    <row r="64" spans="1:26" ht="102" x14ac:dyDescent="0.2">
      <c r="A64" s="26">
        <v>610</v>
      </c>
      <c r="B64" s="27"/>
      <c r="C64" s="28" t="s">
        <v>166</v>
      </c>
      <c r="D64" s="28" t="s">
        <v>162</v>
      </c>
      <c r="E64" s="29" t="s">
        <v>167</v>
      </c>
      <c r="F64" s="29"/>
      <c r="G64" s="30"/>
      <c r="H64" s="29" t="s">
        <v>164</v>
      </c>
      <c r="I64" s="30"/>
      <c r="J64" s="30"/>
      <c r="K64" s="29" t="s">
        <v>54</v>
      </c>
      <c r="L64" s="29"/>
      <c r="M64" s="31">
        <v>10</v>
      </c>
      <c r="N64" s="32"/>
      <c r="O64" s="26"/>
      <c r="P64" s="26"/>
      <c r="Q64" s="33">
        <f t="shared" si="0"/>
        <v>0</v>
      </c>
      <c r="R64" s="26">
        <v>95</v>
      </c>
      <c r="S64" s="34">
        <f t="shared" si="1"/>
        <v>0</v>
      </c>
      <c r="T64" s="33">
        <f t="shared" si="2"/>
        <v>0</v>
      </c>
      <c r="U64" s="35"/>
      <c r="V64" s="36"/>
      <c r="W64" s="36"/>
      <c r="X64" s="26"/>
      <c r="Y64" s="26"/>
      <c r="Z64" s="37">
        <v>85445</v>
      </c>
    </row>
    <row r="65" spans="1:26" ht="102" x14ac:dyDescent="0.2">
      <c r="A65" s="26">
        <v>620</v>
      </c>
      <c r="B65" s="27"/>
      <c r="C65" s="28" t="s">
        <v>168</v>
      </c>
      <c r="D65" s="28" t="s">
        <v>162</v>
      </c>
      <c r="E65" s="29" t="s">
        <v>169</v>
      </c>
      <c r="F65" s="29"/>
      <c r="G65" s="30"/>
      <c r="H65" s="29" t="s">
        <v>164</v>
      </c>
      <c r="I65" s="30"/>
      <c r="J65" s="30"/>
      <c r="K65" s="29" t="s">
        <v>54</v>
      </c>
      <c r="L65" s="29"/>
      <c r="M65" s="31">
        <v>10</v>
      </c>
      <c r="N65" s="32"/>
      <c r="O65" s="26"/>
      <c r="P65" s="26"/>
      <c r="Q65" s="33">
        <f t="shared" si="0"/>
        <v>0</v>
      </c>
      <c r="R65" s="26">
        <v>95</v>
      </c>
      <c r="S65" s="34">
        <f t="shared" si="1"/>
        <v>0</v>
      </c>
      <c r="T65" s="33">
        <f t="shared" si="2"/>
        <v>0</v>
      </c>
      <c r="U65" s="35"/>
      <c r="V65" s="36"/>
      <c r="W65" s="36"/>
      <c r="X65" s="26"/>
      <c r="Y65" s="26"/>
      <c r="Z65" s="37">
        <v>85446</v>
      </c>
    </row>
    <row r="66" spans="1:26" ht="102" x14ac:dyDescent="0.2">
      <c r="A66" s="26">
        <v>630</v>
      </c>
      <c r="B66" s="27"/>
      <c r="C66" s="28" t="s">
        <v>170</v>
      </c>
      <c r="D66" s="28" t="s">
        <v>162</v>
      </c>
      <c r="E66" s="29" t="s">
        <v>171</v>
      </c>
      <c r="F66" s="29"/>
      <c r="G66" s="30"/>
      <c r="H66" s="29" t="s">
        <v>164</v>
      </c>
      <c r="I66" s="30"/>
      <c r="J66" s="30"/>
      <c r="K66" s="29" t="s">
        <v>54</v>
      </c>
      <c r="L66" s="29"/>
      <c r="M66" s="31">
        <v>10</v>
      </c>
      <c r="N66" s="32"/>
      <c r="O66" s="26"/>
      <c r="P66" s="26"/>
      <c r="Q66" s="33">
        <f t="shared" si="0"/>
        <v>0</v>
      </c>
      <c r="R66" s="26">
        <v>95</v>
      </c>
      <c r="S66" s="34">
        <f t="shared" si="1"/>
        <v>0</v>
      </c>
      <c r="T66" s="33">
        <f t="shared" si="2"/>
        <v>0</v>
      </c>
      <c r="U66" s="35"/>
      <c r="V66" s="36"/>
      <c r="W66" s="36"/>
      <c r="X66" s="26"/>
      <c r="Y66" s="26"/>
      <c r="Z66" s="37">
        <v>85447</v>
      </c>
    </row>
    <row r="67" spans="1:26" ht="102" x14ac:dyDescent="0.2">
      <c r="A67" s="26">
        <v>640</v>
      </c>
      <c r="B67" s="27"/>
      <c r="C67" s="28" t="s">
        <v>172</v>
      </c>
      <c r="D67" s="28" t="s">
        <v>162</v>
      </c>
      <c r="E67" s="29" t="s">
        <v>173</v>
      </c>
      <c r="F67" s="29"/>
      <c r="G67" s="30"/>
      <c r="H67" s="29" t="s">
        <v>164</v>
      </c>
      <c r="I67" s="30"/>
      <c r="J67" s="30"/>
      <c r="K67" s="29" t="s">
        <v>54</v>
      </c>
      <c r="L67" s="29"/>
      <c r="M67" s="31">
        <v>10</v>
      </c>
      <c r="N67" s="32"/>
      <c r="O67" s="26"/>
      <c r="P67" s="26"/>
      <c r="Q67" s="33">
        <f t="shared" si="0"/>
        <v>0</v>
      </c>
      <c r="R67" s="26">
        <v>95</v>
      </c>
      <c r="S67" s="34">
        <f t="shared" si="1"/>
        <v>0</v>
      </c>
      <c r="T67" s="33">
        <f t="shared" si="2"/>
        <v>0</v>
      </c>
      <c r="U67" s="35"/>
      <c r="V67" s="36"/>
      <c r="W67" s="36"/>
      <c r="X67" s="26"/>
      <c r="Y67" s="26"/>
      <c r="Z67" s="37">
        <v>85448</v>
      </c>
    </row>
    <row r="68" spans="1:26" ht="102" x14ac:dyDescent="0.2">
      <c r="A68" s="26">
        <v>650</v>
      </c>
      <c r="B68" s="27"/>
      <c r="C68" s="28" t="s">
        <v>168</v>
      </c>
      <c r="D68" s="28" t="s">
        <v>162</v>
      </c>
      <c r="E68" s="29" t="s">
        <v>174</v>
      </c>
      <c r="F68" s="29"/>
      <c r="G68" s="30"/>
      <c r="H68" s="29" t="s">
        <v>164</v>
      </c>
      <c r="I68" s="30"/>
      <c r="J68" s="30"/>
      <c r="K68" s="29" t="s">
        <v>54</v>
      </c>
      <c r="L68" s="29"/>
      <c r="M68" s="31">
        <v>10</v>
      </c>
      <c r="N68" s="32"/>
      <c r="O68" s="26"/>
      <c r="P68" s="26"/>
      <c r="Q68" s="33">
        <f t="shared" si="0"/>
        <v>0</v>
      </c>
      <c r="R68" s="26">
        <v>95</v>
      </c>
      <c r="S68" s="34">
        <f t="shared" si="1"/>
        <v>0</v>
      </c>
      <c r="T68" s="33">
        <f t="shared" si="2"/>
        <v>0</v>
      </c>
      <c r="U68" s="35"/>
      <c r="V68" s="36"/>
      <c r="W68" s="36"/>
      <c r="X68" s="26"/>
      <c r="Y68" s="26"/>
      <c r="Z68" s="37">
        <v>85449</v>
      </c>
    </row>
    <row r="69" spans="1:26" ht="102" x14ac:dyDescent="0.2">
      <c r="A69" s="26">
        <v>660</v>
      </c>
      <c r="B69" s="27"/>
      <c r="C69" s="28" t="s">
        <v>172</v>
      </c>
      <c r="D69" s="28" t="s">
        <v>162</v>
      </c>
      <c r="E69" s="29" t="s">
        <v>175</v>
      </c>
      <c r="F69" s="29"/>
      <c r="G69" s="30"/>
      <c r="H69" s="29" t="s">
        <v>164</v>
      </c>
      <c r="I69" s="30"/>
      <c r="J69" s="30"/>
      <c r="K69" s="29" t="s">
        <v>54</v>
      </c>
      <c r="L69" s="29"/>
      <c r="M69" s="31">
        <v>10</v>
      </c>
      <c r="N69" s="32"/>
      <c r="O69" s="26"/>
      <c r="P69" s="26"/>
      <c r="Q69" s="33">
        <f t="shared" ref="Q69:Q132" si="4">M69*N69</f>
        <v>0</v>
      </c>
      <c r="R69" s="26">
        <v>95</v>
      </c>
      <c r="S69" s="34">
        <f t="shared" ref="S69:S132" si="5">(1+(R69/100))*N69</f>
        <v>0</v>
      </c>
      <c r="T69" s="33">
        <f t="shared" ref="T69:T132" si="6">M69*S69</f>
        <v>0</v>
      </c>
      <c r="U69" s="35"/>
      <c r="V69" s="36"/>
      <c r="W69" s="36"/>
      <c r="X69" s="26"/>
      <c r="Y69" s="26"/>
      <c r="Z69" s="37">
        <v>85450</v>
      </c>
    </row>
    <row r="70" spans="1:26" ht="102" x14ac:dyDescent="0.2">
      <c r="A70" s="26">
        <v>670</v>
      </c>
      <c r="B70" s="27"/>
      <c r="C70" s="28" t="s">
        <v>166</v>
      </c>
      <c r="D70" s="28" t="s">
        <v>162</v>
      </c>
      <c r="E70" s="29" t="s">
        <v>176</v>
      </c>
      <c r="F70" s="29"/>
      <c r="G70" s="30"/>
      <c r="H70" s="29" t="s">
        <v>164</v>
      </c>
      <c r="I70" s="30"/>
      <c r="J70" s="30"/>
      <c r="K70" s="29" t="s">
        <v>54</v>
      </c>
      <c r="L70" s="29"/>
      <c r="M70" s="31">
        <v>20</v>
      </c>
      <c r="N70" s="32"/>
      <c r="O70" s="26"/>
      <c r="P70" s="26"/>
      <c r="Q70" s="33">
        <f t="shared" si="4"/>
        <v>0</v>
      </c>
      <c r="R70" s="26">
        <v>95</v>
      </c>
      <c r="S70" s="34">
        <f t="shared" si="5"/>
        <v>0</v>
      </c>
      <c r="T70" s="33">
        <f t="shared" si="6"/>
        <v>0</v>
      </c>
      <c r="U70" s="35"/>
      <c r="V70" s="33">
        <f>Q70+Q69+Q68+Q67+Q66+Q65+Q64+Q63+Q62</f>
        <v>0</v>
      </c>
      <c r="W70" s="34">
        <f>T70+T69+T68+T67+T66+T65+T64+T63+T62</f>
        <v>0</v>
      </c>
      <c r="X70" s="26"/>
      <c r="Y70" s="26"/>
      <c r="Z70" s="37">
        <v>85451</v>
      </c>
    </row>
    <row r="71" spans="1:26" ht="165.75" x14ac:dyDescent="0.2">
      <c r="A71" s="26">
        <v>680</v>
      </c>
      <c r="B71" s="27" t="s">
        <v>177</v>
      </c>
      <c r="C71" s="28" t="s">
        <v>178</v>
      </c>
      <c r="D71" s="28" t="s">
        <v>179</v>
      </c>
      <c r="E71" s="29"/>
      <c r="F71" s="29"/>
      <c r="G71" s="30"/>
      <c r="H71" s="29" t="s">
        <v>180</v>
      </c>
      <c r="I71" s="30"/>
      <c r="J71" s="30"/>
      <c r="K71" s="29" t="s">
        <v>54</v>
      </c>
      <c r="L71" s="29"/>
      <c r="M71" s="31">
        <v>10</v>
      </c>
      <c r="N71" s="32"/>
      <c r="O71" s="26"/>
      <c r="P71" s="26"/>
      <c r="Q71" s="33">
        <f t="shared" si="4"/>
        <v>0</v>
      </c>
      <c r="R71" s="26">
        <v>95</v>
      </c>
      <c r="S71" s="34">
        <f t="shared" si="5"/>
        <v>0</v>
      </c>
      <c r="T71" s="33">
        <f t="shared" si="6"/>
        <v>0</v>
      </c>
      <c r="U71" s="35"/>
      <c r="V71" s="36"/>
      <c r="W71" s="36"/>
      <c r="X71" s="26"/>
      <c r="Y71" s="26"/>
      <c r="Z71" s="37">
        <v>85452</v>
      </c>
    </row>
    <row r="72" spans="1:26" x14ac:dyDescent="0.2">
      <c r="A72" s="26">
        <v>690</v>
      </c>
      <c r="B72" s="27"/>
      <c r="C72" s="28"/>
      <c r="D72" s="28"/>
      <c r="E72" s="29"/>
      <c r="F72" s="29"/>
      <c r="G72" s="30"/>
      <c r="H72" s="29" t="s">
        <v>180</v>
      </c>
      <c r="I72" s="30"/>
      <c r="J72" s="30"/>
      <c r="K72" s="29" t="s">
        <v>54</v>
      </c>
      <c r="L72" s="29"/>
      <c r="M72" s="31">
        <v>10</v>
      </c>
      <c r="N72" s="32"/>
      <c r="O72" s="26"/>
      <c r="P72" s="26"/>
      <c r="Q72" s="33">
        <f t="shared" si="4"/>
        <v>0</v>
      </c>
      <c r="R72" s="26">
        <v>95</v>
      </c>
      <c r="S72" s="34">
        <f t="shared" si="5"/>
        <v>0</v>
      </c>
      <c r="T72" s="33">
        <f t="shared" si="6"/>
        <v>0</v>
      </c>
      <c r="U72" s="35"/>
      <c r="V72" s="36"/>
      <c r="W72" s="36"/>
      <c r="X72" s="26"/>
      <c r="Y72" s="26"/>
      <c r="Z72" s="37">
        <v>85453</v>
      </c>
    </row>
    <row r="73" spans="1:26" x14ac:dyDescent="0.2">
      <c r="A73" s="26">
        <v>700</v>
      </c>
      <c r="B73" s="27"/>
      <c r="C73" s="28"/>
      <c r="D73" s="28" t="s">
        <v>181</v>
      </c>
      <c r="E73" s="29"/>
      <c r="F73" s="29"/>
      <c r="G73" s="30"/>
      <c r="H73" s="29" t="s">
        <v>180</v>
      </c>
      <c r="I73" s="30"/>
      <c r="J73" s="30"/>
      <c r="K73" s="29" t="s">
        <v>54</v>
      </c>
      <c r="L73" s="29"/>
      <c r="M73" s="31">
        <v>10</v>
      </c>
      <c r="N73" s="32"/>
      <c r="O73" s="26"/>
      <c r="P73" s="26"/>
      <c r="Q73" s="33">
        <f t="shared" si="4"/>
        <v>0</v>
      </c>
      <c r="R73" s="26">
        <v>95</v>
      </c>
      <c r="S73" s="34">
        <f t="shared" si="5"/>
        <v>0</v>
      </c>
      <c r="T73" s="33">
        <f t="shared" si="6"/>
        <v>0</v>
      </c>
      <c r="U73" s="35"/>
      <c r="V73" s="36"/>
      <c r="W73" s="36"/>
      <c r="X73" s="26"/>
      <c r="Y73" s="26"/>
      <c r="Z73" s="37">
        <v>85454</v>
      </c>
    </row>
    <row r="74" spans="1:26" x14ac:dyDescent="0.2">
      <c r="A74" s="26">
        <v>710</v>
      </c>
      <c r="B74" s="27"/>
      <c r="C74" s="28"/>
      <c r="D74" s="28"/>
      <c r="E74" s="29"/>
      <c r="F74" s="29"/>
      <c r="G74" s="30"/>
      <c r="H74" s="29" t="s">
        <v>180</v>
      </c>
      <c r="I74" s="30"/>
      <c r="J74" s="30"/>
      <c r="K74" s="29" t="s">
        <v>54</v>
      </c>
      <c r="L74" s="29"/>
      <c r="M74" s="31">
        <v>10</v>
      </c>
      <c r="N74" s="32"/>
      <c r="O74" s="26"/>
      <c r="P74" s="26"/>
      <c r="Q74" s="33">
        <f t="shared" si="4"/>
        <v>0</v>
      </c>
      <c r="R74" s="26">
        <v>95</v>
      </c>
      <c r="S74" s="34">
        <f t="shared" si="5"/>
        <v>0</v>
      </c>
      <c r="T74" s="33">
        <f t="shared" si="6"/>
        <v>0</v>
      </c>
      <c r="U74" s="35"/>
      <c r="V74" s="36"/>
      <c r="W74" s="36"/>
      <c r="X74" s="26"/>
      <c r="Y74" s="26"/>
      <c r="Z74" s="37">
        <v>85455</v>
      </c>
    </row>
    <row r="75" spans="1:26" x14ac:dyDescent="0.2">
      <c r="A75" s="26">
        <v>720</v>
      </c>
      <c r="B75" s="27"/>
      <c r="C75" s="28"/>
      <c r="D75" s="28" t="s">
        <v>182</v>
      </c>
      <c r="E75" s="29"/>
      <c r="F75" s="29"/>
      <c r="G75" s="30"/>
      <c r="H75" s="29" t="s">
        <v>180</v>
      </c>
      <c r="I75" s="30"/>
      <c r="J75" s="30"/>
      <c r="K75" s="29" t="s">
        <v>54</v>
      </c>
      <c r="L75" s="29"/>
      <c r="M75" s="31">
        <v>10</v>
      </c>
      <c r="N75" s="32"/>
      <c r="O75" s="26"/>
      <c r="P75" s="26"/>
      <c r="Q75" s="33">
        <f t="shared" si="4"/>
        <v>0</v>
      </c>
      <c r="R75" s="26">
        <v>95</v>
      </c>
      <c r="S75" s="34">
        <f t="shared" si="5"/>
        <v>0</v>
      </c>
      <c r="T75" s="33">
        <f t="shared" si="6"/>
        <v>0</v>
      </c>
      <c r="U75" s="35"/>
      <c r="V75" s="36"/>
      <c r="W75" s="36"/>
      <c r="X75" s="26"/>
      <c r="Y75" s="26"/>
      <c r="Z75" s="37">
        <v>85456</v>
      </c>
    </row>
    <row r="76" spans="1:26" x14ac:dyDescent="0.2">
      <c r="A76" s="26">
        <v>730</v>
      </c>
      <c r="B76" s="27"/>
      <c r="C76" s="28"/>
      <c r="D76" s="28"/>
      <c r="E76" s="29"/>
      <c r="F76" s="29"/>
      <c r="G76" s="30"/>
      <c r="H76" s="29" t="s">
        <v>180</v>
      </c>
      <c r="I76" s="30"/>
      <c r="J76" s="30"/>
      <c r="K76" s="29" t="s">
        <v>54</v>
      </c>
      <c r="L76" s="29"/>
      <c r="M76" s="31">
        <v>10</v>
      </c>
      <c r="N76" s="32"/>
      <c r="O76" s="26"/>
      <c r="P76" s="26"/>
      <c r="Q76" s="33">
        <f t="shared" si="4"/>
        <v>0</v>
      </c>
      <c r="R76" s="26">
        <v>95</v>
      </c>
      <c r="S76" s="34">
        <f t="shared" si="5"/>
        <v>0</v>
      </c>
      <c r="T76" s="33">
        <f t="shared" si="6"/>
        <v>0</v>
      </c>
      <c r="U76" s="35"/>
      <c r="V76" s="36"/>
      <c r="W76" s="36"/>
      <c r="X76" s="26"/>
      <c r="Y76" s="26"/>
      <c r="Z76" s="37">
        <v>85457</v>
      </c>
    </row>
    <row r="77" spans="1:26" x14ac:dyDescent="0.2">
      <c r="A77" s="26">
        <v>740</v>
      </c>
      <c r="B77" s="27"/>
      <c r="C77" s="28"/>
      <c r="D77" s="28" t="s">
        <v>183</v>
      </c>
      <c r="E77" s="29"/>
      <c r="F77" s="29"/>
      <c r="G77" s="30"/>
      <c r="H77" s="29" t="s">
        <v>180</v>
      </c>
      <c r="I77" s="30"/>
      <c r="J77" s="30"/>
      <c r="K77" s="29" t="s">
        <v>54</v>
      </c>
      <c r="L77" s="29"/>
      <c r="M77" s="31">
        <v>10</v>
      </c>
      <c r="N77" s="32"/>
      <c r="O77" s="26"/>
      <c r="P77" s="26"/>
      <c r="Q77" s="33">
        <f t="shared" si="4"/>
        <v>0</v>
      </c>
      <c r="R77" s="26">
        <v>95</v>
      </c>
      <c r="S77" s="34">
        <f t="shared" si="5"/>
        <v>0</v>
      </c>
      <c r="T77" s="33">
        <f t="shared" si="6"/>
        <v>0</v>
      </c>
      <c r="U77" s="35"/>
      <c r="V77" s="36"/>
      <c r="W77" s="36"/>
      <c r="X77" s="26"/>
      <c r="Y77" s="26"/>
      <c r="Z77" s="37">
        <v>85458</v>
      </c>
    </row>
    <row r="78" spans="1:26" x14ac:dyDescent="0.2">
      <c r="A78" s="26">
        <v>750</v>
      </c>
      <c r="B78" s="27"/>
      <c r="C78" s="28"/>
      <c r="D78" s="28"/>
      <c r="E78" s="29"/>
      <c r="F78" s="29"/>
      <c r="G78" s="30"/>
      <c r="H78" s="29" t="s">
        <v>180</v>
      </c>
      <c r="I78" s="30"/>
      <c r="J78" s="30"/>
      <c r="K78" s="29" t="s">
        <v>54</v>
      </c>
      <c r="L78" s="29"/>
      <c r="M78" s="31">
        <v>10</v>
      </c>
      <c r="N78" s="32"/>
      <c r="O78" s="26"/>
      <c r="P78" s="26"/>
      <c r="Q78" s="33">
        <f t="shared" si="4"/>
        <v>0</v>
      </c>
      <c r="R78" s="26">
        <v>95</v>
      </c>
      <c r="S78" s="34">
        <f t="shared" si="5"/>
        <v>0</v>
      </c>
      <c r="T78" s="33">
        <f t="shared" si="6"/>
        <v>0</v>
      </c>
      <c r="U78" s="35"/>
      <c r="V78" s="36"/>
      <c r="W78" s="36"/>
      <c r="X78" s="26"/>
      <c r="Y78" s="26"/>
      <c r="Z78" s="37">
        <v>85459</v>
      </c>
    </row>
    <row r="79" spans="1:26" x14ac:dyDescent="0.2">
      <c r="A79" s="26">
        <v>760</v>
      </c>
      <c r="B79" s="27"/>
      <c r="C79" s="28"/>
      <c r="D79" s="28" t="s">
        <v>184</v>
      </c>
      <c r="E79" s="29"/>
      <c r="F79" s="29"/>
      <c r="G79" s="30"/>
      <c r="H79" s="29" t="s">
        <v>180</v>
      </c>
      <c r="I79" s="30"/>
      <c r="J79" s="30"/>
      <c r="K79" s="29" t="s">
        <v>54</v>
      </c>
      <c r="L79" s="29"/>
      <c r="M79" s="31">
        <v>10</v>
      </c>
      <c r="N79" s="32"/>
      <c r="O79" s="26"/>
      <c r="P79" s="26"/>
      <c r="Q79" s="33">
        <f t="shared" si="4"/>
        <v>0</v>
      </c>
      <c r="R79" s="26">
        <v>95</v>
      </c>
      <c r="S79" s="34">
        <f t="shared" si="5"/>
        <v>0</v>
      </c>
      <c r="T79" s="33">
        <f t="shared" si="6"/>
        <v>0</v>
      </c>
      <c r="U79" s="35"/>
      <c r="V79" s="36"/>
      <c r="W79" s="36"/>
      <c r="X79" s="26"/>
      <c r="Y79" s="26"/>
      <c r="Z79" s="37">
        <v>85460</v>
      </c>
    </row>
    <row r="80" spans="1:26" x14ac:dyDescent="0.2">
      <c r="A80" s="26">
        <v>770</v>
      </c>
      <c r="B80" s="27"/>
      <c r="C80" s="28"/>
      <c r="D80" s="28"/>
      <c r="E80" s="29"/>
      <c r="F80" s="29"/>
      <c r="G80" s="30"/>
      <c r="H80" s="29" t="s">
        <v>180</v>
      </c>
      <c r="I80" s="30"/>
      <c r="J80" s="30"/>
      <c r="K80" s="29" t="s">
        <v>54</v>
      </c>
      <c r="L80" s="29"/>
      <c r="M80" s="31">
        <v>10</v>
      </c>
      <c r="N80" s="32"/>
      <c r="O80" s="26"/>
      <c r="P80" s="26"/>
      <c r="Q80" s="33">
        <f t="shared" si="4"/>
        <v>0</v>
      </c>
      <c r="R80" s="26">
        <v>95</v>
      </c>
      <c r="S80" s="34">
        <f t="shared" si="5"/>
        <v>0</v>
      </c>
      <c r="T80" s="33">
        <f t="shared" si="6"/>
        <v>0</v>
      </c>
      <c r="U80" s="35"/>
      <c r="V80" s="33">
        <f>Q80+Q79+Q78+Q77+Q76+Q75+Q74+Q73+Q72+Q71</f>
        <v>0</v>
      </c>
      <c r="W80" s="33">
        <f>T80+T79+T78+T77+T76+T75+T74+T73+T72+T71</f>
        <v>0</v>
      </c>
      <c r="X80" s="26"/>
      <c r="Y80" s="26"/>
      <c r="Z80" s="37">
        <v>85461</v>
      </c>
    </row>
    <row r="81" spans="1:26" ht="127.5" x14ac:dyDescent="0.2">
      <c r="A81" s="26">
        <v>780</v>
      </c>
      <c r="B81" s="27" t="s">
        <v>185</v>
      </c>
      <c r="C81" s="28" t="s">
        <v>186</v>
      </c>
      <c r="D81" s="28" t="s">
        <v>187</v>
      </c>
      <c r="E81" s="29"/>
      <c r="F81" s="29"/>
      <c r="G81" s="30"/>
      <c r="H81" s="29" t="s">
        <v>188</v>
      </c>
      <c r="I81" s="30"/>
      <c r="J81" s="30"/>
      <c r="K81" s="29" t="s">
        <v>54</v>
      </c>
      <c r="L81" s="29"/>
      <c r="M81" s="31">
        <v>10</v>
      </c>
      <c r="N81" s="32"/>
      <c r="O81" s="26"/>
      <c r="P81" s="26"/>
      <c r="Q81" s="33">
        <f t="shared" si="4"/>
        <v>0</v>
      </c>
      <c r="R81" s="26">
        <v>95</v>
      </c>
      <c r="S81" s="34">
        <f t="shared" si="5"/>
        <v>0</v>
      </c>
      <c r="T81" s="33">
        <f t="shared" si="6"/>
        <v>0</v>
      </c>
      <c r="U81" s="35"/>
      <c r="V81" s="36"/>
      <c r="W81" s="36"/>
      <c r="X81" s="26"/>
      <c r="Y81" s="26"/>
      <c r="Z81" s="37">
        <v>85462</v>
      </c>
    </row>
    <row r="82" spans="1:26" x14ac:dyDescent="0.2">
      <c r="A82" s="26">
        <v>790</v>
      </c>
      <c r="B82" s="27"/>
      <c r="C82" s="28"/>
      <c r="D82" s="28" t="s">
        <v>189</v>
      </c>
      <c r="E82" s="29"/>
      <c r="F82" s="29"/>
      <c r="G82" s="30"/>
      <c r="H82" s="29" t="s">
        <v>188</v>
      </c>
      <c r="I82" s="30"/>
      <c r="J82" s="30"/>
      <c r="K82" s="29" t="s">
        <v>54</v>
      </c>
      <c r="L82" s="29"/>
      <c r="M82" s="31">
        <v>10</v>
      </c>
      <c r="N82" s="32"/>
      <c r="O82" s="26"/>
      <c r="P82" s="26"/>
      <c r="Q82" s="33">
        <f t="shared" si="4"/>
        <v>0</v>
      </c>
      <c r="R82" s="26">
        <v>95</v>
      </c>
      <c r="S82" s="34">
        <f t="shared" si="5"/>
        <v>0</v>
      </c>
      <c r="T82" s="33">
        <f t="shared" si="6"/>
        <v>0</v>
      </c>
      <c r="U82" s="35"/>
      <c r="V82" s="36"/>
      <c r="W82" s="36"/>
      <c r="X82" s="26"/>
      <c r="Y82" s="26"/>
      <c r="Z82" s="37">
        <v>85463</v>
      </c>
    </row>
    <row r="83" spans="1:26" x14ac:dyDescent="0.2">
      <c r="A83" s="26">
        <v>800</v>
      </c>
      <c r="B83" s="27"/>
      <c r="C83" s="28"/>
      <c r="D83" s="28" t="s">
        <v>190</v>
      </c>
      <c r="E83" s="29"/>
      <c r="F83" s="29"/>
      <c r="G83" s="30"/>
      <c r="H83" s="29" t="s">
        <v>188</v>
      </c>
      <c r="I83" s="30"/>
      <c r="J83" s="30"/>
      <c r="K83" s="29" t="s">
        <v>54</v>
      </c>
      <c r="L83" s="29"/>
      <c r="M83" s="31">
        <v>10</v>
      </c>
      <c r="N83" s="32"/>
      <c r="O83" s="26"/>
      <c r="P83" s="26"/>
      <c r="Q83" s="33">
        <f t="shared" si="4"/>
        <v>0</v>
      </c>
      <c r="R83" s="26">
        <v>95</v>
      </c>
      <c r="S83" s="34">
        <f t="shared" si="5"/>
        <v>0</v>
      </c>
      <c r="T83" s="33">
        <f t="shared" si="6"/>
        <v>0</v>
      </c>
      <c r="U83" s="35"/>
      <c r="V83" s="33">
        <f>Q83+Q82+Q81</f>
        <v>0</v>
      </c>
      <c r="W83" s="33">
        <f>T83+T82+T81</f>
        <v>0</v>
      </c>
      <c r="X83" s="26"/>
      <c r="Y83" s="26"/>
      <c r="Z83" s="37">
        <v>85464</v>
      </c>
    </row>
    <row r="84" spans="1:26" ht="140.25" x14ac:dyDescent="0.2">
      <c r="A84" s="26">
        <v>810</v>
      </c>
      <c r="B84" s="27" t="s">
        <v>191</v>
      </c>
      <c r="C84" s="28" t="s">
        <v>192</v>
      </c>
      <c r="D84" s="28" t="s">
        <v>193</v>
      </c>
      <c r="E84" s="29"/>
      <c r="F84" s="29"/>
      <c r="G84" s="30"/>
      <c r="H84" s="29" t="s">
        <v>194</v>
      </c>
      <c r="I84" s="30"/>
      <c r="J84" s="30"/>
      <c r="K84" s="29" t="s">
        <v>54</v>
      </c>
      <c r="L84" s="29"/>
      <c r="M84" s="31">
        <v>10</v>
      </c>
      <c r="N84" s="32"/>
      <c r="O84" s="26"/>
      <c r="P84" s="26"/>
      <c r="Q84" s="33">
        <f t="shared" si="4"/>
        <v>0</v>
      </c>
      <c r="R84" s="26">
        <v>95</v>
      </c>
      <c r="S84" s="34">
        <f t="shared" si="5"/>
        <v>0</v>
      </c>
      <c r="T84" s="33">
        <f t="shared" si="6"/>
        <v>0</v>
      </c>
      <c r="U84" s="35"/>
      <c r="V84" s="36"/>
      <c r="W84" s="36"/>
      <c r="X84" s="26"/>
      <c r="Y84" s="26"/>
      <c r="Z84" s="37">
        <v>85465</v>
      </c>
    </row>
    <row r="85" spans="1:26" x14ac:dyDescent="0.2">
      <c r="A85" s="26">
        <v>820</v>
      </c>
      <c r="B85" s="27"/>
      <c r="C85" s="28"/>
      <c r="D85" s="28" t="s">
        <v>195</v>
      </c>
      <c r="E85" s="29"/>
      <c r="F85" s="29"/>
      <c r="G85" s="30"/>
      <c r="H85" s="29" t="s">
        <v>194</v>
      </c>
      <c r="I85" s="30"/>
      <c r="J85" s="30"/>
      <c r="K85" s="29" t="s">
        <v>54</v>
      </c>
      <c r="L85" s="29"/>
      <c r="M85" s="31">
        <v>10</v>
      </c>
      <c r="N85" s="32"/>
      <c r="O85" s="26"/>
      <c r="P85" s="26"/>
      <c r="Q85" s="33">
        <f t="shared" si="4"/>
        <v>0</v>
      </c>
      <c r="R85" s="26">
        <v>95</v>
      </c>
      <c r="S85" s="34">
        <f t="shared" si="5"/>
        <v>0</v>
      </c>
      <c r="T85" s="33">
        <f t="shared" si="6"/>
        <v>0</v>
      </c>
      <c r="U85" s="35"/>
      <c r="V85" s="36"/>
      <c r="W85" s="36"/>
      <c r="X85" s="26"/>
      <c r="Y85" s="26"/>
      <c r="Z85" s="37">
        <v>85466</v>
      </c>
    </row>
    <row r="86" spans="1:26" x14ac:dyDescent="0.2">
      <c r="A86" s="26">
        <v>830</v>
      </c>
      <c r="B86" s="27"/>
      <c r="C86" s="28"/>
      <c r="D86" s="28" t="s">
        <v>196</v>
      </c>
      <c r="E86" s="29"/>
      <c r="F86" s="29"/>
      <c r="G86" s="30"/>
      <c r="H86" s="29" t="s">
        <v>194</v>
      </c>
      <c r="I86" s="30"/>
      <c r="J86" s="30"/>
      <c r="K86" s="29" t="s">
        <v>54</v>
      </c>
      <c r="L86" s="29"/>
      <c r="M86" s="31">
        <v>10</v>
      </c>
      <c r="N86" s="32"/>
      <c r="O86" s="26"/>
      <c r="P86" s="26"/>
      <c r="Q86" s="33">
        <f t="shared" si="4"/>
        <v>0</v>
      </c>
      <c r="R86" s="26">
        <v>95</v>
      </c>
      <c r="S86" s="34">
        <f t="shared" si="5"/>
        <v>0</v>
      </c>
      <c r="T86" s="33">
        <f t="shared" si="6"/>
        <v>0</v>
      </c>
      <c r="U86" s="35"/>
      <c r="V86" s="36"/>
      <c r="W86" s="36"/>
      <c r="X86" s="26"/>
      <c r="Y86" s="26"/>
      <c r="Z86" s="37">
        <v>85467</v>
      </c>
    </row>
    <row r="87" spans="1:26" x14ac:dyDescent="0.2">
      <c r="A87" s="26">
        <v>840</v>
      </c>
      <c r="B87" s="27"/>
      <c r="C87" s="28"/>
      <c r="D87" s="28" t="s">
        <v>197</v>
      </c>
      <c r="E87" s="29"/>
      <c r="F87" s="29"/>
      <c r="G87" s="30"/>
      <c r="H87" s="29" t="s">
        <v>194</v>
      </c>
      <c r="I87" s="30"/>
      <c r="J87" s="30"/>
      <c r="K87" s="29" t="s">
        <v>54</v>
      </c>
      <c r="L87" s="29"/>
      <c r="M87" s="31">
        <v>10</v>
      </c>
      <c r="N87" s="32"/>
      <c r="O87" s="26"/>
      <c r="P87" s="26"/>
      <c r="Q87" s="33">
        <f t="shared" si="4"/>
        <v>0</v>
      </c>
      <c r="R87" s="26">
        <v>95</v>
      </c>
      <c r="S87" s="34">
        <f t="shared" si="5"/>
        <v>0</v>
      </c>
      <c r="T87" s="33">
        <f t="shared" si="6"/>
        <v>0</v>
      </c>
      <c r="U87" s="35"/>
      <c r="V87" s="33">
        <f>Q87+Q86+Q85+Q84</f>
        <v>0</v>
      </c>
      <c r="W87" s="33">
        <f>T87+T86+T85+T84</f>
        <v>0</v>
      </c>
      <c r="X87" s="26"/>
      <c r="Y87" s="26"/>
      <c r="Z87" s="37">
        <v>85468</v>
      </c>
    </row>
    <row r="88" spans="1:26" ht="140.25" x14ac:dyDescent="0.2">
      <c r="A88" s="26">
        <v>850</v>
      </c>
      <c r="B88" s="27" t="s">
        <v>198</v>
      </c>
      <c r="C88" s="28" t="s">
        <v>199</v>
      </c>
      <c r="D88" s="28" t="s">
        <v>193</v>
      </c>
      <c r="E88" s="29"/>
      <c r="F88" s="29"/>
      <c r="G88" s="30"/>
      <c r="H88" s="29" t="s">
        <v>200</v>
      </c>
      <c r="I88" s="30"/>
      <c r="J88" s="30"/>
      <c r="K88" s="29" t="s">
        <v>54</v>
      </c>
      <c r="L88" s="29"/>
      <c r="M88" s="31">
        <v>10</v>
      </c>
      <c r="N88" s="32"/>
      <c r="O88" s="26"/>
      <c r="P88" s="26"/>
      <c r="Q88" s="33">
        <f t="shared" si="4"/>
        <v>0</v>
      </c>
      <c r="R88" s="26">
        <v>95</v>
      </c>
      <c r="S88" s="34">
        <f t="shared" si="5"/>
        <v>0</v>
      </c>
      <c r="T88" s="33">
        <f t="shared" si="6"/>
        <v>0</v>
      </c>
      <c r="U88" s="35"/>
      <c r="V88" s="36"/>
      <c r="W88" s="36"/>
      <c r="X88" s="26"/>
      <c r="Y88" s="26"/>
      <c r="Z88" s="37">
        <v>85469</v>
      </c>
    </row>
    <row r="89" spans="1:26" x14ac:dyDescent="0.2">
      <c r="A89" s="26">
        <v>860</v>
      </c>
      <c r="B89" s="27"/>
      <c r="C89" s="28"/>
      <c r="D89" s="28" t="s">
        <v>195</v>
      </c>
      <c r="E89" s="29"/>
      <c r="F89" s="29"/>
      <c r="G89" s="30"/>
      <c r="H89" s="29" t="s">
        <v>200</v>
      </c>
      <c r="I89" s="30"/>
      <c r="J89" s="30"/>
      <c r="K89" s="29" t="s">
        <v>54</v>
      </c>
      <c r="L89" s="29"/>
      <c r="M89" s="31">
        <v>10</v>
      </c>
      <c r="N89" s="32"/>
      <c r="O89" s="26"/>
      <c r="P89" s="26"/>
      <c r="Q89" s="33">
        <f t="shared" si="4"/>
        <v>0</v>
      </c>
      <c r="R89" s="26">
        <v>95</v>
      </c>
      <c r="S89" s="34">
        <f t="shared" si="5"/>
        <v>0</v>
      </c>
      <c r="T89" s="33">
        <f t="shared" si="6"/>
        <v>0</v>
      </c>
      <c r="U89" s="35"/>
      <c r="V89" s="36"/>
      <c r="W89" s="36"/>
      <c r="X89" s="26"/>
      <c r="Y89" s="26"/>
      <c r="Z89" s="37">
        <v>85470</v>
      </c>
    </row>
    <row r="90" spans="1:26" x14ac:dyDescent="0.2">
      <c r="A90" s="26">
        <v>870</v>
      </c>
      <c r="B90" s="27"/>
      <c r="C90" s="28"/>
      <c r="D90" s="28" t="s">
        <v>196</v>
      </c>
      <c r="E90" s="29"/>
      <c r="F90" s="29"/>
      <c r="G90" s="30"/>
      <c r="H90" s="29" t="s">
        <v>200</v>
      </c>
      <c r="I90" s="30"/>
      <c r="J90" s="30"/>
      <c r="K90" s="29" t="s">
        <v>54</v>
      </c>
      <c r="L90" s="29"/>
      <c r="M90" s="31">
        <v>10</v>
      </c>
      <c r="N90" s="32"/>
      <c r="O90" s="26"/>
      <c r="P90" s="26"/>
      <c r="Q90" s="33">
        <f t="shared" si="4"/>
        <v>0</v>
      </c>
      <c r="R90" s="26">
        <v>95</v>
      </c>
      <c r="S90" s="34">
        <f t="shared" si="5"/>
        <v>0</v>
      </c>
      <c r="T90" s="33">
        <f t="shared" si="6"/>
        <v>0</v>
      </c>
      <c r="U90" s="35"/>
      <c r="V90" s="36"/>
      <c r="W90" s="36"/>
      <c r="X90" s="26"/>
      <c r="Y90" s="26"/>
      <c r="Z90" s="37">
        <v>85471</v>
      </c>
    </row>
    <row r="91" spans="1:26" x14ac:dyDescent="0.2">
      <c r="A91" s="26">
        <v>880</v>
      </c>
      <c r="B91" s="27"/>
      <c r="C91" s="28"/>
      <c r="D91" s="28" t="s">
        <v>197</v>
      </c>
      <c r="E91" s="29"/>
      <c r="F91" s="29"/>
      <c r="G91" s="30"/>
      <c r="H91" s="29" t="s">
        <v>200</v>
      </c>
      <c r="I91" s="30"/>
      <c r="J91" s="30"/>
      <c r="K91" s="29" t="s">
        <v>54</v>
      </c>
      <c r="L91" s="29"/>
      <c r="M91" s="31">
        <v>10</v>
      </c>
      <c r="N91" s="32"/>
      <c r="O91" s="26"/>
      <c r="P91" s="26"/>
      <c r="Q91" s="33">
        <f t="shared" si="4"/>
        <v>0</v>
      </c>
      <c r="R91" s="26">
        <v>95</v>
      </c>
      <c r="S91" s="34">
        <f t="shared" si="5"/>
        <v>0</v>
      </c>
      <c r="T91" s="33">
        <f t="shared" si="6"/>
        <v>0</v>
      </c>
      <c r="U91" s="35"/>
      <c r="V91" s="33">
        <f>Q91+Q90+Q89+Q88</f>
        <v>0</v>
      </c>
      <c r="W91" s="33">
        <f>T91+T90+T89+T88</f>
        <v>0</v>
      </c>
      <c r="X91" s="26"/>
      <c r="Y91" s="26"/>
      <c r="Z91" s="37">
        <v>85472</v>
      </c>
    </row>
    <row r="92" spans="1:26" ht="114.75" x14ac:dyDescent="0.2">
      <c r="A92" s="26">
        <v>890</v>
      </c>
      <c r="B92" s="27" t="s">
        <v>201</v>
      </c>
      <c r="C92" s="28" t="s">
        <v>202</v>
      </c>
      <c r="D92" s="28" t="s">
        <v>203</v>
      </c>
      <c r="E92" s="29"/>
      <c r="F92" s="29"/>
      <c r="G92" s="30"/>
      <c r="H92" s="29" t="s">
        <v>204</v>
      </c>
      <c r="I92" s="30"/>
      <c r="J92" s="30"/>
      <c r="K92" s="29" t="s">
        <v>54</v>
      </c>
      <c r="L92" s="29"/>
      <c r="M92" s="31">
        <v>10</v>
      </c>
      <c r="N92" s="32"/>
      <c r="O92" s="26"/>
      <c r="P92" s="26"/>
      <c r="Q92" s="33">
        <f t="shared" si="4"/>
        <v>0</v>
      </c>
      <c r="R92" s="26">
        <v>95</v>
      </c>
      <c r="S92" s="34">
        <f t="shared" si="5"/>
        <v>0</v>
      </c>
      <c r="T92" s="33">
        <f t="shared" si="6"/>
        <v>0</v>
      </c>
      <c r="U92" s="35"/>
      <c r="V92" s="36"/>
      <c r="W92" s="36"/>
      <c r="X92" s="26"/>
      <c r="Y92" s="26"/>
      <c r="Z92" s="37">
        <v>85473</v>
      </c>
    </row>
    <row r="93" spans="1:26" ht="114.75" x14ac:dyDescent="0.2">
      <c r="A93" s="26">
        <v>900</v>
      </c>
      <c r="B93" s="27"/>
      <c r="C93" s="28" t="s">
        <v>205</v>
      </c>
      <c r="D93" s="28" t="s">
        <v>206</v>
      </c>
      <c r="E93" s="29"/>
      <c r="F93" s="29"/>
      <c r="G93" s="30"/>
      <c r="H93" s="29" t="s">
        <v>204</v>
      </c>
      <c r="I93" s="30"/>
      <c r="J93" s="30"/>
      <c r="K93" s="29" t="s">
        <v>54</v>
      </c>
      <c r="L93" s="29"/>
      <c r="M93" s="31">
        <v>10</v>
      </c>
      <c r="N93" s="32"/>
      <c r="O93" s="26"/>
      <c r="P93" s="26"/>
      <c r="Q93" s="33">
        <f t="shared" si="4"/>
        <v>0</v>
      </c>
      <c r="R93" s="26">
        <v>95</v>
      </c>
      <c r="S93" s="34">
        <f t="shared" si="5"/>
        <v>0</v>
      </c>
      <c r="T93" s="33">
        <f t="shared" si="6"/>
        <v>0</v>
      </c>
      <c r="U93" s="35"/>
      <c r="V93" s="36"/>
      <c r="W93" s="36"/>
      <c r="X93" s="26"/>
      <c r="Y93" s="26"/>
      <c r="Z93" s="37">
        <v>85474</v>
      </c>
    </row>
    <row r="94" spans="1:26" ht="114.75" x14ac:dyDescent="0.2">
      <c r="A94" s="26">
        <v>910</v>
      </c>
      <c r="B94" s="27"/>
      <c r="C94" s="28" t="s">
        <v>202</v>
      </c>
      <c r="D94" s="28" t="s">
        <v>207</v>
      </c>
      <c r="E94" s="29"/>
      <c r="F94" s="29"/>
      <c r="G94" s="30"/>
      <c r="H94" s="29" t="s">
        <v>204</v>
      </c>
      <c r="I94" s="30"/>
      <c r="J94" s="30"/>
      <c r="K94" s="29" t="s">
        <v>54</v>
      </c>
      <c r="L94" s="29"/>
      <c r="M94" s="31">
        <v>10</v>
      </c>
      <c r="N94" s="32"/>
      <c r="O94" s="26"/>
      <c r="P94" s="26"/>
      <c r="Q94" s="33">
        <f t="shared" si="4"/>
        <v>0</v>
      </c>
      <c r="R94" s="26">
        <v>95</v>
      </c>
      <c r="S94" s="34">
        <f t="shared" si="5"/>
        <v>0</v>
      </c>
      <c r="T94" s="33">
        <f t="shared" si="6"/>
        <v>0</v>
      </c>
      <c r="U94" s="35"/>
      <c r="V94" s="36"/>
      <c r="W94" s="36"/>
      <c r="X94" s="26"/>
      <c r="Y94" s="26"/>
      <c r="Z94" s="37">
        <v>85475</v>
      </c>
    </row>
    <row r="95" spans="1:26" ht="114.75" x14ac:dyDescent="0.2">
      <c r="A95" s="26">
        <v>920</v>
      </c>
      <c r="B95" s="27"/>
      <c r="C95" s="28" t="s">
        <v>208</v>
      </c>
      <c r="D95" s="28" t="s">
        <v>209</v>
      </c>
      <c r="E95" s="29"/>
      <c r="F95" s="29"/>
      <c r="G95" s="30"/>
      <c r="H95" s="29" t="s">
        <v>204</v>
      </c>
      <c r="I95" s="30"/>
      <c r="J95" s="30"/>
      <c r="K95" s="29" t="s">
        <v>54</v>
      </c>
      <c r="L95" s="29"/>
      <c r="M95" s="31">
        <v>10</v>
      </c>
      <c r="N95" s="32"/>
      <c r="O95" s="26"/>
      <c r="P95" s="26"/>
      <c r="Q95" s="33">
        <f t="shared" si="4"/>
        <v>0</v>
      </c>
      <c r="R95" s="26">
        <v>95</v>
      </c>
      <c r="S95" s="34">
        <f t="shared" si="5"/>
        <v>0</v>
      </c>
      <c r="T95" s="33">
        <f t="shared" si="6"/>
        <v>0</v>
      </c>
      <c r="U95" s="35"/>
      <c r="V95" s="36"/>
      <c r="W95" s="36"/>
      <c r="X95" s="26"/>
      <c r="Y95" s="26"/>
      <c r="Z95" s="37">
        <v>85476</v>
      </c>
    </row>
    <row r="96" spans="1:26" ht="114.75" x14ac:dyDescent="0.2">
      <c r="A96" s="26">
        <v>930</v>
      </c>
      <c r="B96" s="27"/>
      <c r="C96" s="28" t="s">
        <v>205</v>
      </c>
      <c r="D96" s="28" t="s">
        <v>210</v>
      </c>
      <c r="E96" s="29"/>
      <c r="F96" s="29"/>
      <c r="G96" s="30"/>
      <c r="H96" s="29" t="s">
        <v>204</v>
      </c>
      <c r="I96" s="30"/>
      <c r="J96" s="30"/>
      <c r="K96" s="29" t="s">
        <v>54</v>
      </c>
      <c r="L96" s="29"/>
      <c r="M96" s="31">
        <v>10</v>
      </c>
      <c r="N96" s="32"/>
      <c r="O96" s="26"/>
      <c r="P96" s="26"/>
      <c r="Q96" s="33">
        <f t="shared" si="4"/>
        <v>0</v>
      </c>
      <c r="R96" s="26">
        <v>95</v>
      </c>
      <c r="S96" s="34">
        <f t="shared" si="5"/>
        <v>0</v>
      </c>
      <c r="T96" s="33">
        <f t="shared" si="6"/>
        <v>0</v>
      </c>
      <c r="U96" s="35"/>
      <c r="V96" s="36"/>
      <c r="W96" s="36"/>
      <c r="X96" s="26"/>
      <c r="Y96" s="26"/>
      <c r="Z96" s="37">
        <v>85477</v>
      </c>
    </row>
    <row r="97" spans="1:26" ht="114.75" x14ac:dyDescent="0.2">
      <c r="A97" s="26">
        <v>940</v>
      </c>
      <c r="B97" s="27"/>
      <c r="C97" s="28" t="s">
        <v>208</v>
      </c>
      <c r="D97" s="28" t="s">
        <v>211</v>
      </c>
      <c r="E97" s="29"/>
      <c r="F97" s="29"/>
      <c r="G97" s="30"/>
      <c r="H97" s="29" t="s">
        <v>204</v>
      </c>
      <c r="I97" s="30"/>
      <c r="J97" s="30"/>
      <c r="K97" s="29" t="s">
        <v>54</v>
      </c>
      <c r="L97" s="29"/>
      <c r="M97" s="31">
        <v>10</v>
      </c>
      <c r="N97" s="32"/>
      <c r="O97" s="26"/>
      <c r="P97" s="26"/>
      <c r="Q97" s="33">
        <f t="shared" si="4"/>
        <v>0</v>
      </c>
      <c r="R97" s="26">
        <v>95</v>
      </c>
      <c r="S97" s="34">
        <f t="shared" si="5"/>
        <v>0</v>
      </c>
      <c r="T97" s="33">
        <f t="shared" si="6"/>
        <v>0</v>
      </c>
      <c r="U97" s="35"/>
      <c r="V97" s="36"/>
      <c r="W97" s="36"/>
      <c r="X97" s="26"/>
      <c r="Y97" s="26"/>
      <c r="Z97" s="37">
        <v>85478</v>
      </c>
    </row>
    <row r="98" spans="1:26" x14ac:dyDescent="0.2">
      <c r="A98" s="26">
        <v>950</v>
      </c>
      <c r="B98" s="27"/>
      <c r="C98" s="28"/>
      <c r="D98" s="28" t="s">
        <v>212</v>
      </c>
      <c r="E98" s="29"/>
      <c r="F98" s="29"/>
      <c r="G98" s="30"/>
      <c r="H98" s="29" t="s">
        <v>204</v>
      </c>
      <c r="I98" s="30"/>
      <c r="J98" s="30"/>
      <c r="K98" s="29" t="s">
        <v>54</v>
      </c>
      <c r="L98" s="29"/>
      <c r="M98" s="31">
        <v>10</v>
      </c>
      <c r="N98" s="32"/>
      <c r="O98" s="26"/>
      <c r="P98" s="26"/>
      <c r="Q98" s="33">
        <f t="shared" si="4"/>
        <v>0</v>
      </c>
      <c r="R98" s="26">
        <v>95</v>
      </c>
      <c r="S98" s="34">
        <f t="shared" si="5"/>
        <v>0</v>
      </c>
      <c r="T98" s="33">
        <f t="shared" si="6"/>
        <v>0</v>
      </c>
      <c r="U98" s="35"/>
      <c r="V98" s="33">
        <f>Q98+Q97+Q96+Q95+Q94+Q93+Q92</f>
        <v>0</v>
      </c>
      <c r="W98" s="33">
        <f>T98+T97+T96+T95+T94+T93+T92</f>
        <v>0</v>
      </c>
      <c r="X98" s="26"/>
      <c r="Y98" s="26"/>
      <c r="Z98" s="37">
        <v>85479</v>
      </c>
    </row>
    <row r="99" spans="1:26" ht="25.5" x14ac:dyDescent="0.2">
      <c r="A99" s="26">
        <v>960</v>
      </c>
      <c r="B99" s="27" t="s">
        <v>213</v>
      </c>
      <c r="C99" s="28"/>
      <c r="D99" s="28" t="s">
        <v>214</v>
      </c>
      <c r="E99" s="29"/>
      <c r="F99" s="29"/>
      <c r="G99" s="30"/>
      <c r="H99" s="29" t="s">
        <v>215</v>
      </c>
      <c r="I99" s="30"/>
      <c r="J99" s="30"/>
      <c r="K99" s="29" t="s">
        <v>54</v>
      </c>
      <c r="L99" s="29"/>
      <c r="M99" s="31">
        <v>100</v>
      </c>
      <c r="N99" s="32"/>
      <c r="O99" s="26"/>
      <c r="P99" s="26"/>
      <c r="Q99" s="33">
        <f t="shared" si="4"/>
        <v>0</v>
      </c>
      <c r="R99" s="26">
        <v>95</v>
      </c>
      <c r="S99" s="34">
        <f t="shared" si="5"/>
        <v>0</v>
      </c>
      <c r="T99" s="33">
        <f t="shared" si="6"/>
        <v>0</v>
      </c>
      <c r="U99" s="35"/>
      <c r="V99" s="33">
        <f>Q99</f>
        <v>0</v>
      </c>
      <c r="W99" s="33">
        <f>T99</f>
        <v>0</v>
      </c>
      <c r="X99" s="26"/>
      <c r="Y99" s="26"/>
      <c r="Z99" s="37">
        <v>85480</v>
      </c>
    </row>
    <row r="100" spans="1:26" ht="89.25" x14ac:dyDescent="0.2">
      <c r="A100" s="26">
        <v>970</v>
      </c>
      <c r="B100" s="27" t="s">
        <v>216</v>
      </c>
      <c r="C100" s="28" t="s">
        <v>217</v>
      </c>
      <c r="D100" s="28" t="s">
        <v>218</v>
      </c>
      <c r="E100" s="29"/>
      <c r="F100" s="29"/>
      <c r="G100" s="30"/>
      <c r="H100" s="29" t="s">
        <v>219</v>
      </c>
      <c r="I100" s="30"/>
      <c r="J100" s="30"/>
      <c r="K100" s="29" t="s">
        <v>54</v>
      </c>
      <c r="L100" s="29"/>
      <c r="M100" s="31">
        <v>120</v>
      </c>
      <c r="N100" s="32"/>
      <c r="O100" s="26"/>
      <c r="P100" s="26"/>
      <c r="Q100" s="33">
        <f t="shared" si="4"/>
        <v>0</v>
      </c>
      <c r="R100" s="26">
        <v>95</v>
      </c>
      <c r="S100" s="34">
        <f t="shared" si="5"/>
        <v>0</v>
      </c>
      <c r="T100" s="33">
        <f t="shared" si="6"/>
        <v>0</v>
      </c>
      <c r="U100" s="35"/>
      <c r="V100" s="33">
        <f>Q100</f>
        <v>0</v>
      </c>
      <c r="W100" s="33">
        <f>T100</f>
        <v>0</v>
      </c>
      <c r="X100" s="26"/>
      <c r="Y100" s="26"/>
      <c r="Z100" s="37">
        <v>85481</v>
      </c>
    </row>
    <row r="101" spans="1:26" ht="63.75" x14ac:dyDescent="0.2">
      <c r="A101" s="26">
        <v>980</v>
      </c>
      <c r="B101" s="27" t="s">
        <v>220</v>
      </c>
      <c r="C101" s="28" t="s">
        <v>221</v>
      </c>
      <c r="D101" s="28" t="s">
        <v>222</v>
      </c>
      <c r="E101" s="29"/>
      <c r="F101" s="29"/>
      <c r="G101" s="30"/>
      <c r="H101" s="29" t="s">
        <v>223</v>
      </c>
      <c r="I101" s="30"/>
      <c r="J101" s="30"/>
      <c r="K101" s="29" t="s">
        <v>54</v>
      </c>
      <c r="L101" s="29"/>
      <c r="M101" s="31">
        <v>120</v>
      </c>
      <c r="N101" s="32"/>
      <c r="O101" s="26"/>
      <c r="P101" s="26"/>
      <c r="Q101" s="33">
        <f t="shared" si="4"/>
        <v>0</v>
      </c>
      <c r="R101" s="26">
        <v>95</v>
      </c>
      <c r="S101" s="34">
        <f t="shared" si="5"/>
        <v>0</v>
      </c>
      <c r="T101" s="33">
        <f t="shared" si="6"/>
        <v>0</v>
      </c>
      <c r="U101" s="35"/>
      <c r="V101" s="33">
        <f>Q101</f>
        <v>0</v>
      </c>
      <c r="W101" s="33">
        <f>T101</f>
        <v>0</v>
      </c>
      <c r="X101" s="26"/>
      <c r="Y101" s="26"/>
      <c r="Z101" s="37">
        <v>85482</v>
      </c>
    </row>
    <row r="102" spans="1:26" ht="153" x14ac:dyDescent="0.2">
      <c r="A102" s="26">
        <v>990</v>
      </c>
      <c r="B102" s="27" t="s">
        <v>224</v>
      </c>
      <c r="C102" s="28" t="s">
        <v>225</v>
      </c>
      <c r="D102" s="28" t="s">
        <v>226</v>
      </c>
      <c r="E102" s="29"/>
      <c r="F102" s="29"/>
      <c r="G102" s="30"/>
      <c r="H102" s="29" t="s">
        <v>227</v>
      </c>
      <c r="I102" s="30"/>
      <c r="J102" s="30"/>
      <c r="K102" s="29" t="s">
        <v>54</v>
      </c>
      <c r="L102" s="29"/>
      <c r="M102" s="31">
        <v>300</v>
      </c>
      <c r="N102" s="32"/>
      <c r="O102" s="26"/>
      <c r="P102" s="26"/>
      <c r="Q102" s="33">
        <f t="shared" si="4"/>
        <v>0</v>
      </c>
      <c r="R102" s="26">
        <v>95</v>
      </c>
      <c r="S102" s="34">
        <f t="shared" si="5"/>
        <v>0</v>
      </c>
      <c r="T102" s="33">
        <f t="shared" si="6"/>
        <v>0</v>
      </c>
      <c r="U102" s="35"/>
      <c r="V102" s="36"/>
      <c r="W102" s="36"/>
      <c r="X102" s="26"/>
      <c r="Y102" s="26"/>
      <c r="Z102" s="37">
        <v>85483</v>
      </c>
    </row>
    <row r="103" spans="1:26" ht="153" x14ac:dyDescent="0.2">
      <c r="A103" s="26">
        <v>1000</v>
      </c>
      <c r="B103" s="27"/>
      <c r="C103" s="28" t="s">
        <v>228</v>
      </c>
      <c r="D103" s="28" t="s">
        <v>229</v>
      </c>
      <c r="E103" s="29"/>
      <c r="F103" s="29"/>
      <c r="G103" s="30"/>
      <c r="H103" s="29" t="s">
        <v>227</v>
      </c>
      <c r="I103" s="30"/>
      <c r="J103" s="30"/>
      <c r="K103" s="29" t="s">
        <v>54</v>
      </c>
      <c r="L103" s="29"/>
      <c r="M103" s="31">
        <v>50</v>
      </c>
      <c r="N103" s="32"/>
      <c r="O103" s="26"/>
      <c r="P103" s="26"/>
      <c r="Q103" s="33">
        <f t="shared" si="4"/>
        <v>0</v>
      </c>
      <c r="R103" s="26">
        <v>95</v>
      </c>
      <c r="S103" s="34">
        <f t="shared" si="5"/>
        <v>0</v>
      </c>
      <c r="T103" s="33">
        <f t="shared" si="6"/>
        <v>0</v>
      </c>
      <c r="U103" s="35"/>
      <c r="V103" s="36"/>
      <c r="W103" s="36"/>
      <c r="X103" s="26"/>
      <c r="Y103" s="26"/>
      <c r="Z103" s="37">
        <v>85484</v>
      </c>
    </row>
    <row r="104" spans="1:26" ht="153" x14ac:dyDescent="0.2">
      <c r="A104" s="26">
        <v>1010</v>
      </c>
      <c r="B104" s="27"/>
      <c r="C104" s="28" t="s">
        <v>230</v>
      </c>
      <c r="D104" s="28" t="s">
        <v>231</v>
      </c>
      <c r="E104" s="29"/>
      <c r="F104" s="29"/>
      <c r="G104" s="30"/>
      <c r="H104" s="29" t="s">
        <v>227</v>
      </c>
      <c r="I104" s="30"/>
      <c r="J104" s="30"/>
      <c r="K104" s="29" t="s">
        <v>54</v>
      </c>
      <c r="L104" s="29"/>
      <c r="M104" s="31">
        <v>50</v>
      </c>
      <c r="N104" s="32"/>
      <c r="O104" s="26"/>
      <c r="P104" s="26"/>
      <c r="Q104" s="33">
        <f t="shared" si="4"/>
        <v>0</v>
      </c>
      <c r="R104" s="26">
        <v>95</v>
      </c>
      <c r="S104" s="34">
        <f t="shared" si="5"/>
        <v>0</v>
      </c>
      <c r="T104" s="33">
        <f t="shared" si="6"/>
        <v>0</v>
      </c>
      <c r="U104" s="35"/>
      <c r="V104" s="36"/>
      <c r="W104" s="36"/>
      <c r="X104" s="26"/>
      <c r="Y104" s="26"/>
      <c r="Z104" s="37">
        <v>85485</v>
      </c>
    </row>
    <row r="105" spans="1:26" ht="153" x14ac:dyDescent="0.2">
      <c r="A105" s="26">
        <v>1020</v>
      </c>
      <c r="B105" s="27"/>
      <c r="C105" s="28" t="s">
        <v>232</v>
      </c>
      <c r="D105" s="28" t="s">
        <v>233</v>
      </c>
      <c r="E105" s="29"/>
      <c r="F105" s="29"/>
      <c r="G105" s="30"/>
      <c r="H105" s="29" t="s">
        <v>227</v>
      </c>
      <c r="I105" s="30"/>
      <c r="J105" s="30"/>
      <c r="K105" s="29" t="s">
        <v>54</v>
      </c>
      <c r="L105" s="29"/>
      <c r="M105" s="31">
        <v>20</v>
      </c>
      <c r="N105" s="32"/>
      <c r="O105" s="26"/>
      <c r="P105" s="26"/>
      <c r="Q105" s="33">
        <f t="shared" si="4"/>
        <v>0</v>
      </c>
      <c r="R105" s="26">
        <v>95</v>
      </c>
      <c r="S105" s="34">
        <f t="shared" si="5"/>
        <v>0</v>
      </c>
      <c r="T105" s="33">
        <f t="shared" si="6"/>
        <v>0</v>
      </c>
      <c r="U105" s="35"/>
      <c r="V105" s="36"/>
      <c r="W105" s="36"/>
      <c r="X105" s="26"/>
      <c r="Y105" s="26"/>
      <c r="Z105" s="37">
        <v>85486</v>
      </c>
    </row>
    <row r="106" spans="1:26" ht="153" x14ac:dyDescent="0.2">
      <c r="A106" s="26">
        <v>1030</v>
      </c>
      <c r="B106" s="27"/>
      <c r="C106" s="28" t="s">
        <v>234</v>
      </c>
      <c r="D106" s="28" t="s">
        <v>235</v>
      </c>
      <c r="E106" s="29"/>
      <c r="F106" s="29"/>
      <c r="G106" s="30"/>
      <c r="H106" s="29" t="s">
        <v>227</v>
      </c>
      <c r="I106" s="30"/>
      <c r="J106" s="30"/>
      <c r="K106" s="29" t="s">
        <v>54</v>
      </c>
      <c r="L106" s="29"/>
      <c r="M106" s="31">
        <v>45</v>
      </c>
      <c r="N106" s="32"/>
      <c r="O106" s="26"/>
      <c r="P106" s="26"/>
      <c r="Q106" s="33">
        <f t="shared" si="4"/>
        <v>0</v>
      </c>
      <c r="R106" s="26">
        <v>95</v>
      </c>
      <c r="S106" s="34">
        <f t="shared" si="5"/>
        <v>0</v>
      </c>
      <c r="T106" s="33">
        <f t="shared" si="6"/>
        <v>0</v>
      </c>
      <c r="U106" s="35"/>
      <c r="V106" s="36"/>
      <c r="W106" s="36"/>
      <c r="X106" s="26"/>
      <c r="Y106" s="26"/>
      <c r="Z106" s="37">
        <v>85487</v>
      </c>
    </row>
    <row r="107" spans="1:26" ht="153" x14ac:dyDescent="0.2">
      <c r="A107" s="26">
        <v>1040</v>
      </c>
      <c r="B107" s="27"/>
      <c r="C107" s="28" t="s">
        <v>236</v>
      </c>
      <c r="D107" s="28" t="s">
        <v>237</v>
      </c>
      <c r="E107" s="29"/>
      <c r="F107" s="29"/>
      <c r="G107" s="30"/>
      <c r="H107" s="29" t="s">
        <v>227</v>
      </c>
      <c r="I107" s="30"/>
      <c r="J107" s="30"/>
      <c r="K107" s="29" t="s">
        <v>54</v>
      </c>
      <c r="L107" s="29"/>
      <c r="M107" s="31">
        <v>550</v>
      </c>
      <c r="N107" s="32"/>
      <c r="O107" s="26"/>
      <c r="P107" s="26"/>
      <c r="Q107" s="33">
        <f t="shared" si="4"/>
        <v>0</v>
      </c>
      <c r="R107" s="26">
        <v>95</v>
      </c>
      <c r="S107" s="34">
        <f t="shared" si="5"/>
        <v>0</v>
      </c>
      <c r="T107" s="33">
        <f t="shared" si="6"/>
        <v>0</v>
      </c>
      <c r="U107" s="35"/>
      <c r="V107" s="36"/>
      <c r="W107" s="36"/>
      <c r="X107" s="26"/>
      <c r="Y107" s="26"/>
      <c r="Z107" s="37">
        <v>85488</v>
      </c>
    </row>
    <row r="108" spans="1:26" ht="153" x14ac:dyDescent="0.2">
      <c r="A108" s="26">
        <v>1050</v>
      </c>
      <c r="B108" s="27"/>
      <c r="C108" s="28" t="s">
        <v>238</v>
      </c>
      <c r="D108" s="28" t="s">
        <v>239</v>
      </c>
      <c r="E108" s="29"/>
      <c r="F108" s="29"/>
      <c r="G108" s="30"/>
      <c r="H108" s="29" t="s">
        <v>227</v>
      </c>
      <c r="I108" s="30"/>
      <c r="J108" s="30"/>
      <c r="K108" s="29" t="s">
        <v>54</v>
      </c>
      <c r="L108" s="29"/>
      <c r="M108" s="31">
        <v>180</v>
      </c>
      <c r="N108" s="32"/>
      <c r="O108" s="26"/>
      <c r="P108" s="26"/>
      <c r="Q108" s="33">
        <f t="shared" si="4"/>
        <v>0</v>
      </c>
      <c r="R108" s="26">
        <v>95</v>
      </c>
      <c r="S108" s="34">
        <f t="shared" si="5"/>
        <v>0</v>
      </c>
      <c r="T108" s="33">
        <f t="shared" si="6"/>
        <v>0</v>
      </c>
      <c r="U108" s="35"/>
      <c r="V108" s="36"/>
      <c r="W108" s="36"/>
      <c r="X108" s="26"/>
      <c r="Y108" s="26"/>
      <c r="Z108" s="37">
        <v>85489</v>
      </c>
    </row>
    <row r="109" spans="1:26" ht="153" x14ac:dyDescent="0.2">
      <c r="A109" s="26">
        <v>1060</v>
      </c>
      <c r="B109" s="27"/>
      <c r="C109" s="28" t="s">
        <v>240</v>
      </c>
      <c r="D109" s="28" t="s">
        <v>241</v>
      </c>
      <c r="E109" s="29"/>
      <c r="F109" s="29"/>
      <c r="G109" s="30"/>
      <c r="H109" s="29" t="s">
        <v>227</v>
      </c>
      <c r="I109" s="30"/>
      <c r="J109" s="30"/>
      <c r="K109" s="29" t="s">
        <v>54</v>
      </c>
      <c r="L109" s="29"/>
      <c r="M109" s="31">
        <v>900</v>
      </c>
      <c r="N109" s="32"/>
      <c r="O109" s="26"/>
      <c r="P109" s="26"/>
      <c r="Q109" s="33">
        <f t="shared" si="4"/>
        <v>0</v>
      </c>
      <c r="R109" s="26">
        <v>95</v>
      </c>
      <c r="S109" s="34">
        <f t="shared" si="5"/>
        <v>0</v>
      </c>
      <c r="T109" s="33">
        <f t="shared" si="6"/>
        <v>0</v>
      </c>
      <c r="U109" s="35"/>
      <c r="V109" s="36"/>
      <c r="W109" s="36"/>
      <c r="X109" s="26"/>
      <c r="Y109" s="26"/>
      <c r="Z109" s="37">
        <v>85490</v>
      </c>
    </row>
    <row r="110" spans="1:26" ht="153" x14ac:dyDescent="0.2">
      <c r="A110" s="26">
        <v>1070</v>
      </c>
      <c r="B110" s="27"/>
      <c r="C110" s="28" t="s">
        <v>242</v>
      </c>
      <c r="D110" s="28" t="s">
        <v>243</v>
      </c>
      <c r="E110" s="29"/>
      <c r="F110" s="29"/>
      <c r="G110" s="30"/>
      <c r="H110" s="29" t="s">
        <v>227</v>
      </c>
      <c r="I110" s="30"/>
      <c r="J110" s="30"/>
      <c r="K110" s="29" t="s">
        <v>54</v>
      </c>
      <c r="L110" s="29"/>
      <c r="M110" s="31">
        <v>2800</v>
      </c>
      <c r="N110" s="32"/>
      <c r="O110" s="26"/>
      <c r="P110" s="26"/>
      <c r="Q110" s="33">
        <f t="shared" si="4"/>
        <v>0</v>
      </c>
      <c r="R110" s="26">
        <v>95</v>
      </c>
      <c r="S110" s="34">
        <f t="shared" si="5"/>
        <v>0</v>
      </c>
      <c r="T110" s="33">
        <f t="shared" si="6"/>
        <v>0</v>
      </c>
      <c r="U110" s="35"/>
      <c r="V110" s="36"/>
      <c r="W110" s="36"/>
      <c r="X110" s="26"/>
      <c r="Y110" s="26"/>
      <c r="Z110" s="37">
        <v>85491</v>
      </c>
    </row>
    <row r="111" spans="1:26" ht="153" x14ac:dyDescent="0.2">
      <c r="A111" s="26">
        <v>1080</v>
      </c>
      <c r="B111" s="27"/>
      <c r="C111" s="28" t="s">
        <v>244</v>
      </c>
      <c r="D111" s="28" t="s">
        <v>245</v>
      </c>
      <c r="E111" s="29"/>
      <c r="F111" s="29"/>
      <c r="G111" s="30"/>
      <c r="H111" s="29" t="s">
        <v>227</v>
      </c>
      <c r="I111" s="30"/>
      <c r="J111" s="30"/>
      <c r="K111" s="29" t="s">
        <v>54</v>
      </c>
      <c r="L111" s="29"/>
      <c r="M111" s="31">
        <v>1000</v>
      </c>
      <c r="N111" s="32"/>
      <c r="O111" s="26"/>
      <c r="P111" s="26"/>
      <c r="Q111" s="33">
        <f t="shared" si="4"/>
        <v>0</v>
      </c>
      <c r="R111" s="26">
        <v>95</v>
      </c>
      <c r="S111" s="34">
        <f t="shared" si="5"/>
        <v>0</v>
      </c>
      <c r="T111" s="33">
        <f t="shared" si="6"/>
        <v>0</v>
      </c>
      <c r="U111" s="35"/>
      <c r="V111" s="36"/>
      <c r="W111" s="36"/>
      <c r="X111" s="26"/>
      <c r="Y111" s="26"/>
      <c r="Z111" s="37">
        <v>85492</v>
      </c>
    </row>
    <row r="112" spans="1:26" ht="153" x14ac:dyDescent="0.2">
      <c r="A112" s="26">
        <v>1090</v>
      </c>
      <c r="B112" s="27"/>
      <c r="C112" s="28" t="s">
        <v>246</v>
      </c>
      <c r="D112" s="28" t="s">
        <v>247</v>
      </c>
      <c r="E112" s="29"/>
      <c r="F112" s="29"/>
      <c r="G112" s="30"/>
      <c r="H112" s="29" t="s">
        <v>227</v>
      </c>
      <c r="I112" s="30"/>
      <c r="J112" s="30"/>
      <c r="K112" s="29" t="s">
        <v>54</v>
      </c>
      <c r="L112" s="29"/>
      <c r="M112" s="31">
        <v>700</v>
      </c>
      <c r="N112" s="32"/>
      <c r="O112" s="26"/>
      <c r="P112" s="26"/>
      <c r="Q112" s="33">
        <f t="shared" si="4"/>
        <v>0</v>
      </c>
      <c r="R112" s="26">
        <v>95</v>
      </c>
      <c r="S112" s="34">
        <f t="shared" si="5"/>
        <v>0</v>
      </c>
      <c r="T112" s="33">
        <f t="shared" si="6"/>
        <v>0</v>
      </c>
      <c r="U112" s="35"/>
      <c r="V112" s="36"/>
      <c r="W112" s="36"/>
      <c r="X112" s="26"/>
      <c r="Y112" s="26"/>
      <c r="Z112" s="37">
        <v>85493</v>
      </c>
    </row>
    <row r="113" spans="1:26" ht="153" x14ac:dyDescent="0.2">
      <c r="A113" s="26">
        <v>1100</v>
      </c>
      <c r="B113" s="27"/>
      <c r="C113" s="28" t="s">
        <v>248</v>
      </c>
      <c r="D113" s="28" t="s">
        <v>249</v>
      </c>
      <c r="E113" s="29"/>
      <c r="F113" s="29"/>
      <c r="G113" s="30"/>
      <c r="H113" s="29" t="s">
        <v>227</v>
      </c>
      <c r="I113" s="30"/>
      <c r="J113" s="30"/>
      <c r="K113" s="29" t="s">
        <v>54</v>
      </c>
      <c r="L113" s="29"/>
      <c r="M113" s="31">
        <v>170</v>
      </c>
      <c r="N113" s="32"/>
      <c r="O113" s="26"/>
      <c r="P113" s="26"/>
      <c r="Q113" s="33">
        <f t="shared" si="4"/>
        <v>0</v>
      </c>
      <c r="R113" s="26">
        <v>95</v>
      </c>
      <c r="S113" s="34">
        <f t="shared" si="5"/>
        <v>0</v>
      </c>
      <c r="T113" s="33">
        <f t="shared" si="6"/>
        <v>0</v>
      </c>
      <c r="U113" s="35"/>
      <c r="V113" s="36"/>
      <c r="W113" s="36"/>
      <c r="X113" s="26"/>
      <c r="Y113" s="26"/>
      <c r="Z113" s="37">
        <v>85494</v>
      </c>
    </row>
    <row r="114" spans="1:26" ht="153" x14ac:dyDescent="0.2">
      <c r="A114" s="26">
        <v>1110</v>
      </c>
      <c r="B114" s="27"/>
      <c r="C114" s="28" t="s">
        <v>250</v>
      </c>
      <c r="D114" s="28" t="s">
        <v>251</v>
      </c>
      <c r="E114" s="29"/>
      <c r="F114" s="29"/>
      <c r="G114" s="30"/>
      <c r="H114" s="29" t="s">
        <v>227</v>
      </c>
      <c r="I114" s="30"/>
      <c r="J114" s="30"/>
      <c r="K114" s="29" t="s">
        <v>54</v>
      </c>
      <c r="L114" s="29"/>
      <c r="M114" s="31">
        <v>240</v>
      </c>
      <c r="N114" s="32"/>
      <c r="O114" s="26"/>
      <c r="P114" s="26"/>
      <c r="Q114" s="33">
        <f t="shared" si="4"/>
        <v>0</v>
      </c>
      <c r="R114" s="26">
        <v>95</v>
      </c>
      <c r="S114" s="34">
        <f t="shared" si="5"/>
        <v>0</v>
      </c>
      <c r="T114" s="33">
        <f t="shared" si="6"/>
        <v>0</v>
      </c>
      <c r="U114" s="35"/>
      <c r="V114" s="36"/>
      <c r="W114" s="36"/>
      <c r="X114" s="26"/>
      <c r="Y114" s="26"/>
      <c r="Z114" s="37">
        <v>85495</v>
      </c>
    </row>
    <row r="115" spans="1:26" ht="153" x14ac:dyDescent="0.2">
      <c r="A115" s="26">
        <v>1120</v>
      </c>
      <c r="B115" s="27"/>
      <c r="C115" s="28" t="s">
        <v>252</v>
      </c>
      <c r="D115" s="28" t="s">
        <v>253</v>
      </c>
      <c r="E115" s="29"/>
      <c r="F115" s="29"/>
      <c r="G115" s="30"/>
      <c r="H115" s="29" t="s">
        <v>227</v>
      </c>
      <c r="I115" s="30"/>
      <c r="J115" s="30"/>
      <c r="K115" s="29" t="s">
        <v>54</v>
      </c>
      <c r="L115" s="29"/>
      <c r="M115" s="31">
        <v>2600</v>
      </c>
      <c r="N115" s="32"/>
      <c r="O115" s="26"/>
      <c r="P115" s="26"/>
      <c r="Q115" s="33">
        <f t="shared" si="4"/>
        <v>0</v>
      </c>
      <c r="R115" s="26">
        <v>95</v>
      </c>
      <c r="S115" s="34">
        <f t="shared" si="5"/>
        <v>0</v>
      </c>
      <c r="T115" s="33">
        <f t="shared" si="6"/>
        <v>0</v>
      </c>
      <c r="U115" s="35"/>
      <c r="V115" s="36"/>
      <c r="W115" s="36"/>
      <c r="X115" s="26"/>
      <c r="Y115" s="26"/>
      <c r="Z115" s="37">
        <v>85496</v>
      </c>
    </row>
    <row r="116" spans="1:26" ht="153" x14ac:dyDescent="0.2">
      <c r="A116" s="26">
        <v>1130</v>
      </c>
      <c r="B116" s="27"/>
      <c r="C116" s="28" t="s">
        <v>254</v>
      </c>
      <c r="D116" s="28" t="s">
        <v>255</v>
      </c>
      <c r="E116" s="29"/>
      <c r="F116" s="29"/>
      <c r="G116" s="30"/>
      <c r="H116" s="29" t="s">
        <v>227</v>
      </c>
      <c r="I116" s="30"/>
      <c r="J116" s="30"/>
      <c r="K116" s="29" t="s">
        <v>54</v>
      </c>
      <c r="L116" s="29"/>
      <c r="M116" s="31">
        <v>1800</v>
      </c>
      <c r="N116" s="32"/>
      <c r="O116" s="26"/>
      <c r="P116" s="26"/>
      <c r="Q116" s="33">
        <f t="shared" si="4"/>
        <v>0</v>
      </c>
      <c r="R116" s="26">
        <v>95</v>
      </c>
      <c r="S116" s="34">
        <f t="shared" si="5"/>
        <v>0</v>
      </c>
      <c r="T116" s="33">
        <f t="shared" si="6"/>
        <v>0</v>
      </c>
      <c r="U116" s="35"/>
      <c r="V116" s="33">
        <f>Q116+Q115+Q114+Q113+Q112+Q111+Q110+Q109+Q108+Q107+Q106+Q105+Q104+Q103+Q102</f>
        <v>0</v>
      </c>
      <c r="W116" s="34">
        <f>T116+T115+T114+T113+T112+T111+T110+T109+T108+T107+T106+T105+T104+T103+T102</f>
        <v>0</v>
      </c>
      <c r="X116" s="26"/>
      <c r="Y116" s="26"/>
      <c r="Z116" s="37">
        <v>85497</v>
      </c>
    </row>
    <row r="117" spans="1:26" ht="216.75" x14ac:dyDescent="0.2">
      <c r="A117" s="26">
        <v>1140</v>
      </c>
      <c r="B117" s="27" t="s">
        <v>256</v>
      </c>
      <c r="C117" s="28" t="s">
        <v>257</v>
      </c>
      <c r="D117" s="28" t="s">
        <v>169</v>
      </c>
      <c r="E117" s="29"/>
      <c r="F117" s="29"/>
      <c r="G117" s="30"/>
      <c r="H117" s="29" t="s">
        <v>258</v>
      </c>
      <c r="I117" s="30"/>
      <c r="J117" s="30"/>
      <c r="K117" s="29" t="s">
        <v>54</v>
      </c>
      <c r="L117" s="29"/>
      <c r="M117" s="31">
        <v>5</v>
      </c>
      <c r="N117" s="32"/>
      <c r="O117" s="26"/>
      <c r="P117" s="26"/>
      <c r="Q117" s="33">
        <f t="shared" si="4"/>
        <v>0</v>
      </c>
      <c r="R117" s="26">
        <v>95</v>
      </c>
      <c r="S117" s="34">
        <f t="shared" si="5"/>
        <v>0</v>
      </c>
      <c r="T117" s="33">
        <f t="shared" si="6"/>
        <v>0</v>
      </c>
      <c r="U117" s="35"/>
      <c r="V117" s="36"/>
      <c r="W117" s="36"/>
      <c r="X117" s="26"/>
      <c r="Y117" s="26"/>
      <c r="Z117" s="37">
        <v>85498</v>
      </c>
    </row>
    <row r="118" spans="1:26" x14ac:dyDescent="0.2">
      <c r="A118" s="26">
        <v>1150</v>
      </c>
      <c r="B118" s="27"/>
      <c r="C118" s="28"/>
      <c r="D118" s="28" t="s">
        <v>165</v>
      </c>
      <c r="E118" s="29"/>
      <c r="F118" s="29"/>
      <c r="G118" s="30"/>
      <c r="H118" s="29" t="s">
        <v>258</v>
      </c>
      <c r="I118" s="30"/>
      <c r="J118" s="30"/>
      <c r="K118" s="29" t="s">
        <v>54</v>
      </c>
      <c r="L118" s="29"/>
      <c r="M118" s="31">
        <v>5</v>
      </c>
      <c r="N118" s="32"/>
      <c r="O118" s="26"/>
      <c r="P118" s="26"/>
      <c r="Q118" s="33">
        <f t="shared" si="4"/>
        <v>0</v>
      </c>
      <c r="R118" s="26">
        <v>95</v>
      </c>
      <c r="S118" s="34">
        <f t="shared" si="5"/>
        <v>0</v>
      </c>
      <c r="T118" s="33">
        <f t="shared" si="6"/>
        <v>0</v>
      </c>
      <c r="U118" s="35"/>
      <c r="V118" s="36"/>
      <c r="W118" s="36"/>
      <c r="X118" s="26"/>
      <c r="Y118" s="26"/>
      <c r="Z118" s="37">
        <v>85499</v>
      </c>
    </row>
    <row r="119" spans="1:26" x14ac:dyDescent="0.2">
      <c r="A119" s="26">
        <v>1160</v>
      </c>
      <c r="B119" s="27"/>
      <c r="C119" s="28"/>
      <c r="D119" s="28" t="s">
        <v>163</v>
      </c>
      <c r="E119" s="29"/>
      <c r="F119" s="29"/>
      <c r="G119" s="30"/>
      <c r="H119" s="29" t="s">
        <v>258</v>
      </c>
      <c r="I119" s="30"/>
      <c r="J119" s="30"/>
      <c r="K119" s="29" t="s">
        <v>54</v>
      </c>
      <c r="L119" s="29"/>
      <c r="M119" s="31">
        <v>5</v>
      </c>
      <c r="N119" s="32"/>
      <c r="O119" s="26"/>
      <c r="P119" s="26"/>
      <c r="Q119" s="33">
        <f t="shared" si="4"/>
        <v>0</v>
      </c>
      <c r="R119" s="26">
        <v>95</v>
      </c>
      <c r="S119" s="34">
        <f t="shared" si="5"/>
        <v>0</v>
      </c>
      <c r="T119" s="33">
        <f t="shared" si="6"/>
        <v>0</v>
      </c>
      <c r="U119" s="35"/>
      <c r="V119" s="33">
        <f>Q119+Q118+Q117</f>
        <v>0</v>
      </c>
      <c r="W119" s="33">
        <f>T119+T118+T117</f>
        <v>0</v>
      </c>
      <c r="X119" s="26"/>
      <c r="Y119" s="26"/>
      <c r="Z119" s="37">
        <v>85500</v>
      </c>
    </row>
    <row r="120" spans="1:26" ht="267" customHeight="1" x14ac:dyDescent="0.2">
      <c r="A120" s="26">
        <v>1170</v>
      </c>
      <c r="B120" s="27" t="s">
        <v>259</v>
      </c>
      <c r="C120" s="28" t="s">
        <v>260</v>
      </c>
      <c r="D120" s="28" t="s">
        <v>261</v>
      </c>
      <c r="E120" s="29"/>
      <c r="F120" s="29"/>
      <c r="G120" s="30"/>
      <c r="H120" s="29" t="s">
        <v>262</v>
      </c>
      <c r="I120" s="30"/>
      <c r="J120" s="30"/>
      <c r="K120" s="29" t="s">
        <v>54</v>
      </c>
      <c r="L120" s="29"/>
      <c r="M120" s="31">
        <v>10</v>
      </c>
      <c r="N120" s="32"/>
      <c r="O120" s="26"/>
      <c r="P120" s="26"/>
      <c r="Q120" s="33">
        <f t="shared" si="4"/>
        <v>0</v>
      </c>
      <c r="R120" s="26">
        <v>95</v>
      </c>
      <c r="S120" s="34">
        <f t="shared" si="5"/>
        <v>0</v>
      </c>
      <c r="T120" s="33">
        <f t="shared" si="6"/>
        <v>0</v>
      </c>
      <c r="U120" s="35"/>
      <c r="V120" s="36"/>
      <c r="W120" s="36"/>
      <c r="X120" s="26"/>
      <c r="Y120" s="26"/>
      <c r="Z120" s="37">
        <v>85501</v>
      </c>
    </row>
    <row r="121" spans="1:26" ht="287.25" customHeight="1" x14ac:dyDescent="0.2">
      <c r="A121" s="26">
        <v>1180</v>
      </c>
      <c r="B121" s="27"/>
      <c r="C121" s="28" t="s">
        <v>263</v>
      </c>
      <c r="D121" s="28" t="s">
        <v>264</v>
      </c>
      <c r="E121" s="29"/>
      <c r="F121" s="29"/>
      <c r="G121" s="30"/>
      <c r="H121" s="29" t="s">
        <v>262</v>
      </c>
      <c r="I121" s="30"/>
      <c r="J121" s="30"/>
      <c r="K121" s="29" t="s">
        <v>54</v>
      </c>
      <c r="L121" s="29"/>
      <c r="M121" s="31">
        <v>10</v>
      </c>
      <c r="N121" s="32"/>
      <c r="O121" s="26"/>
      <c r="P121" s="26"/>
      <c r="Q121" s="33">
        <f t="shared" si="4"/>
        <v>0</v>
      </c>
      <c r="R121" s="26">
        <v>95</v>
      </c>
      <c r="S121" s="34">
        <f t="shared" si="5"/>
        <v>0</v>
      </c>
      <c r="T121" s="33">
        <f t="shared" si="6"/>
        <v>0</v>
      </c>
      <c r="U121" s="35"/>
      <c r="V121" s="36"/>
      <c r="W121" s="36"/>
      <c r="X121" s="26"/>
      <c r="Y121" s="26"/>
      <c r="Z121" s="37">
        <v>85502</v>
      </c>
    </row>
    <row r="122" spans="1:26" ht="60.75" customHeight="1" x14ac:dyDescent="0.2">
      <c r="A122" s="26">
        <v>1190</v>
      </c>
      <c r="B122" s="27"/>
      <c r="C122" s="28"/>
      <c r="D122" s="28" t="s">
        <v>265</v>
      </c>
      <c r="E122" s="29"/>
      <c r="F122" s="29"/>
      <c r="G122" s="30"/>
      <c r="H122" s="29" t="s">
        <v>262</v>
      </c>
      <c r="I122" s="30"/>
      <c r="J122" s="30"/>
      <c r="K122" s="29" t="s">
        <v>54</v>
      </c>
      <c r="L122" s="29"/>
      <c r="M122" s="31">
        <v>10</v>
      </c>
      <c r="N122" s="32"/>
      <c r="O122" s="26"/>
      <c r="P122" s="26"/>
      <c r="Q122" s="33">
        <f t="shared" si="4"/>
        <v>0</v>
      </c>
      <c r="R122" s="26">
        <v>95</v>
      </c>
      <c r="S122" s="34">
        <f t="shared" si="5"/>
        <v>0</v>
      </c>
      <c r="T122" s="33">
        <f t="shared" si="6"/>
        <v>0</v>
      </c>
      <c r="U122" s="35"/>
      <c r="V122" s="33">
        <f>Q122+Q121+Q120</f>
        <v>0</v>
      </c>
      <c r="W122" s="33">
        <f>T122+T121+T120</f>
        <v>0</v>
      </c>
      <c r="X122" s="26"/>
      <c r="Y122" s="26"/>
      <c r="Z122" s="37">
        <v>85503</v>
      </c>
    </row>
    <row r="123" spans="1:26" ht="76.5" x14ac:dyDescent="0.2">
      <c r="A123" s="26">
        <v>1200</v>
      </c>
      <c r="B123" s="27" t="s">
        <v>266</v>
      </c>
      <c r="C123" s="28" t="s">
        <v>267</v>
      </c>
      <c r="D123" s="28" t="s">
        <v>268</v>
      </c>
      <c r="E123" s="29"/>
      <c r="F123" s="29"/>
      <c r="G123" s="30"/>
      <c r="H123" s="29" t="s">
        <v>269</v>
      </c>
      <c r="I123" s="30"/>
      <c r="J123" s="30"/>
      <c r="K123" s="29" t="s">
        <v>54</v>
      </c>
      <c r="L123" s="29"/>
      <c r="M123" s="31">
        <v>15</v>
      </c>
      <c r="N123" s="32"/>
      <c r="O123" s="26"/>
      <c r="P123" s="26"/>
      <c r="Q123" s="33">
        <f t="shared" si="4"/>
        <v>0</v>
      </c>
      <c r="R123" s="26">
        <v>95</v>
      </c>
      <c r="S123" s="34">
        <f t="shared" si="5"/>
        <v>0</v>
      </c>
      <c r="T123" s="33">
        <f t="shared" si="6"/>
        <v>0</v>
      </c>
      <c r="U123" s="35"/>
      <c r="V123" s="36"/>
      <c r="W123" s="36"/>
      <c r="X123" s="26"/>
      <c r="Y123" s="26"/>
      <c r="Z123" s="37">
        <v>85504</v>
      </c>
    </row>
    <row r="124" spans="1:26" ht="76.5" x14ac:dyDescent="0.2">
      <c r="A124" s="26">
        <v>1210</v>
      </c>
      <c r="B124" s="27"/>
      <c r="C124" s="28" t="s">
        <v>270</v>
      </c>
      <c r="D124" s="28" t="s">
        <v>271</v>
      </c>
      <c r="E124" s="29"/>
      <c r="F124" s="29"/>
      <c r="G124" s="30"/>
      <c r="H124" s="29" t="s">
        <v>269</v>
      </c>
      <c r="I124" s="30"/>
      <c r="J124" s="30"/>
      <c r="K124" s="29" t="s">
        <v>54</v>
      </c>
      <c r="L124" s="29"/>
      <c r="M124" s="31">
        <v>15</v>
      </c>
      <c r="N124" s="32"/>
      <c r="O124" s="26"/>
      <c r="P124" s="26"/>
      <c r="Q124" s="33">
        <f t="shared" si="4"/>
        <v>0</v>
      </c>
      <c r="R124" s="26">
        <v>95</v>
      </c>
      <c r="S124" s="34">
        <f t="shared" si="5"/>
        <v>0</v>
      </c>
      <c r="T124" s="33">
        <f t="shared" si="6"/>
        <v>0</v>
      </c>
      <c r="U124" s="35"/>
      <c r="V124" s="36"/>
      <c r="W124" s="36"/>
      <c r="X124" s="26"/>
      <c r="Y124" s="26"/>
      <c r="Z124" s="37">
        <v>85505</v>
      </c>
    </row>
    <row r="125" spans="1:26" ht="76.5" x14ac:dyDescent="0.2">
      <c r="A125" s="26">
        <v>1220</v>
      </c>
      <c r="B125" s="27"/>
      <c r="C125" s="28" t="s">
        <v>272</v>
      </c>
      <c r="D125" s="28" t="s">
        <v>273</v>
      </c>
      <c r="E125" s="29"/>
      <c r="F125" s="29"/>
      <c r="G125" s="30"/>
      <c r="H125" s="29" t="s">
        <v>269</v>
      </c>
      <c r="I125" s="30"/>
      <c r="J125" s="30"/>
      <c r="K125" s="29" t="s">
        <v>54</v>
      </c>
      <c r="L125" s="29"/>
      <c r="M125" s="31">
        <v>5</v>
      </c>
      <c r="N125" s="32"/>
      <c r="O125" s="26"/>
      <c r="P125" s="26"/>
      <c r="Q125" s="33">
        <f t="shared" si="4"/>
        <v>0</v>
      </c>
      <c r="R125" s="26">
        <v>95</v>
      </c>
      <c r="S125" s="34">
        <f t="shared" si="5"/>
        <v>0</v>
      </c>
      <c r="T125" s="33">
        <f t="shared" si="6"/>
        <v>0</v>
      </c>
      <c r="U125" s="35"/>
      <c r="V125" s="36"/>
      <c r="W125" s="36"/>
      <c r="X125" s="26"/>
      <c r="Y125" s="26"/>
      <c r="Z125" s="37">
        <v>85506</v>
      </c>
    </row>
    <row r="126" spans="1:26" ht="76.5" x14ac:dyDescent="0.2">
      <c r="A126" s="26">
        <v>1230</v>
      </c>
      <c r="B126" s="27"/>
      <c r="C126" s="28" t="s">
        <v>274</v>
      </c>
      <c r="D126" s="28" t="s">
        <v>275</v>
      </c>
      <c r="E126" s="29"/>
      <c r="F126" s="29"/>
      <c r="G126" s="30"/>
      <c r="H126" s="29" t="s">
        <v>269</v>
      </c>
      <c r="I126" s="30"/>
      <c r="J126" s="30"/>
      <c r="K126" s="29" t="s">
        <v>54</v>
      </c>
      <c r="L126" s="29"/>
      <c r="M126" s="31">
        <v>5</v>
      </c>
      <c r="N126" s="32"/>
      <c r="O126" s="26"/>
      <c r="P126" s="26"/>
      <c r="Q126" s="33">
        <f t="shared" si="4"/>
        <v>0</v>
      </c>
      <c r="R126" s="26">
        <v>95</v>
      </c>
      <c r="S126" s="34">
        <f t="shared" si="5"/>
        <v>0</v>
      </c>
      <c r="T126" s="33">
        <f t="shared" si="6"/>
        <v>0</v>
      </c>
      <c r="U126" s="35"/>
      <c r="V126" s="33">
        <f>Q126+Q125+Q124+Q123</f>
        <v>0</v>
      </c>
      <c r="W126" s="33">
        <f>T126+T125+T124+T123</f>
        <v>0</v>
      </c>
      <c r="X126" s="26"/>
      <c r="Y126" s="26"/>
      <c r="Z126" s="37">
        <v>85507</v>
      </c>
    </row>
    <row r="127" spans="1:26" ht="76.5" x14ac:dyDescent="0.2">
      <c r="A127" s="26">
        <v>1240</v>
      </c>
      <c r="B127" s="27" t="s">
        <v>276</v>
      </c>
      <c r="C127" s="28" t="s">
        <v>277</v>
      </c>
      <c r="D127" s="28" t="s">
        <v>278</v>
      </c>
      <c r="E127" s="29"/>
      <c r="F127" s="29"/>
      <c r="G127" s="30"/>
      <c r="H127" s="29" t="s">
        <v>279</v>
      </c>
      <c r="I127" s="30"/>
      <c r="J127" s="30"/>
      <c r="K127" s="29" t="s">
        <v>54</v>
      </c>
      <c r="L127" s="29"/>
      <c r="M127" s="31">
        <v>10</v>
      </c>
      <c r="N127" s="32"/>
      <c r="O127" s="26"/>
      <c r="P127" s="26"/>
      <c r="Q127" s="33">
        <f t="shared" si="4"/>
        <v>0</v>
      </c>
      <c r="R127" s="26">
        <v>95</v>
      </c>
      <c r="S127" s="34">
        <f t="shared" si="5"/>
        <v>0</v>
      </c>
      <c r="T127" s="33">
        <f t="shared" si="6"/>
        <v>0</v>
      </c>
      <c r="U127" s="35"/>
      <c r="V127" s="33">
        <f>Q127</f>
        <v>0</v>
      </c>
      <c r="W127" s="33">
        <f>T127</f>
        <v>0</v>
      </c>
      <c r="X127" s="26"/>
      <c r="Y127" s="26"/>
      <c r="Z127" s="37">
        <v>85508</v>
      </c>
    </row>
    <row r="128" spans="1:26" ht="99" customHeight="1" x14ac:dyDescent="0.2">
      <c r="A128" s="26">
        <v>1250</v>
      </c>
      <c r="B128" s="27" t="s">
        <v>280</v>
      </c>
      <c r="C128" s="28" t="s">
        <v>395</v>
      </c>
      <c r="D128" s="28" t="s">
        <v>281</v>
      </c>
      <c r="E128" s="29"/>
      <c r="F128" s="29"/>
      <c r="G128" s="30"/>
      <c r="H128" s="29" t="s">
        <v>282</v>
      </c>
      <c r="I128" s="30"/>
      <c r="J128" s="30"/>
      <c r="K128" s="29" t="s">
        <v>54</v>
      </c>
      <c r="L128" s="29"/>
      <c r="M128" s="31">
        <v>10</v>
      </c>
      <c r="N128" s="32"/>
      <c r="O128" s="26"/>
      <c r="P128" s="26"/>
      <c r="Q128" s="33">
        <f t="shared" si="4"/>
        <v>0</v>
      </c>
      <c r="R128" s="26">
        <v>95</v>
      </c>
      <c r="S128" s="34">
        <f t="shared" si="5"/>
        <v>0</v>
      </c>
      <c r="T128" s="33">
        <f t="shared" si="6"/>
        <v>0</v>
      </c>
      <c r="U128" s="35"/>
      <c r="V128" s="33">
        <f>Q128</f>
        <v>0</v>
      </c>
      <c r="W128" s="33">
        <f t="shared" ref="W128:W129" si="7">T128</f>
        <v>0</v>
      </c>
      <c r="X128" s="26"/>
      <c r="Y128" s="26"/>
      <c r="Z128" s="37">
        <v>85509</v>
      </c>
    </row>
    <row r="129" spans="1:26" ht="76.5" x14ac:dyDescent="0.2">
      <c r="A129" s="26">
        <v>1260</v>
      </c>
      <c r="B129" s="27" t="s">
        <v>283</v>
      </c>
      <c r="C129" s="28" t="s">
        <v>284</v>
      </c>
      <c r="D129" s="28"/>
      <c r="E129" s="29"/>
      <c r="F129" s="29"/>
      <c r="G129" s="30"/>
      <c r="H129" s="29" t="s">
        <v>285</v>
      </c>
      <c r="I129" s="30"/>
      <c r="J129" s="30"/>
      <c r="K129" s="29" t="s">
        <v>54</v>
      </c>
      <c r="L129" s="29"/>
      <c r="M129" s="31">
        <v>3</v>
      </c>
      <c r="N129" s="32"/>
      <c r="O129" s="26"/>
      <c r="P129" s="26"/>
      <c r="Q129" s="33">
        <f t="shared" si="4"/>
        <v>0</v>
      </c>
      <c r="R129" s="26">
        <v>95</v>
      </c>
      <c r="S129" s="34">
        <f t="shared" si="5"/>
        <v>0</v>
      </c>
      <c r="T129" s="33">
        <f t="shared" si="6"/>
        <v>0</v>
      </c>
      <c r="U129" s="35"/>
      <c r="V129" s="33">
        <f>Q129</f>
        <v>0</v>
      </c>
      <c r="W129" s="33">
        <f t="shared" si="7"/>
        <v>0</v>
      </c>
      <c r="X129" s="26"/>
      <c r="Y129" s="26"/>
      <c r="Z129" s="37">
        <v>85510</v>
      </c>
    </row>
    <row r="130" spans="1:26" ht="52.5" customHeight="1" x14ac:dyDescent="0.2">
      <c r="A130" s="26">
        <v>1270</v>
      </c>
      <c r="B130" s="27" t="s">
        <v>286</v>
      </c>
      <c r="C130" s="28" t="s">
        <v>287</v>
      </c>
      <c r="D130" s="28" t="s">
        <v>288</v>
      </c>
      <c r="E130" s="29"/>
      <c r="F130" s="29"/>
      <c r="G130" s="30"/>
      <c r="H130" s="29" t="s">
        <v>289</v>
      </c>
      <c r="I130" s="30"/>
      <c r="J130" s="30"/>
      <c r="K130" s="29" t="s">
        <v>54</v>
      </c>
      <c r="L130" s="29"/>
      <c r="M130" s="31">
        <v>10</v>
      </c>
      <c r="N130" s="32"/>
      <c r="O130" s="26"/>
      <c r="P130" s="26"/>
      <c r="Q130" s="33">
        <f t="shared" si="4"/>
        <v>0</v>
      </c>
      <c r="R130" s="26">
        <v>95</v>
      </c>
      <c r="S130" s="34">
        <f t="shared" si="5"/>
        <v>0</v>
      </c>
      <c r="T130" s="33">
        <f t="shared" si="6"/>
        <v>0</v>
      </c>
      <c r="U130" s="35"/>
      <c r="V130" s="36"/>
      <c r="W130" s="36"/>
      <c r="X130" s="26"/>
      <c r="Y130" s="26"/>
      <c r="Z130" s="37">
        <v>85511</v>
      </c>
    </row>
    <row r="131" spans="1:26" ht="38.25" customHeight="1" x14ac:dyDescent="0.2">
      <c r="A131" s="26">
        <v>1280</v>
      </c>
      <c r="B131" s="27"/>
      <c r="C131" s="28"/>
      <c r="D131" s="28" t="s">
        <v>290</v>
      </c>
      <c r="E131" s="29"/>
      <c r="F131" s="29"/>
      <c r="G131" s="30"/>
      <c r="H131" s="29" t="s">
        <v>289</v>
      </c>
      <c r="I131" s="30"/>
      <c r="J131" s="30"/>
      <c r="K131" s="29" t="s">
        <v>54</v>
      </c>
      <c r="L131" s="29"/>
      <c r="M131" s="31">
        <v>10</v>
      </c>
      <c r="N131" s="32"/>
      <c r="O131" s="26"/>
      <c r="P131" s="26"/>
      <c r="Q131" s="33">
        <f t="shared" si="4"/>
        <v>0</v>
      </c>
      <c r="R131" s="26">
        <v>95</v>
      </c>
      <c r="S131" s="34">
        <f t="shared" si="5"/>
        <v>0</v>
      </c>
      <c r="T131" s="33">
        <f t="shared" si="6"/>
        <v>0</v>
      </c>
      <c r="U131" s="35"/>
      <c r="V131" s="36"/>
      <c r="W131" s="36"/>
      <c r="X131" s="26"/>
      <c r="Y131" s="26"/>
      <c r="Z131" s="37">
        <v>85512</v>
      </c>
    </row>
    <row r="132" spans="1:26" ht="25.5" x14ac:dyDescent="0.2">
      <c r="A132" s="26">
        <v>1290</v>
      </c>
      <c r="B132" s="27"/>
      <c r="C132" s="28" t="s">
        <v>291</v>
      </c>
      <c r="D132" s="28" t="s">
        <v>292</v>
      </c>
      <c r="E132" s="29"/>
      <c r="F132" s="29"/>
      <c r="G132" s="30"/>
      <c r="H132" s="29" t="s">
        <v>289</v>
      </c>
      <c r="I132" s="30"/>
      <c r="J132" s="30"/>
      <c r="K132" s="29" t="s">
        <v>54</v>
      </c>
      <c r="L132" s="29"/>
      <c r="M132" s="31">
        <v>10</v>
      </c>
      <c r="N132" s="32"/>
      <c r="O132" s="26"/>
      <c r="P132" s="26"/>
      <c r="Q132" s="33">
        <f t="shared" si="4"/>
        <v>0</v>
      </c>
      <c r="R132" s="26">
        <v>95</v>
      </c>
      <c r="S132" s="34">
        <f t="shared" si="5"/>
        <v>0</v>
      </c>
      <c r="T132" s="33">
        <f t="shared" si="6"/>
        <v>0</v>
      </c>
      <c r="U132" s="35"/>
      <c r="V132" s="36"/>
      <c r="W132" s="36"/>
      <c r="X132" s="26"/>
      <c r="Y132" s="26"/>
      <c r="Z132" s="37">
        <v>85513</v>
      </c>
    </row>
    <row r="133" spans="1:26" ht="25.5" x14ac:dyDescent="0.2">
      <c r="A133" s="26">
        <v>1300</v>
      </c>
      <c r="B133" s="27"/>
      <c r="C133" s="28" t="s">
        <v>293</v>
      </c>
      <c r="D133" s="28" t="s">
        <v>294</v>
      </c>
      <c r="E133" s="29"/>
      <c r="F133" s="29"/>
      <c r="G133" s="30"/>
      <c r="H133" s="29" t="s">
        <v>289</v>
      </c>
      <c r="I133" s="30"/>
      <c r="J133" s="30"/>
      <c r="K133" s="29" t="s">
        <v>54</v>
      </c>
      <c r="L133" s="29"/>
      <c r="M133" s="31">
        <v>10</v>
      </c>
      <c r="N133" s="32"/>
      <c r="O133" s="26"/>
      <c r="P133" s="26"/>
      <c r="Q133" s="33">
        <f t="shared" ref="Q133:Q176" si="8">M133*N133</f>
        <v>0</v>
      </c>
      <c r="R133" s="26">
        <v>95</v>
      </c>
      <c r="S133" s="34">
        <f t="shared" ref="S133:S176" si="9">(1+(R133/100))*N133</f>
        <v>0</v>
      </c>
      <c r="T133" s="33">
        <f t="shared" ref="T133:T176" si="10">M133*S133</f>
        <v>0</v>
      </c>
      <c r="U133" s="35"/>
      <c r="V133" s="36"/>
      <c r="W133" s="36"/>
      <c r="X133" s="26"/>
      <c r="Y133" s="26"/>
      <c r="Z133" s="37">
        <v>85514</v>
      </c>
    </row>
    <row r="134" spans="1:26" ht="25.5" x14ac:dyDescent="0.2">
      <c r="A134" s="26">
        <v>1310</v>
      </c>
      <c r="B134" s="27"/>
      <c r="C134" s="28"/>
      <c r="D134" s="28" t="s">
        <v>295</v>
      </c>
      <c r="E134" s="29"/>
      <c r="F134" s="29"/>
      <c r="G134" s="30"/>
      <c r="H134" s="29" t="s">
        <v>289</v>
      </c>
      <c r="I134" s="30"/>
      <c r="J134" s="30"/>
      <c r="K134" s="29" t="s">
        <v>54</v>
      </c>
      <c r="L134" s="29"/>
      <c r="M134" s="31">
        <v>10</v>
      </c>
      <c r="N134" s="32"/>
      <c r="O134" s="26"/>
      <c r="P134" s="26"/>
      <c r="Q134" s="33">
        <f t="shared" si="8"/>
        <v>0</v>
      </c>
      <c r="R134" s="26">
        <v>95</v>
      </c>
      <c r="S134" s="34">
        <f t="shared" si="9"/>
        <v>0</v>
      </c>
      <c r="T134" s="33">
        <f t="shared" si="10"/>
        <v>0</v>
      </c>
      <c r="U134" s="35"/>
      <c r="V134" s="33">
        <f>Q134+Q133+Q132+Q131+Q130</f>
        <v>0</v>
      </c>
      <c r="W134" s="33">
        <f>T134+T133+T132+T131+T130</f>
        <v>0</v>
      </c>
      <c r="X134" s="26"/>
      <c r="Y134" s="26"/>
      <c r="Z134" s="37">
        <v>85515</v>
      </c>
    </row>
    <row r="135" spans="1:26" ht="25.5" x14ac:dyDescent="0.2">
      <c r="A135" s="26">
        <v>1320</v>
      </c>
      <c r="B135" s="27" t="s">
        <v>296</v>
      </c>
      <c r="C135" s="28" t="s">
        <v>297</v>
      </c>
      <c r="D135" s="28" t="s">
        <v>298</v>
      </c>
      <c r="E135" s="29"/>
      <c r="F135" s="29"/>
      <c r="G135" s="30"/>
      <c r="H135" s="29" t="s">
        <v>299</v>
      </c>
      <c r="I135" s="30"/>
      <c r="J135" s="30"/>
      <c r="K135" s="29" t="s">
        <v>54</v>
      </c>
      <c r="L135" s="29"/>
      <c r="M135" s="31">
        <v>15</v>
      </c>
      <c r="N135" s="32"/>
      <c r="O135" s="26"/>
      <c r="P135" s="26"/>
      <c r="Q135" s="33">
        <f t="shared" si="8"/>
        <v>0</v>
      </c>
      <c r="R135" s="26">
        <v>22</v>
      </c>
      <c r="S135" s="34">
        <f t="shared" si="9"/>
        <v>0</v>
      </c>
      <c r="T135" s="33">
        <f t="shared" si="10"/>
        <v>0</v>
      </c>
      <c r="U135" s="35"/>
      <c r="V135" s="33">
        <f>Q135</f>
        <v>0</v>
      </c>
      <c r="W135" s="33">
        <f>T135</f>
        <v>0</v>
      </c>
      <c r="X135" s="26"/>
      <c r="Y135" s="26"/>
      <c r="Z135" s="37">
        <v>85516</v>
      </c>
    </row>
    <row r="136" spans="1:26" ht="38.25" x14ac:dyDescent="0.2">
      <c r="A136" s="26">
        <v>1330</v>
      </c>
      <c r="B136" s="27" t="s">
        <v>300</v>
      </c>
      <c r="C136" s="28" t="s">
        <v>301</v>
      </c>
      <c r="D136" s="28" t="s">
        <v>302</v>
      </c>
      <c r="E136" s="29"/>
      <c r="F136" s="29"/>
      <c r="G136" s="30"/>
      <c r="H136" s="29" t="s">
        <v>303</v>
      </c>
      <c r="I136" s="30"/>
      <c r="J136" s="30"/>
      <c r="K136" s="29" t="s">
        <v>54</v>
      </c>
      <c r="L136" s="29"/>
      <c r="M136" s="31">
        <v>5</v>
      </c>
      <c r="N136" s="32"/>
      <c r="O136" s="26"/>
      <c r="P136" s="26"/>
      <c r="Q136" s="33">
        <f t="shared" si="8"/>
        <v>0</v>
      </c>
      <c r="R136" s="26">
        <v>22</v>
      </c>
      <c r="S136" s="34">
        <f t="shared" si="9"/>
        <v>0</v>
      </c>
      <c r="T136" s="33">
        <f t="shared" si="10"/>
        <v>0</v>
      </c>
      <c r="U136" s="35"/>
      <c r="V136" s="33">
        <f>Q136</f>
        <v>0</v>
      </c>
      <c r="W136" s="33">
        <f>T136</f>
        <v>0</v>
      </c>
      <c r="X136" s="26"/>
      <c r="Y136" s="26"/>
      <c r="Z136" s="37">
        <v>85517</v>
      </c>
    </row>
    <row r="137" spans="1:26" ht="25.5" x14ac:dyDescent="0.2">
      <c r="A137" s="26">
        <v>1340</v>
      </c>
      <c r="B137" s="27" t="s">
        <v>304</v>
      </c>
      <c r="C137" s="28" t="s">
        <v>305</v>
      </c>
      <c r="D137" s="28" t="s">
        <v>306</v>
      </c>
      <c r="E137" s="29"/>
      <c r="F137" s="29"/>
      <c r="G137" s="30"/>
      <c r="H137" s="29" t="s">
        <v>307</v>
      </c>
      <c r="I137" s="30"/>
      <c r="J137" s="30"/>
      <c r="K137" s="29" t="s">
        <v>54</v>
      </c>
      <c r="L137" s="29"/>
      <c r="M137" s="31">
        <v>150</v>
      </c>
      <c r="N137" s="32"/>
      <c r="O137" s="26"/>
      <c r="P137" s="26"/>
      <c r="Q137" s="33">
        <f t="shared" si="8"/>
        <v>0</v>
      </c>
      <c r="R137" s="26">
        <v>22</v>
      </c>
      <c r="S137" s="34">
        <f t="shared" si="9"/>
        <v>0</v>
      </c>
      <c r="T137" s="33">
        <f t="shared" si="10"/>
        <v>0</v>
      </c>
      <c r="U137" s="35"/>
      <c r="V137" s="36"/>
      <c r="W137" s="36"/>
      <c r="X137" s="26"/>
      <c r="Y137" s="26"/>
      <c r="Z137" s="37">
        <v>85518</v>
      </c>
    </row>
    <row r="138" spans="1:26" ht="25.5" x14ac:dyDescent="0.2">
      <c r="A138" s="26">
        <v>1350</v>
      </c>
      <c r="B138" s="27"/>
      <c r="C138" s="28" t="s">
        <v>308</v>
      </c>
      <c r="D138" s="28" t="s">
        <v>309</v>
      </c>
      <c r="E138" s="29"/>
      <c r="F138" s="29"/>
      <c r="G138" s="30"/>
      <c r="H138" s="29" t="s">
        <v>307</v>
      </c>
      <c r="I138" s="30"/>
      <c r="J138" s="30"/>
      <c r="K138" s="29" t="s">
        <v>54</v>
      </c>
      <c r="L138" s="29"/>
      <c r="M138" s="31">
        <v>80</v>
      </c>
      <c r="N138" s="32"/>
      <c r="O138" s="26"/>
      <c r="P138" s="26"/>
      <c r="Q138" s="33">
        <f t="shared" si="8"/>
        <v>0</v>
      </c>
      <c r="R138" s="26">
        <v>22</v>
      </c>
      <c r="S138" s="34">
        <f t="shared" si="9"/>
        <v>0</v>
      </c>
      <c r="T138" s="33">
        <f t="shared" si="10"/>
        <v>0</v>
      </c>
      <c r="U138" s="35"/>
      <c r="V138" s="36"/>
      <c r="W138" s="36"/>
      <c r="X138" s="26"/>
      <c r="Y138" s="26"/>
      <c r="Z138" s="37">
        <v>85519</v>
      </c>
    </row>
    <row r="139" spans="1:26" ht="25.5" x14ac:dyDescent="0.2">
      <c r="A139" s="26">
        <v>1360</v>
      </c>
      <c r="B139" s="27"/>
      <c r="C139" s="28" t="s">
        <v>310</v>
      </c>
      <c r="D139" s="28" t="s">
        <v>311</v>
      </c>
      <c r="E139" s="29"/>
      <c r="F139" s="29"/>
      <c r="G139" s="30"/>
      <c r="H139" s="29" t="s">
        <v>307</v>
      </c>
      <c r="I139" s="30"/>
      <c r="J139" s="30"/>
      <c r="K139" s="29" t="s">
        <v>54</v>
      </c>
      <c r="L139" s="29"/>
      <c r="M139" s="31">
        <v>30</v>
      </c>
      <c r="N139" s="32"/>
      <c r="O139" s="26"/>
      <c r="P139" s="26"/>
      <c r="Q139" s="33">
        <f t="shared" si="8"/>
        <v>0</v>
      </c>
      <c r="R139" s="26">
        <v>22</v>
      </c>
      <c r="S139" s="34">
        <f t="shared" si="9"/>
        <v>0</v>
      </c>
      <c r="T139" s="33">
        <f t="shared" si="10"/>
        <v>0</v>
      </c>
      <c r="U139" s="35"/>
      <c r="V139" s="33">
        <f>Q139+Q138+Q137</f>
        <v>0</v>
      </c>
      <c r="W139" s="33">
        <f>T139+T138+T137</f>
        <v>0</v>
      </c>
      <c r="X139" s="26"/>
      <c r="Y139" s="26"/>
      <c r="Z139" s="37">
        <v>85520</v>
      </c>
    </row>
    <row r="140" spans="1:26" ht="25.5" x14ac:dyDescent="0.2">
      <c r="A140" s="26">
        <v>1370</v>
      </c>
      <c r="B140" s="27" t="s">
        <v>312</v>
      </c>
      <c r="C140" s="28" t="s">
        <v>313</v>
      </c>
      <c r="D140" s="28" t="s">
        <v>314</v>
      </c>
      <c r="E140" s="29"/>
      <c r="F140" s="29"/>
      <c r="G140" s="30"/>
      <c r="H140" s="29" t="s">
        <v>315</v>
      </c>
      <c r="I140" s="30"/>
      <c r="J140" s="30"/>
      <c r="K140" s="29" t="s">
        <v>54</v>
      </c>
      <c r="L140" s="29"/>
      <c r="M140" s="31">
        <v>10</v>
      </c>
      <c r="N140" s="32"/>
      <c r="O140" s="26"/>
      <c r="P140" s="26"/>
      <c r="Q140" s="33">
        <f t="shared" si="8"/>
        <v>0</v>
      </c>
      <c r="R140" s="26">
        <v>22</v>
      </c>
      <c r="S140" s="34">
        <f t="shared" si="9"/>
        <v>0</v>
      </c>
      <c r="T140" s="33">
        <f t="shared" si="10"/>
        <v>0</v>
      </c>
      <c r="U140" s="35"/>
      <c r="V140" s="33">
        <f>Q140</f>
        <v>0</v>
      </c>
      <c r="W140" s="33">
        <f>T140</f>
        <v>0</v>
      </c>
      <c r="X140" s="26"/>
      <c r="Y140" s="26"/>
      <c r="Z140" s="37">
        <v>85521</v>
      </c>
    </row>
    <row r="141" spans="1:26" x14ac:dyDescent="0.2">
      <c r="A141" s="26">
        <v>1380</v>
      </c>
      <c r="B141" s="27" t="s">
        <v>316</v>
      </c>
      <c r="C141" s="28" t="s">
        <v>317</v>
      </c>
      <c r="D141" s="28"/>
      <c r="E141" s="29"/>
      <c r="F141" s="29"/>
      <c r="G141" s="30"/>
      <c r="H141" s="29" t="s">
        <v>318</v>
      </c>
      <c r="I141" s="30"/>
      <c r="J141" s="30"/>
      <c r="K141" s="29" t="s">
        <v>54</v>
      </c>
      <c r="L141" s="29"/>
      <c r="M141" s="31">
        <v>400</v>
      </c>
      <c r="N141" s="32"/>
      <c r="O141" s="26"/>
      <c r="P141" s="26"/>
      <c r="Q141" s="33">
        <f t="shared" si="8"/>
        <v>0</v>
      </c>
      <c r="R141" s="26">
        <v>22</v>
      </c>
      <c r="S141" s="34">
        <f t="shared" si="9"/>
        <v>0</v>
      </c>
      <c r="T141" s="33">
        <f t="shared" si="10"/>
        <v>0</v>
      </c>
      <c r="U141" s="35"/>
      <c r="V141" s="33">
        <f>Q141</f>
        <v>0</v>
      </c>
      <c r="W141" s="33">
        <f>T141</f>
        <v>0</v>
      </c>
      <c r="X141" s="26"/>
      <c r="Y141" s="26"/>
      <c r="Z141" s="37">
        <v>85522</v>
      </c>
    </row>
    <row r="142" spans="1:26" x14ac:dyDescent="0.2">
      <c r="A142" s="26">
        <v>1390</v>
      </c>
      <c r="B142" s="27" t="s">
        <v>319</v>
      </c>
      <c r="C142" s="28" t="s">
        <v>320</v>
      </c>
      <c r="D142" s="28" t="s">
        <v>321</v>
      </c>
      <c r="E142" s="29"/>
      <c r="F142" s="29"/>
      <c r="G142" s="30"/>
      <c r="H142" s="29" t="s">
        <v>322</v>
      </c>
      <c r="I142" s="30"/>
      <c r="J142" s="30"/>
      <c r="K142" s="29" t="s">
        <v>54</v>
      </c>
      <c r="L142" s="29"/>
      <c r="M142" s="31">
        <v>40</v>
      </c>
      <c r="N142" s="32"/>
      <c r="O142" s="26"/>
      <c r="P142" s="26"/>
      <c r="Q142" s="33">
        <f t="shared" si="8"/>
        <v>0</v>
      </c>
      <c r="R142" s="26">
        <v>22</v>
      </c>
      <c r="S142" s="34">
        <f t="shared" si="9"/>
        <v>0</v>
      </c>
      <c r="T142" s="33">
        <f t="shared" si="10"/>
        <v>0</v>
      </c>
      <c r="U142" s="35"/>
      <c r="V142" s="36"/>
      <c r="W142" s="36"/>
      <c r="X142" s="26"/>
      <c r="Y142" s="26"/>
      <c r="Z142" s="37">
        <v>85523</v>
      </c>
    </row>
    <row r="143" spans="1:26" x14ac:dyDescent="0.2">
      <c r="A143" s="26">
        <v>1400</v>
      </c>
      <c r="B143" s="27"/>
      <c r="C143" s="28" t="s">
        <v>323</v>
      </c>
      <c r="D143" s="28" t="s">
        <v>324</v>
      </c>
      <c r="E143" s="29"/>
      <c r="F143" s="29"/>
      <c r="G143" s="30"/>
      <c r="H143" s="29" t="s">
        <v>322</v>
      </c>
      <c r="I143" s="30"/>
      <c r="J143" s="30"/>
      <c r="K143" s="29" t="s">
        <v>54</v>
      </c>
      <c r="L143" s="29"/>
      <c r="M143" s="31">
        <v>20</v>
      </c>
      <c r="N143" s="32"/>
      <c r="O143" s="26"/>
      <c r="P143" s="26"/>
      <c r="Q143" s="33">
        <f t="shared" si="8"/>
        <v>0</v>
      </c>
      <c r="R143" s="26">
        <v>22</v>
      </c>
      <c r="S143" s="34">
        <f t="shared" si="9"/>
        <v>0</v>
      </c>
      <c r="T143" s="33">
        <f t="shared" si="10"/>
        <v>0</v>
      </c>
      <c r="U143" s="35"/>
      <c r="V143" s="33">
        <f>Q143+Q142</f>
        <v>0</v>
      </c>
      <c r="W143" s="33">
        <f>T143+T142</f>
        <v>0</v>
      </c>
      <c r="X143" s="26"/>
      <c r="Y143" s="26"/>
      <c r="Z143" s="37">
        <v>85524</v>
      </c>
    </row>
    <row r="144" spans="1:26" x14ac:dyDescent="0.2">
      <c r="A144" s="26">
        <v>1410</v>
      </c>
      <c r="B144" s="27" t="s">
        <v>325</v>
      </c>
      <c r="C144" s="28" t="s">
        <v>326</v>
      </c>
      <c r="D144" s="28"/>
      <c r="E144" s="29"/>
      <c r="F144" s="29"/>
      <c r="G144" s="30"/>
      <c r="H144" s="29" t="s">
        <v>327</v>
      </c>
      <c r="I144" s="30"/>
      <c r="J144" s="30"/>
      <c r="K144" s="29" t="s">
        <v>54</v>
      </c>
      <c r="L144" s="29"/>
      <c r="M144" s="31">
        <v>150</v>
      </c>
      <c r="N144" s="32"/>
      <c r="O144" s="26"/>
      <c r="P144" s="26"/>
      <c r="Q144" s="33">
        <f t="shared" si="8"/>
        <v>0</v>
      </c>
      <c r="R144" s="26">
        <v>22</v>
      </c>
      <c r="S144" s="34">
        <f t="shared" si="9"/>
        <v>0</v>
      </c>
      <c r="T144" s="33">
        <f t="shared" si="10"/>
        <v>0</v>
      </c>
      <c r="U144" s="35"/>
      <c r="V144" s="33">
        <f>Q144</f>
        <v>0</v>
      </c>
      <c r="W144" s="33">
        <f>T144</f>
        <v>0</v>
      </c>
      <c r="X144" s="26"/>
      <c r="Y144" s="26"/>
      <c r="Z144" s="37">
        <v>85525</v>
      </c>
    </row>
    <row r="145" spans="1:26" x14ac:dyDescent="0.2">
      <c r="A145" s="26">
        <v>1420</v>
      </c>
      <c r="B145" s="27" t="s">
        <v>328</v>
      </c>
      <c r="C145" s="28" t="s">
        <v>329</v>
      </c>
      <c r="D145" s="28" t="s">
        <v>330</v>
      </c>
      <c r="E145" s="29"/>
      <c r="F145" s="29"/>
      <c r="G145" s="30"/>
      <c r="H145" s="29" t="s">
        <v>331</v>
      </c>
      <c r="I145" s="30"/>
      <c r="J145" s="30"/>
      <c r="K145" s="29" t="s">
        <v>54</v>
      </c>
      <c r="L145" s="29"/>
      <c r="M145" s="31">
        <v>600</v>
      </c>
      <c r="N145" s="32"/>
      <c r="O145" s="26"/>
      <c r="P145" s="26"/>
      <c r="Q145" s="33">
        <f t="shared" si="8"/>
        <v>0</v>
      </c>
      <c r="R145" s="26">
        <v>22</v>
      </c>
      <c r="S145" s="34">
        <f t="shared" si="9"/>
        <v>0</v>
      </c>
      <c r="T145" s="33">
        <f t="shared" si="10"/>
        <v>0</v>
      </c>
      <c r="U145" s="35"/>
      <c r="V145" s="36"/>
      <c r="W145" s="36"/>
      <c r="X145" s="26"/>
      <c r="Y145" s="26"/>
      <c r="Z145" s="37">
        <v>85526</v>
      </c>
    </row>
    <row r="146" spans="1:26" x14ac:dyDescent="0.2">
      <c r="A146" s="26">
        <v>1430</v>
      </c>
      <c r="B146" s="27"/>
      <c r="C146" s="28" t="s">
        <v>332</v>
      </c>
      <c r="D146" s="28" t="s">
        <v>333</v>
      </c>
      <c r="E146" s="29"/>
      <c r="F146" s="29"/>
      <c r="G146" s="30"/>
      <c r="H146" s="29" t="s">
        <v>331</v>
      </c>
      <c r="I146" s="30"/>
      <c r="J146" s="30"/>
      <c r="K146" s="29" t="s">
        <v>54</v>
      </c>
      <c r="L146" s="29"/>
      <c r="M146" s="31">
        <v>600</v>
      </c>
      <c r="N146" s="32"/>
      <c r="O146" s="26"/>
      <c r="P146" s="26"/>
      <c r="Q146" s="33">
        <f t="shared" si="8"/>
        <v>0</v>
      </c>
      <c r="R146" s="26">
        <v>22</v>
      </c>
      <c r="S146" s="34">
        <f t="shared" si="9"/>
        <v>0</v>
      </c>
      <c r="T146" s="33">
        <f t="shared" si="10"/>
        <v>0</v>
      </c>
      <c r="U146" s="35"/>
      <c r="V146" s="33">
        <f>Q146+Q145</f>
        <v>0</v>
      </c>
      <c r="W146" s="33">
        <f>T146+T145</f>
        <v>0</v>
      </c>
      <c r="X146" s="26"/>
      <c r="Y146" s="26"/>
      <c r="Z146" s="37">
        <v>85527</v>
      </c>
    </row>
    <row r="147" spans="1:26" x14ac:dyDescent="0.2">
      <c r="A147" s="26">
        <v>1440</v>
      </c>
      <c r="B147" s="27" t="s">
        <v>334</v>
      </c>
      <c r="C147" s="28" t="s">
        <v>335</v>
      </c>
      <c r="D147" s="28"/>
      <c r="E147" s="29"/>
      <c r="F147" s="29"/>
      <c r="G147" s="30"/>
      <c r="H147" s="29" t="s">
        <v>336</v>
      </c>
      <c r="I147" s="30"/>
      <c r="J147" s="30"/>
      <c r="K147" s="29" t="s">
        <v>54</v>
      </c>
      <c r="L147" s="29"/>
      <c r="M147" s="31">
        <v>10</v>
      </c>
      <c r="N147" s="32"/>
      <c r="O147" s="26"/>
      <c r="P147" s="26"/>
      <c r="Q147" s="33">
        <f t="shared" si="8"/>
        <v>0</v>
      </c>
      <c r="R147" s="26">
        <v>22</v>
      </c>
      <c r="S147" s="34">
        <f t="shared" si="9"/>
        <v>0</v>
      </c>
      <c r="T147" s="33">
        <f t="shared" si="10"/>
        <v>0</v>
      </c>
      <c r="U147" s="35"/>
      <c r="V147" s="33">
        <f>Q147</f>
        <v>0</v>
      </c>
      <c r="W147" s="33">
        <f>T147</f>
        <v>0</v>
      </c>
      <c r="X147" s="26"/>
      <c r="Y147" s="26"/>
      <c r="Z147" s="37">
        <v>85528</v>
      </c>
    </row>
    <row r="148" spans="1:26" ht="38.25" x14ac:dyDescent="0.2">
      <c r="A148" s="26">
        <v>1450</v>
      </c>
      <c r="B148" s="27" t="s">
        <v>337</v>
      </c>
      <c r="C148" s="28" t="s">
        <v>338</v>
      </c>
      <c r="D148" s="28" t="s">
        <v>339</v>
      </c>
      <c r="E148" s="29"/>
      <c r="F148" s="29"/>
      <c r="G148" s="30"/>
      <c r="H148" s="29" t="s">
        <v>340</v>
      </c>
      <c r="I148" s="30"/>
      <c r="J148" s="30"/>
      <c r="K148" s="29" t="s">
        <v>54</v>
      </c>
      <c r="L148" s="29"/>
      <c r="M148" s="31">
        <v>5</v>
      </c>
      <c r="N148" s="32"/>
      <c r="O148" s="26"/>
      <c r="P148" s="26"/>
      <c r="Q148" s="33">
        <f t="shared" si="8"/>
        <v>0</v>
      </c>
      <c r="R148" s="26">
        <v>95</v>
      </c>
      <c r="S148" s="34">
        <f t="shared" si="9"/>
        <v>0</v>
      </c>
      <c r="T148" s="33">
        <f t="shared" si="10"/>
        <v>0</v>
      </c>
      <c r="U148" s="35"/>
      <c r="V148" s="36"/>
      <c r="W148" s="36"/>
      <c r="X148" s="26"/>
      <c r="Y148" s="26"/>
      <c r="Z148" s="37">
        <v>85529</v>
      </c>
    </row>
    <row r="149" spans="1:26" x14ac:dyDescent="0.2">
      <c r="A149" s="26">
        <v>1460</v>
      </c>
      <c r="B149" s="27"/>
      <c r="C149" s="28"/>
      <c r="D149" s="28" t="s">
        <v>341</v>
      </c>
      <c r="E149" s="29"/>
      <c r="F149" s="29"/>
      <c r="G149" s="30"/>
      <c r="H149" s="29" t="s">
        <v>340</v>
      </c>
      <c r="I149" s="30"/>
      <c r="J149" s="30"/>
      <c r="K149" s="29" t="s">
        <v>54</v>
      </c>
      <c r="L149" s="29"/>
      <c r="M149" s="31">
        <v>5</v>
      </c>
      <c r="N149" s="32"/>
      <c r="O149" s="26"/>
      <c r="P149" s="26"/>
      <c r="Q149" s="33">
        <f t="shared" si="8"/>
        <v>0</v>
      </c>
      <c r="R149" s="26">
        <v>95</v>
      </c>
      <c r="S149" s="34">
        <f t="shared" si="9"/>
        <v>0</v>
      </c>
      <c r="T149" s="33">
        <f t="shared" si="10"/>
        <v>0</v>
      </c>
      <c r="U149" s="35"/>
      <c r="V149" s="36"/>
      <c r="W149" s="36"/>
      <c r="X149" s="26"/>
      <c r="Y149" s="26"/>
      <c r="Z149" s="37">
        <v>85530</v>
      </c>
    </row>
    <row r="150" spans="1:26" x14ac:dyDescent="0.2">
      <c r="A150" s="26">
        <v>1470</v>
      </c>
      <c r="B150" s="27"/>
      <c r="C150" s="28"/>
      <c r="D150" s="28" t="s">
        <v>342</v>
      </c>
      <c r="E150" s="29"/>
      <c r="F150" s="29"/>
      <c r="G150" s="30"/>
      <c r="H150" s="29" t="s">
        <v>340</v>
      </c>
      <c r="I150" s="30"/>
      <c r="J150" s="30"/>
      <c r="K150" s="29" t="s">
        <v>54</v>
      </c>
      <c r="L150" s="29"/>
      <c r="M150" s="31">
        <v>5</v>
      </c>
      <c r="N150" s="32"/>
      <c r="O150" s="26"/>
      <c r="P150" s="26"/>
      <c r="Q150" s="33">
        <f t="shared" si="8"/>
        <v>0</v>
      </c>
      <c r="R150" s="26">
        <v>95</v>
      </c>
      <c r="S150" s="34">
        <f t="shared" si="9"/>
        <v>0</v>
      </c>
      <c r="T150" s="33">
        <f t="shared" si="10"/>
        <v>0</v>
      </c>
      <c r="U150" s="35"/>
      <c r="V150" s="36"/>
      <c r="W150" s="36"/>
      <c r="X150" s="26"/>
      <c r="Y150" s="26"/>
      <c r="Z150" s="37">
        <v>85531</v>
      </c>
    </row>
    <row r="151" spans="1:26" x14ac:dyDescent="0.2">
      <c r="A151" s="26">
        <v>1480</v>
      </c>
      <c r="B151" s="27"/>
      <c r="C151" s="28"/>
      <c r="D151" s="28" t="s">
        <v>343</v>
      </c>
      <c r="E151" s="29"/>
      <c r="F151" s="29"/>
      <c r="G151" s="30"/>
      <c r="H151" s="29" t="s">
        <v>340</v>
      </c>
      <c r="I151" s="30"/>
      <c r="J151" s="30"/>
      <c r="K151" s="29" t="s">
        <v>54</v>
      </c>
      <c r="L151" s="29"/>
      <c r="M151" s="31">
        <v>5</v>
      </c>
      <c r="N151" s="32"/>
      <c r="O151" s="26"/>
      <c r="P151" s="26"/>
      <c r="Q151" s="33">
        <f t="shared" si="8"/>
        <v>0</v>
      </c>
      <c r="R151" s="26">
        <v>95</v>
      </c>
      <c r="S151" s="34">
        <f t="shared" si="9"/>
        <v>0</v>
      </c>
      <c r="T151" s="33">
        <f t="shared" si="10"/>
        <v>0</v>
      </c>
      <c r="U151" s="35"/>
      <c r="V151" s="36"/>
      <c r="W151" s="36"/>
      <c r="X151" s="26"/>
      <c r="Y151" s="26"/>
      <c r="Z151" s="37">
        <v>85532</v>
      </c>
    </row>
    <row r="152" spans="1:26" x14ac:dyDescent="0.2">
      <c r="A152" s="26">
        <v>1490</v>
      </c>
      <c r="B152" s="27"/>
      <c r="C152" s="28"/>
      <c r="D152" s="28" t="s">
        <v>344</v>
      </c>
      <c r="E152" s="29"/>
      <c r="F152" s="29"/>
      <c r="G152" s="30"/>
      <c r="H152" s="29" t="s">
        <v>340</v>
      </c>
      <c r="I152" s="30"/>
      <c r="J152" s="30"/>
      <c r="K152" s="29" t="s">
        <v>54</v>
      </c>
      <c r="L152" s="29"/>
      <c r="M152" s="31">
        <v>5</v>
      </c>
      <c r="N152" s="32"/>
      <c r="O152" s="26"/>
      <c r="P152" s="26"/>
      <c r="Q152" s="33">
        <f t="shared" si="8"/>
        <v>0</v>
      </c>
      <c r="R152" s="26">
        <v>95</v>
      </c>
      <c r="S152" s="34">
        <f t="shared" si="9"/>
        <v>0</v>
      </c>
      <c r="T152" s="33">
        <f t="shared" si="10"/>
        <v>0</v>
      </c>
      <c r="U152" s="35"/>
      <c r="V152" s="36"/>
      <c r="W152" s="36"/>
      <c r="X152" s="26"/>
      <c r="Y152" s="26"/>
      <c r="Z152" s="37">
        <v>85533</v>
      </c>
    </row>
    <row r="153" spans="1:26" x14ac:dyDescent="0.2">
      <c r="A153" s="26">
        <v>1500</v>
      </c>
      <c r="B153" s="27"/>
      <c r="C153" s="28"/>
      <c r="D153" s="28" t="s">
        <v>345</v>
      </c>
      <c r="E153" s="29"/>
      <c r="F153" s="29"/>
      <c r="G153" s="30"/>
      <c r="H153" s="29" t="s">
        <v>340</v>
      </c>
      <c r="I153" s="30"/>
      <c r="J153" s="30"/>
      <c r="K153" s="29" t="s">
        <v>54</v>
      </c>
      <c r="L153" s="29"/>
      <c r="M153" s="31">
        <v>5</v>
      </c>
      <c r="N153" s="32"/>
      <c r="O153" s="26"/>
      <c r="P153" s="26"/>
      <c r="Q153" s="33">
        <f t="shared" si="8"/>
        <v>0</v>
      </c>
      <c r="R153" s="26">
        <v>95</v>
      </c>
      <c r="S153" s="34">
        <f t="shared" si="9"/>
        <v>0</v>
      </c>
      <c r="T153" s="33">
        <f t="shared" si="10"/>
        <v>0</v>
      </c>
      <c r="U153" s="35"/>
      <c r="V153" s="36"/>
      <c r="W153" s="36"/>
      <c r="X153" s="26"/>
      <c r="Y153" s="26"/>
      <c r="Z153" s="37">
        <v>85534</v>
      </c>
    </row>
    <row r="154" spans="1:26" x14ac:dyDescent="0.2">
      <c r="A154" s="26">
        <v>1510</v>
      </c>
      <c r="B154" s="27"/>
      <c r="C154" s="28"/>
      <c r="D154" s="28" t="s">
        <v>346</v>
      </c>
      <c r="E154" s="29"/>
      <c r="F154" s="29"/>
      <c r="G154" s="30"/>
      <c r="H154" s="29" t="s">
        <v>340</v>
      </c>
      <c r="I154" s="30"/>
      <c r="J154" s="30"/>
      <c r="K154" s="29" t="s">
        <v>54</v>
      </c>
      <c r="L154" s="29"/>
      <c r="M154" s="31">
        <v>5</v>
      </c>
      <c r="N154" s="32"/>
      <c r="O154" s="26"/>
      <c r="P154" s="26"/>
      <c r="Q154" s="33">
        <f t="shared" si="8"/>
        <v>0</v>
      </c>
      <c r="R154" s="26">
        <v>95</v>
      </c>
      <c r="S154" s="34">
        <f t="shared" si="9"/>
        <v>0</v>
      </c>
      <c r="T154" s="33">
        <f t="shared" si="10"/>
        <v>0</v>
      </c>
      <c r="U154" s="35"/>
      <c r="V154" s="36"/>
      <c r="W154" s="36"/>
      <c r="X154" s="26"/>
      <c r="Y154" s="26"/>
      <c r="Z154" s="37">
        <v>85535</v>
      </c>
    </row>
    <row r="155" spans="1:26" x14ac:dyDescent="0.2">
      <c r="A155" s="26">
        <v>1520</v>
      </c>
      <c r="B155" s="27"/>
      <c r="C155" s="28"/>
      <c r="D155" s="28" t="s">
        <v>347</v>
      </c>
      <c r="E155" s="29"/>
      <c r="F155" s="29"/>
      <c r="G155" s="30"/>
      <c r="H155" s="29" t="s">
        <v>340</v>
      </c>
      <c r="I155" s="30"/>
      <c r="J155" s="30"/>
      <c r="K155" s="29" t="s">
        <v>54</v>
      </c>
      <c r="L155" s="29"/>
      <c r="M155" s="31">
        <v>5</v>
      </c>
      <c r="N155" s="32"/>
      <c r="O155" s="26"/>
      <c r="P155" s="26"/>
      <c r="Q155" s="33">
        <f t="shared" si="8"/>
        <v>0</v>
      </c>
      <c r="R155" s="26">
        <v>95</v>
      </c>
      <c r="S155" s="34">
        <f t="shared" si="9"/>
        <v>0</v>
      </c>
      <c r="T155" s="33">
        <f t="shared" si="10"/>
        <v>0</v>
      </c>
      <c r="U155" s="35"/>
      <c r="V155" s="36"/>
      <c r="W155" s="36"/>
      <c r="X155" s="26"/>
      <c r="Y155" s="26"/>
      <c r="Z155" s="37">
        <v>85536</v>
      </c>
    </row>
    <row r="156" spans="1:26" x14ac:dyDescent="0.2">
      <c r="A156" s="26">
        <v>1530</v>
      </c>
      <c r="B156" s="27"/>
      <c r="C156" s="28"/>
      <c r="D156" s="28" t="s">
        <v>348</v>
      </c>
      <c r="E156" s="29"/>
      <c r="F156" s="29"/>
      <c r="G156" s="30"/>
      <c r="H156" s="29" t="s">
        <v>340</v>
      </c>
      <c r="I156" s="30"/>
      <c r="J156" s="30"/>
      <c r="K156" s="29" t="s">
        <v>54</v>
      </c>
      <c r="L156" s="29"/>
      <c r="M156" s="31">
        <v>5</v>
      </c>
      <c r="N156" s="32"/>
      <c r="O156" s="26"/>
      <c r="P156" s="26"/>
      <c r="Q156" s="33">
        <f t="shared" si="8"/>
        <v>0</v>
      </c>
      <c r="R156" s="26">
        <v>95</v>
      </c>
      <c r="S156" s="34">
        <f t="shared" si="9"/>
        <v>0</v>
      </c>
      <c r="T156" s="33">
        <f t="shared" si="10"/>
        <v>0</v>
      </c>
      <c r="U156" s="35"/>
      <c r="V156" s="36"/>
      <c r="W156" s="36"/>
      <c r="X156" s="26"/>
      <c r="Y156" s="26"/>
      <c r="Z156" s="37">
        <v>85537</v>
      </c>
    </row>
    <row r="157" spans="1:26" x14ac:dyDescent="0.2">
      <c r="A157" s="26">
        <v>1540</v>
      </c>
      <c r="B157" s="27"/>
      <c r="C157" s="28"/>
      <c r="D157" s="28" t="s">
        <v>349</v>
      </c>
      <c r="E157" s="29"/>
      <c r="F157" s="29"/>
      <c r="G157" s="30"/>
      <c r="H157" s="29" t="s">
        <v>340</v>
      </c>
      <c r="I157" s="30"/>
      <c r="J157" s="30"/>
      <c r="K157" s="29" t="s">
        <v>54</v>
      </c>
      <c r="L157" s="29"/>
      <c r="M157" s="31">
        <v>5</v>
      </c>
      <c r="N157" s="32"/>
      <c r="O157" s="26"/>
      <c r="P157" s="26"/>
      <c r="Q157" s="33">
        <f t="shared" si="8"/>
        <v>0</v>
      </c>
      <c r="R157" s="26">
        <v>95</v>
      </c>
      <c r="S157" s="34">
        <f t="shared" si="9"/>
        <v>0</v>
      </c>
      <c r="T157" s="33">
        <f t="shared" si="10"/>
        <v>0</v>
      </c>
      <c r="U157" s="35"/>
      <c r="V157" s="33">
        <f>Q157+Q156+Q155+Q154+Q153+Q152+Q151+Q150+Q149+Q148</f>
        <v>0</v>
      </c>
      <c r="W157" s="33">
        <f>T157+T156+T155+T154+T153+T152+T151+T150+T149+T148</f>
        <v>0</v>
      </c>
      <c r="X157" s="26"/>
      <c r="Y157" s="26"/>
      <c r="Z157" s="37">
        <v>85538</v>
      </c>
    </row>
    <row r="158" spans="1:26" ht="38.25" x14ac:dyDescent="0.2">
      <c r="A158" s="26">
        <v>1550</v>
      </c>
      <c r="B158" s="27" t="s">
        <v>350</v>
      </c>
      <c r="C158" s="28" t="s">
        <v>351</v>
      </c>
      <c r="D158" s="28" t="s">
        <v>352</v>
      </c>
      <c r="E158" s="29"/>
      <c r="F158" s="29"/>
      <c r="G158" s="30"/>
      <c r="H158" s="29" t="s">
        <v>353</v>
      </c>
      <c r="I158" s="30"/>
      <c r="J158" s="30"/>
      <c r="K158" s="29" t="s">
        <v>54</v>
      </c>
      <c r="L158" s="29"/>
      <c r="M158" s="31">
        <v>700</v>
      </c>
      <c r="N158" s="32"/>
      <c r="O158" s="26"/>
      <c r="P158" s="26"/>
      <c r="Q158" s="33">
        <f t="shared" si="8"/>
        <v>0</v>
      </c>
      <c r="R158" s="26">
        <v>95</v>
      </c>
      <c r="S158" s="34">
        <f t="shared" si="9"/>
        <v>0</v>
      </c>
      <c r="T158" s="33">
        <f t="shared" si="10"/>
        <v>0</v>
      </c>
      <c r="U158" s="35"/>
      <c r="V158" s="36"/>
      <c r="W158" s="36"/>
      <c r="X158" s="26"/>
      <c r="Y158" s="26"/>
      <c r="Z158" s="37">
        <v>85539</v>
      </c>
    </row>
    <row r="159" spans="1:26" ht="38.25" x14ac:dyDescent="0.2">
      <c r="A159" s="26">
        <v>1560</v>
      </c>
      <c r="B159" s="27"/>
      <c r="C159" s="28" t="s">
        <v>354</v>
      </c>
      <c r="D159" s="28" t="s">
        <v>355</v>
      </c>
      <c r="E159" s="29"/>
      <c r="F159" s="29"/>
      <c r="G159" s="30"/>
      <c r="H159" s="29" t="s">
        <v>353</v>
      </c>
      <c r="I159" s="30"/>
      <c r="J159" s="30"/>
      <c r="K159" s="29" t="s">
        <v>54</v>
      </c>
      <c r="L159" s="29"/>
      <c r="M159" s="31">
        <v>600</v>
      </c>
      <c r="N159" s="32"/>
      <c r="O159" s="26"/>
      <c r="P159" s="26"/>
      <c r="Q159" s="33">
        <f t="shared" si="8"/>
        <v>0</v>
      </c>
      <c r="R159" s="26">
        <v>95</v>
      </c>
      <c r="S159" s="34">
        <f t="shared" si="9"/>
        <v>0</v>
      </c>
      <c r="T159" s="33">
        <f t="shared" si="10"/>
        <v>0</v>
      </c>
      <c r="U159" s="35"/>
      <c r="V159" s="36"/>
      <c r="W159" s="36"/>
      <c r="X159" s="26"/>
      <c r="Y159" s="26"/>
      <c r="Z159" s="37">
        <v>85540</v>
      </c>
    </row>
    <row r="160" spans="1:26" ht="38.25" x14ac:dyDescent="0.2">
      <c r="A160" s="26">
        <v>1570</v>
      </c>
      <c r="B160" s="27"/>
      <c r="C160" s="28" t="s">
        <v>356</v>
      </c>
      <c r="D160" s="28" t="s">
        <v>357</v>
      </c>
      <c r="E160" s="29"/>
      <c r="F160" s="29"/>
      <c r="G160" s="30"/>
      <c r="H160" s="29" t="s">
        <v>353</v>
      </c>
      <c r="I160" s="30"/>
      <c r="J160" s="30"/>
      <c r="K160" s="29" t="s">
        <v>54</v>
      </c>
      <c r="L160" s="29"/>
      <c r="M160" s="31">
        <v>100</v>
      </c>
      <c r="N160" s="32"/>
      <c r="O160" s="26"/>
      <c r="P160" s="26"/>
      <c r="Q160" s="33">
        <f t="shared" si="8"/>
        <v>0</v>
      </c>
      <c r="R160" s="26">
        <v>95</v>
      </c>
      <c r="S160" s="34">
        <f t="shared" si="9"/>
        <v>0</v>
      </c>
      <c r="T160" s="33">
        <f t="shared" si="10"/>
        <v>0</v>
      </c>
      <c r="U160" s="35"/>
      <c r="V160" s="33">
        <f>Q160+Q159+Q158</f>
        <v>0</v>
      </c>
      <c r="W160" s="33">
        <f>T160+T159+T158</f>
        <v>0</v>
      </c>
      <c r="X160" s="26"/>
      <c r="Y160" s="26"/>
      <c r="Z160" s="37">
        <v>85541</v>
      </c>
    </row>
    <row r="161" spans="1:26" ht="38.25" x14ac:dyDescent="0.2">
      <c r="A161" s="26">
        <v>1580</v>
      </c>
      <c r="B161" s="27" t="s">
        <v>358</v>
      </c>
      <c r="C161" s="28" t="s">
        <v>359</v>
      </c>
      <c r="D161" s="28" t="s">
        <v>360</v>
      </c>
      <c r="E161" s="29"/>
      <c r="F161" s="29"/>
      <c r="G161" s="30"/>
      <c r="H161" s="29" t="s">
        <v>361</v>
      </c>
      <c r="I161" s="30"/>
      <c r="J161" s="30"/>
      <c r="K161" s="29" t="s">
        <v>54</v>
      </c>
      <c r="L161" s="29"/>
      <c r="M161" s="31">
        <v>50</v>
      </c>
      <c r="N161" s="32"/>
      <c r="O161" s="26"/>
      <c r="P161" s="26"/>
      <c r="Q161" s="33">
        <f t="shared" si="8"/>
        <v>0</v>
      </c>
      <c r="R161" s="26">
        <v>95</v>
      </c>
      <c r="S161" s="34">
        <f t="shared" si="9"/>
        <v>0</v>
      </c>
      <c r="T161" s="33">
        <f t="shared" si="10"/>
        <v>0</v>
      </c>
      <c r="U161" s="35"/>
      <c r="V161" s="36"/>
      <c r="W161" s="36"/>
      <c r="X161" s="26"/>
      <c r="Y161" s="26"/>
      <c r="Z161" s="37">
        <v>85542</v>
      </c>
    </row>
    <row r="162" spans="1:26" x14ac:dyDescent="0.2">
      <c r="A162" s="26">
        <v>1590</v>
      </c>
      <c r="B162" s="27"/>
      <c r="C162" s="28"/>
      <c r="D162" s="28" t="s">
        <v>362</v>
      </c>
      <c r="E162" s="29"/>
      <c r="F162" s="29"/>
      <c r="G162" s="30"/>
      <c r="H162" s="29" t="s">
        <v>361</v>
      </c>
      <c r="I162" s="30"/>
      <c r="J162" s="30"/>
      <c r="K162" s="29" t="s">
        <v>54</v>
      </c>
      <c r="L162" s="29"/>
      <c r="M162" s="31">
        <v>50</v>
      </c>
      <c r="N162" s="32"/>
      <c r="O162" s="26"/>
      <c r="P162" s="26"/>
      <c r="Q162" s="33">
        <f t="shared" si="8"/>
        <v>0</v>
      </c>
      <c r="R162" s="26">
        <v>95</v>
      </c>
      <c r="S162" s="34">
        <f t="shared" si="9"/>
        <v>0</v>
      </c>
      <c r="T162" s="33">
        <f t="shared" si="10"/>
        <v>0</v>
      </c>
      <c r="U162" s="35"/>
      <c r="V162" s="33">
        <f>Q162+Q161</f>
        <v>0</v>
      </c>
      <c r="W162" s="33">
        <f>T162+T161</f>
        <v>0</v>
      </c>
      <c r="X162" s="26"/>
      <c r="Y162" s="26"/>
      <c r="Z162" s="37">
        <v>85543</v>
      </c>
    </row>
    <row r="163" spans="1:26" ht="89.25" x14ac:dyDescent="0.2">
      <c r="A163" s="26">
        <v>1600</v>
      </c>
      <c r="B163" s="27" t="s">
        <v>363</v>
      </c>
      <c r="C163" s="28" t="s">
        <v>364</v>
      </c>
      <c r="D163" s="28"/>
      <c r="E163" s="29"/>
      <c r="F163" s="29"/>
      <c r="G163" s="30"/>
      <c r="H163" s="29" t="s">
        <v>365</v>
      </c>
      <c r="I163" s="30"/>
      <c r="J163" s="30"/>
      <c r="K163" s="29" t="s">
        <v>54</v>
      </c>
      <c r="L163" s="29"/>
      <c r="M163" s="31">
        <v>6</v>
      </c>
      <c r="N163" s="32"/>
      <c r="O163" s="26"/>
      <c r="P163" s="26"/>
      <c r="Q163" s="33">
        <f t="shared" si="8"/>
        <v>0</v>
      </c>
      <c r="R163" s="26">
        <v>95</v>
      </c>
      <c r="S163" s="34">
        <f t="shared" si="9"/>
        <v>0</v>
      </c>
      <c r="T163" s="33">
        <f t="shared" si="10"/>
        <v>0</v>
      </c>
      <c r="U163" s="35"/>
      <c r="V163" s="36"/>
      <c r="W163" s="36"/>
      <c r="X163" s="26"/>
      <c r="Y163" s="26"/>
      <c r="Z163" s="37">
        <v>85544</v>
      </c>
    </row>
    <row r="164" spans="1:26" ht="89.25" x14ac:dyDescent="0.2">
      <c r="A164" s="26">
        <v>1610</v>
      </c>
      <c r="B164" s="27" t="s">
        <v>366</v>
      </c>
      <c r="C164" s="28" t="s">
        <v>367</v>
      </c>
      <c r="D164" s="28"/>
      <c r="E164" s="29"/>
      <c r="F164" s="29"/>
      <c r="G164" s="30"/>
      <c r="H164" s="29" t="s">
        <v>365</v>
      </c>
      <c r="I164" s="30"/>
      <c r="J164" s="30"/>
      <c r="K164" s="29" t="s">
        <v>54</v>
      </c>
      <c r="L164" s="29"/>
      <c r="M164" s="31">
        <v>6</v>
      </c>
      <c r="N164" s="32"/>
      <c r="O164" s="26"/>
      <c r="P164" s="26"/>
      <c r="Q164" s="33">
        <f t="shared" si="8"/>
        <v>0</v>
      </c>
      <c r="R164" s="26">
        <v>95</v>
      </c>
      <c r="S164" s="34">
        <f t="shared" si="9"/>
        <v>0</v>
      </c>
      <c r="T164" s="33">
        <f t="shared" si="10"/>
        <v>0</v>
      </c>
      <c r="U164" s="35"/>
      <c r="V164" s="36"/>
      <c r="W164" s="36"/>
      <c r="X164" s="26"/>
      <c r="Y164" s="26"/>
      <c r="Z164" s="37">
        <v>85545</v>
      </c>
    </row>
    <row r="165" spans="1:26" ht="89.25" x14ac:dyDescent="0.2">
      <c r="A165" s="26">
        <v>1620</v>
      </c>
      <c r="B165" s="27" t="s">
        <v>368</v>
      </c>
      <c r="C165" s="28" t="s">
        <v>369</v>
      </c>
      <c r="D165" s="28"/>
      <c r="E165" s="29"/>
      <c r="F165" s="29"/>
      <c r="G165" s="30"/>
      <c r="H165" s="29" t="s">
        <v>365</v>
      </c>
      <c r="I165" s="30"/>
      <c r="J165" s="30"/>
      <c r="K165" s="29" t="s">
        <v>54</v>
      </c>
      <c r="L165" s="29"/>
      <c r="M165" s="31">
        <v>6</v>
      </c>
      <c r="N165" s="32"/>
      <c r="O165" s="26"/>
      <c r="P165" s="26"/>
      <c r="Q165" s="33">
        <f t="shared" si="8"/>
        <v>0</v>
      </c>
      <c r="R165" s="26">
        <v>95</v>
      </c>
      <c r="S165" s="34">
        <f t="shared" si="9"/>
        <v>0</v>
      </c>
      <c r="T165" s="33">
        <f t="shared" si="10"/>
        <v>0</v>
      </c>
      <c r="U165" s="35"/>
      <c r="V165" s="33">
        <f>Q165+Q164+Q163</f>
        <v>0</v>
      </c>
      <c r="W165" s="33">
        <f>T165+T164+T163</f>
        <v>0</v>
      </c>
      <c r="X165" s="26"/>
      <c r="Y165" s="26"/>
      <c r="Z165" s="37">
        <v>85546</v>
      </c>
    </row>
    <row r="166" spans="1:26" ht="153" x14ac:dyDescent="0.2">
      <c r="A166" s="26">
        <v>1630</v>
      </c>
      <c r="B166" s="27" t="s">
        <v>370</v>
      </c>
      <c r="C166" s="28" t="s">
        <v>371</v>
      </c>
      <c r="D166" s="28"/>
      <c r="E166" s="29"/>
      <c r="F166" s="29"/>
      <c r="G166" s="30"/>
      <c r="H166" s="29" t="s">
        <v>372</v>
      </c>
      <c r="I166" s="30"/>
      <c r="J166" s="30"/>
      <c r="K166" s="29" t="s">
        <v>54</v>
      </c>
      <c r="L166" s="29"/>
      <c r="M166" s="31">
        <v>200</v>
      </c>
      <c r="N166" s="32"/>
      <c r="O166" s="26"/>
      <c r="P166" s="26"/>
      <c r="Q166" s="33">
        <f t="shared" si="8"/>
        <v>0</v>
      </c>
      <c r="R166" s="26">
        <v>95</v>
      </c>
      <c r="S166" s="34">
        <f t="shared" si="9"/>
        <v>0</v>
      </c>
      <c r="T166" s="33">
        <f t="shared" si="10"/>
        <v>0</v>
      </c>
      <c r="U166" s="35"/>
      <c r="V166" s="33">
        <f>Q166</f>
        <v>0</v>
      </c>
      <c r="W166" s="33">
        <f>T166</f>
        <v>0</v>
      </c>
      <c r="X166" s="26"/>
      <c r="Y166" s="26"/>
      <c r="Z166" s="37">
        <v>85547</v>
      </c>
    </row>
    <row r="167" spans="1:26" ht="153" x14ac:dyDescent="0.2">
      <c r="A167" s="26">
        <v>1640</v>
      </c>
      <c r="B167" s="27" t="s">
        <v>373</v>
      </c>
      <c r="C167" s="28" t="s">
        <v>374</v>
      </c>
      <c r="D167" s="28"/>
      <c r="E167" s="29"/>
      <c r="F167" s="29"/>
      <c r="G167" s="30"/>
      <c r="H167" s="29" t="s">
        <v>375</v>
      </c>
      <c r="I167" s="30"/>
      <c r="J167" s="30"/>
      <c r="K167" s="29" t="s">
        <v>54</v>
      </c>
      <c r="L167" s="29"/>
      <c r="M167" s="31">
        <v>30</v>
      </c>
      <c r="N167" s="32"/>
      <c r="O167" s="26"/>
      <c r="P167" s="26"/>
      <c r="Q167" s="33">
        <f t="shared" si="8"/>
        <v>0</v>
      </c>
      <c r="R167" s="26">
        <v>95</v>
      </c>
      <c r="S167" s="34">
        <f t="shared" si="9"/>
        <v>0</v>
      </c>
      <c r="T167" s="33">
        <f t="shared" si="10"/>
        <v>0</v>
      </c>
      <c r="U167" s="35"/>
      <c r="V167" s="33">
        <f>Q167</f>
        <v>0</v>
      </c>
      <c r="W167" s="33">
        <f>T167</f>
        <v>0</v>
      </c>
      <c r="X167" s="26"/>
      <c r="Y167" s="26"/>
      <c r="Z167" s="37">
        <v>85548</v>
      </c>
    </row>
    <row r="168" spans="1:26" ht="102" x14ac:dyDescent="0.2">
      <c r="A168" s="26">
        <v>1650</v>
      </c>
      <c r="B168" s="27" t="s">
        <v>376</v>
      </c>
      <c r="C168" s="28" t="s">
        <v>377</v>
      </c>
      <c r="D168" s="28" t="s">
        <v>378</v>
      </c>
      <c r="E168" s="29"/>
      <c r="F168" s="29"/>
      <c r="G168" s="30"/>
      <c r="H168" s="29" t="s">
        <v>379</v>
      </c>
      <c r="I168" s="30"/>
      <c r="J168" s="30"/>
      <c r="K168" s="29" t="s">
        <v>54</v>
      </c>
      <c r="L168" s="29"/>
      <c r="M168" s="31">
        <v>20</v>
      </c>
      <c r="N168" s="32"/>
      <c r="O168" s="26"/>
      <c r="P168" s="26"/>
      <c r="Q168" s="33">
        <f t="shared" si="8"/>
        <v>0</v>
      </c>
      <c r="R168" s="26">
        <v>95</v>
      </c>
      <c r="S168" s="34">
        <f t="shared" si="9"/>
        <v>0</v>
      </c>
      <c r="T168" s="33">
        <f t="shared" si="10"/>
        <v>0</v>
      </c>
      <c r="U168" s="35"/>
      <c r="V168" s="36"/>
      <c r="W168" s="36"/>
      <c r="X168" s="26"/>
      <c r="Y168" s="26"/>
      <c r="Z168" s="37">
        <v>85549</v>
      </c>
    </row>
    <row r="169" spans="1:26" x14ac:dyDescent="0.2">
      <c r="A169" s="26">
        <v>1660</v>
      </c>
      <c r="B169" s="27"/>
      <c r="C169" s="28"/>
      <c r="D169" s="28" t="s">
        <v>380</v>
      </c>
      <c r="E169" s="29"/>
      <c r="F169" s="29"/>
      <c r="G169" s="30"/>
      <c r="H169" s="29" t="s">
        <v>379</v>
      </c>
      <c r="I169" s="30"/>
      <c r="J169" s="30"/>
      <c r="K169" s="29" t="s">
        <v>54</v>
      </c>
      <c r="L169" s="29"/>
      <c r="M169" s="31">
        <v>20</v>
      </c>
      <c r="N169" s="32"/>
      <c r="O169" s="26"/>
      <c r="P169" s="26"/>
      <c r="Q169" s="33">
        <f t="shared" si="8"/>
        <v>0</v>
      </c>
      <c r="R169" s="26">
        <v>95</v>
      </c>
      <c r="S169" s="34">
        <f t="shared" si="9"/>
        <v>0</v>
      </c>
      <c r="T169" s="33">
        <f t="shared" si="10"/>
        <v>0</v>
      </c>
      <c r="U169" s="35"/>
      <c r="V169" s="36"/>
      <c r="W169" s="36"/>
      <c r="X169" s="26"/>
      <c r="Y169" s="26"/>
      <c r="Z169" s="37">
        <v>85550</v>
      </c>
    </row>
    <row r="170" spans="1:26" x14ac:dyDescent="0.2">
      <c r="A170" s="26">
        <v>1670</v>
      </c>
      <c r="B170" s="27"/>
      <c r="C170" s="28"/>
      <c r="D170" s="28" t="s">
        <v>381</v>
      </c>
      <c r="E170" s="29"/>
      <c r="F170" s="29"/>
      <c r="G170" s="30"/>
      <c r="H170" s="29" t="s">
        <v>379</v>
      </c>
      <c r="I170" s="30"/>
      <c r="J170" s="30"/>
      <c r="K170" s="29" t="s">
        <v>54</v>
      </c>
      <c r="L170" s="29"/>
      <c r="M170" s="31">
        <v>20</v>
      </c>
      <c r="N170" s="32"/>
      <c r="O170" s="26"/>
      <c r="P170" s="26"/>
      <c r="Q170" s="33">
        <f t="shared" si="8"/>
        <v>0</v>
      </c>
      <c r="R170" s="26">
        <v>95</v>
      </c>
      <c r="S170" s="34">
        <f t="shared" si="9"/>
        <v>0</v>
      </c>
      <c r="T170" s="33">
        <f t="shared" si="10"/>
        <v>0</v>
      </c>
      <c r="U170" s="35"/>
      <c r="V170" s="36"/>
      <c r="W170" s="36"/>
      <c r="X170" s="26"/>
      <c r="Y170" s="26"/>
      <c r="Z170" s="37">
        <v>85551</v>
      </c>
    </row>
    <row r="171" spans="1:26" ht="114.75" x14ac:dyDescent="0.2">
      <c r="A171" s="26">
        <v>1680</v>
      </c>
      <c r="B171" s="27" t="s">
        <v>382</v>
      </c>
      <c r="C171" s="28" t="s">
        <v>383</v>
      </c>
      <c r="D171" s="28" t="s">
        <v>378</v>
      </c>
      <c r="E171" s="29"/>
      <c r="F171" s="29"/>
      <c r="G171" s="30"/>
      <c r="H171" s="29" t="s">
        <v>379</v>
      </c>
      <c r="I171" s="30"/>
      <c r="J171" s="30"/>
      <c r="K171" s="29" t="s">
        <v>54</v>
      </c>
      <c r="L171" s="29"/>
      <c r="M171" s="31">
        <v>20</v>
      </c>
      <c r="N171" s="32"/>
      <c r="O171" s="26"/>
      <c r="P171" s="26"/>
      <c r="Q171" s="33">
        <f t="shared" si="8"/>
        <v>0</v>
      </c>
      <c r="R171" s="26">
        <v>95</v>
      </c>
      <c r="S171" s="34">
        <f t="shared" si="9"/>
        <v>0</v>
      </c>
      <c r="T171" s="33">
        <f t="shared" si="10"/>
        <v>0</v>
      </c>
      <c r="U171" s="35"/>
      <c r="V171" s="36"/>
      <c r="W171" s="36"/>
      <c r="X171" s="26"/>
      <c r="Y171" s="26"/>
      <c r="Z171" s="37">
        <v>85552</v>
      </c>
    </row>
    <row r="172" spans="1:26" ht="114.75" x14ac:dyDescent="0.2">
      <c r="A172" s="26">
        <v>1690</v>
      </c>
      <c r="B172" s="27"/>
      <c r="C172" s="28" t="s">
        <v>384</v>
      </c>
      <c r="D172" s="28" t="s">
        <v>380</v>
      </c>
      <c r="E172" s="29"/>
      <c r="F172" s="29"/>
      <c r="G172" s="30"/>
      <c r="H172" s="29" t="s">
        <v>379</v>
      </c>
      <c r="I172" s="30"/>
      <c r="J172" s="30"/>
      <c r="K172" s="29" t="s">
        <v>54</v>
      </c>
      <c r="L172" s="29"/>
      <c r="M172" s="31">
        <v>20</v>
      </c>
      <c r="N172" s="32"/>
      <c r="O172" s="26"/>
      <c r="P172" s="26"/>
      <c r="Q172" s="33">
        <f t="shared" si="8"/>
        <v>0</v>
      </c>
      <c r="R172" s="26">
        <v>95</v>
      </c>
      <c r="S172" s="34">
        <f t="shared" si="9"/>
        <v>0</v>
      </c>
      <c r="T172" s="33">
        <f t="shared" si="10"/>
        <v>0</v>
      </c>
      <c r="U172" s="35"/>
      <c r="V172" s="36"/>
      <c r="W172" s="36"/>
      <c r="X172" s="26"/>
      <c r="Y172" s="26"/>
      <c r="Z172" s="37">
        <v>85553</v>
      </c>
    </row>
    <row r="173" spans="1:26" x14ac:dyDescent="0.2">
      <c r="A173" s="26">
        <v>1700</v>
      </c>
      <c r="B173" s="27"/>
      <c r="C173" s="28"/>
      <c r="D173" s="28" t="s">
        <v>381</v>
      </c>
      <c r="E173" s="29"/>
      <c r="F173" s="29"/>
      <c r="G173" s="30"/>
      <c r="H173" s="29" t="s">
        <v>379</v>
      </c>
      <c r="I173" s="30"/>
      <c r="J173" s="30"/>
      <c r="K173" s="29" t="s">
        <v>54</v>
      </c>
      <c r="L173" s="29"/>
      <c r="M173" s="31">
        <v>20</v>
      </c>
      <c r="N173" s="32"/>
      <c r="O173" s="26"/>
      <c r="P173" s="26"/>
      <c r="Q173" s="33">
        <f t="shared" si="8"/>
        <v>0</v>
      </c>
      <c r="R173" s="26">
        <v>95</v>
      </c>
      <c r="S173" s="34">
        <f t="shared" si="9"/>
        <v>0</v>
      </c>
      <c r="T173" s="33">
        <f t="shared" si="10"/>
        <v>0</v>
      </c>
      <c r="U173" s="35"/>
      <c r="V173" s="33">
        <f>Q173+Q172+Q171+Q170+Q169+Q168</f>
        <v>0</v>
      </c>
      <c r="W173" s="33">
        <f>T173+T172+T171+T170+T169+T168</f>
        <v>0</v>
      </c>
      <c r="X173" s="26"/>
      <c r="Y173" s="26"/>
      <c r="Z173" s="37">
        <v>85554</v>
      </c>
    </row>
    <row r="174" spans="1:26" ht="89.25" x14ac:dyDescent="0.2">
      <c r="A174" s="26">
        <v>1710</v>
      </c>
      <c r="B174" s="27" t="s">
        <v>385</v>
      </c>
      <c r="C174" s="28" t="s">
        <v>386</v>
      </c>
      <c r="D174" s="28" t="s">
        <v>378</v>
      </c>
      <c r="E174" s="29"/>
      <c r="F174" s="29"/>
      <c r="G174" s="30"/>
      <c r="H174" s="29" t="s">
        <v>387</v>
      </c>
      <c r="I174" s="30"/>
      <c r="J174" s="30"/>
      <c r="K174" s="29" t="s">
        <v>54</v>
      </c>
      <c r="L174" s="29"/>
      <c r="M174" s="31">
        <v>20</v>
      </c>
      <c r="N174" s="32"/>
      <c r="O174" s="26"/>
      <c r="P174" s="26"/>
      <c r="Q174" s="33">
        <f t="shared" si="8"/>
        <v>0</v>
      </c>
      <c r="R174" s="26">
        <v>95</v>
      </c>
      <c r="S174" s="34">
        <f t="shared" si="9"/>
        <v>0</v>
      </c>
      <c r="T174" s="33">
        <f t="shared" si="10"/>
        <v>0</v>
      </c>
      <c r="U174" s="35"/>
      <c r="V174" s="36"/>
      <c r="W174" s="36"/>
      <c r="X174" s="26"/>
      <c r="Y174" s="26"/>
      <c r="Z174" s="37">
        <v>85555</v>
      </c>
    </row>
    <row r="175" spans="1:26" x14ac:dyDescent="0.2">
      <c r="A175" s="26">
        <v>1720</v>
      </c>
      <c r="B175" s="27"/>
      <c r="C175" s="28"/>
      <c r="D175" s="28" t="s">
        <v>380</v>
      </c>
      <c r="E175" s="29"/>
      <c r="F175" s="29"/>
      <c r="G175" s="30"/>
      <c r="H175" s="29" t="s">
        <v>387</v>
      </c>
      <c r="I175" s="30"/>
      <c r="J175" s="30"/>
      <c r="K175" s="29" t="s">
        <v>54</v>
      </c>
      <c r="L175" s="29"/>
      <c r="M175" s="31">
        <v>20</v>
      </c>
      <c r="N175" s="32"/>
      <c r="O175" s="26"/>
      <c r="P175" s="26"/>
      <c r="Q175" s="33">
        <f t="shared" si="8"/>
        <v>0</v>
      </c>
      <c r="R175" s="26">
        <v>95</v>
      </c>
      <c r="S175" s="34">
        <f t="shared" si="9"/>
        <v>0</v>
      </c>
      <c r="T175" s="33">
        <f t="shared" si="10"/>
        <v>0</v>
      </c>
      <c r="U175" s="35"/>
      <c r="V175" s="36"/>
      <c r="W175" s="36"/>
      <c r="X175" s="26"/>
      <c r="Y175" s="26"/>
      <c r="Z175" s="37">
        <v>85556</v>
      </c>
    </row>
    <row r="176" spans="1:26" x14ac:dyDescent="0.2">
      <c r="A176" s="26">
        <v>1730</v>
      </c>
      <c r="B176" s="27"/>
      <c r="C176" s="28"/>
      <c r="D176" s="28" t="s">
        <v>381</v>
      </c>
      <c r="E176" s="29"/>
      <c r="F176" s="29"/>
      <c r="G176" s="30"/>
      <c r="H176" s="29" t="s">
        <v>387</v>
      </c>
      <c r="I176" s="30"/>
      <c r="J176" s="30"/>
      <c r="K176" s="29" t="s">
        <v>54</v>
      </c>
      <c r="L176" s="29"/>
      <c r="M176" s="31">
        <v>20</v>
      </c>
      <c r="N176" s="32"/>
      <c r="O176" s="26"/>
      <c r="P176" s="26"/>
      <c r="Q176" s="33">
        <f t="shared" si="8"/>
        <v>0</v>
      </c>
      <c r="R176" s="26">
        <v>95</v>
      </c>
      <c r="S176" s="34">
        <f t="shared" si="9"/>
        <v>0</v>
      </c>
      <c r="T176" s="33">
        <f t="shared" si="10"/>
        <v>0</v>
      </c>
      <c r="U176" s="35"/>
      <c r="V176" s="33">
        <f>Q176+Q175+Q174</f>
        <v>0</v>
      </c>
      <c r="W176" s="33">
        <f>T176+T175+T174</f>
        <v>0</v>
      </c>
      <c r="X176" s="26"/>
      <c r="Y176" s="26"/>
      <c r="Z176" s="37">
        <v>85557</v>
      </c>
    </row>
    <row r="177" spans="22:23" x14ac:dyDescent="0.2">
      <c r="V177" s="38">
        <f>SUM(V4:V176)</f>
        <v>0</v>
      </c>
      <c r="W177" s="38">
        <f>SUM(W4:Y176)</f>
        <v>0</v>
      </c>
    </row>
  </sheetData>
  <autoFilter ref="A3:Z176" xr:uid="{00000000-0009-0000-0000-000000000000}"/>
  <pageMargins left="0" right="0" top="0.59060000000000001" bottom="0.59060000000000001" header="0" footer="0.47239999999999999"/>
  <pageSetup paperSize="8" scale="59" fitToHeight="0" orientation="landscape" verticalDpi="4294967294" r:id="rId1"/>
  <headerFooter>
    <oddFooter>&amp;L&amp;8 27.03.2024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Nastja Kvas</cp:lastModifiedBy>
  <cp:lastPrinted>2024-03-27T13:09:26Z</cp:lastPrinted>
  <dcterms:created xsi:type="dcterms:W3CDTF">2024-03-27T11:47:13Z</dcterms:created>
  <dcterms:modified xsi:type="dcterms:W3CDTF">2024-06-07T11:59:36Z</dcterms:modified>
</cp:coreProperties>
</file>