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7977/343569581/"/>
    </mc:Choice>
  </mc:AlternateContent>
  <xr:revisionPtr revIDLastSave="0" documentId="13_ncr:1_{D50E06F2-0119-498E-99A9-BB143FAF89CC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POVZETEK PREDRAČUNA " sheetId="3" r:id="rId1"/>
    <sheet name="SKLOP 1; Pohištvena oprem " sheetId="1" r:id="rId2"/>
    <sheet name="SKLOP 2; Fitnes oprema" sheetId="2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8" i="1" l="1"/>
  <c r="J98" i="1"/>
  <c r="K98" i="1"/>
  <c r="I94" i="1"/>
  <c r="J94" i="1"/>
  <c r="K94" i="1"/>
  <c r="I93" i="1"/>
  <c r="J93" i="1"/>
  <c r="K93" i="1"/>
  <c r="I96" i="1"/>
  <c r="J96" i="1"/>
  <c r="K96" i="1"/>
  <c r="I48" i="1"/>
  <c r="J48" i="1"/>
  <c r="K48" i="1"/>
  <c r="I47" i="1"/>
  <c r="J47" i="1"/>
  <c r="K47" i="1"/>
  <c r="I29" i="2"/>
  <c r="J29" i="2"/>
  <c r="K29" i="2"/>
  <c r="I14" i="2"/>
  <c r="J14" i="2"/>
  <c r="K14" i="2"/>
  <c r="I26" i="2"/>
  <c r="J26" i="2"/>
  <c r="K26" i="2"/>
  <c r="I27" i="2"/>
  <c r="J27" i="2"/>
  <c r="K27" i="2"/>
  <c r="I28" i="2"/>
  <c r="J28" i="2"/>
  <c r="K28" i="2"/>
  <c r="I30" i="2"/>
  <c r="J30" i="2"/>
  <c r="K30" i="2"/>
  <c r="I31" i="2"/>
  <c r="J31" i="2"/>
  <c r="K31" i="2"/>
  <c r="I32" i="2"/>
  <c r="J32" i="2"/>
  <c r="K32" i="2"/>
  <c r="I33" i="2"/>
  <c r="J33" i="2"/>
  <c r="K33" i="2"/>
  <c r="I34" i="2"/>
  <c r="J34" i="2"/>
  <c r="K34" i="2"/>
  <c r="I35" i="2"/>
  <c r="J35" i="2"/>
  <c r="K35" i="2"/>
  <c r="I36" i="2"/>
  <c r="J36" i="2"/>
  <c r="K36" i="2"/>
  <c r="I37" i="2"/>
  <c r="J37" i="2"/>
  <c r="K37" i="2"/>
  <c r="I38" i="2"/>
  <c r="J38" i="2"/>
  <c r="K38" i="2"/>
  <c r="I39" i="2"/>
  <c r="J39" i="2"/>
  <c r="K39" i="2"/>
  <c r="I40" i="2"/>
  <c r="J40" i="2"/>
  <c r="K40" i="2"/>
  <c r="I41" i="2"/>
  <c r="J41" i="2"/>
  <c r="K41" i="2"/>
  <c r="I42" i="2"/>
  <c r="J42" i="2"/>
  <c r="K42" i="2"/>
  <c r="I43" i="2"/>
  <c r="J43" i="2"/>
  <c r="K43" i="2"/>
  <c r="I44" i="2"/>
  <c r="J44" i="2"/>
  <c r="K44" i="2"/>
  <c r="I45" i="2"/>
  <c r="J45" i="2"/>
  <c r="K45" i="2"/>
  <c r="I46" i="2"/>
  <c r="J46" i="2"/>
  <c r="K46" i="2"/>
  <c r="I47" i="2"/>
  <c r="J47" i="2"/>
  <c r="K47" i="2"/>
  <c r="I48" i="2"/>
  <c r="J48" i="2"/>
  <c r="K48" i="2"/>
  <c r="I49" i="2"/>
  <c r="J49" i="2"/>
  <c r="K49" i="2"/>
  <c r="I50" i="2"/>
  <c r="J50" i="2"/>
  <c r="K50" i="2"/>
  <c r="I51" i="2"/>
  <c r="J51" i="2"/>
  <c r="K51" i="2"/>
  <c r="K54" i="2"/>
  <c r="G14" i="3"/>
  <c r="K52" i="2"/>
  <c r="K53" i="2"/>
  <c r="F14" i="3"/>
  <c r="E14" i="3"/>
  <c r="I15" i="1"/>
  <c r="J15" i="1"/>
  <c r="K15" i="1"/>
  <c r="I99" i="1"/>
  <c r="J99" i="1"/>
  <c r="K99" i="1"/>
  <c r="I88" i="1"/>
  <c r="J88" i="1"/>
  <c r="K88" i="1"/>
  <c r="I89" i="1"/>
  <c r="J89" i="1"/>
  <c r="K89" i="1"/>
  <c r="I90" i="1"/>
  <c r="J90" i="1"/>
  <c r="K90" i="1"/>
  <c r="I91" i="1"/>
  <c r="J91" i="1"/>
  <c r="K91" i="1"/>
  <c r="I92" i="1"/>
  <c r="J92" i="1"/>
  <c r="K92" i="1"/>
  <c r="I95" i="1"/>
  <c r="J95" i="1"/>
  <c r="K95" i="1"/>
  <c r="I97" i="1"/>
  <c r="J97" i="1"/>
  <c r="K97" i="1"/>
  <c r="I100" i="1"/>
  <c r="J100" i="1"/>
  <c r="K100" i="1"/>
  <c r="I87" i="1"/>
  <c r="J87" i="1"/>
  <c r="K87" i="1"/>
  <c r="I82" i="1"/>
  <c r="J82" i="1"/>
  <c r="K82" i="1"/>
  <c r="I83" i="1"/>
  <c r="J83" i="1"/>
  <c r="K83" i="1"/>
  <c r="I84" i="1"/>
  <c r="J84" i="1"/>
  <c r="K84" i="1"/>
  <c r="I85" i="1"/>
  <c r="J85" i="1"/>
  <c r="K85" i="1"/>
  <c r="I81" i="1"/>
  <c r="J81" i="1"/>
  <c r="K81" i="1"/>
  <c r="I74" i="1"/>
  <c r="J74" i="1"/>
  <c r="K74" i="1"/>
  <c r="I75" i="1"/>
  <c r="J75" i="1"/>
  <c r="K75" i="1"/>
  <c r="I76" i="1"/>
  <c r="J76" i="1"/>
  <c r="K76" i="1"/>
  <c r="I77" i="1"/>
  <c r="J77" i="1"/>
  <c r="K77" i="1"/>
  <c r="I78" i="1"/>
  <c r="J78" i="1"/>
  <c r="K78" i="1"/>
  <c r="I79" i="1"/>
  <c r="J79" i="1"/>
  <c r="K79" i="1"/>
  <c r="I73" i="1"/>
  <c r="J73" i="1"/>
  <c r="K73" i="1"/>
  <c r="I70" i="1"/>
  <c r="J70" i="1"/>
  <c r="K70" i="1"/>
  <c r="I64" i="1"/>
  <c r="J64" i="1"/>
  <c r="K64" i="1"/>
  <c r="I65" i="1"/>
  <c r="J65" i="1"/>
  <c r="K65" i="1"/>
  <c r="I66" i="1"/>
  <c r="J66" i="1"/>
  <c r="K66" i="1"/>
  <c r="I67" i="1"/>
  <c r="J67" i="1"/>
  <c r="K67" i="1"/>
  <c r="I68" i="1"/>
  <c r="J68" i="1"/>
  <c r="K68" i="1"/>
  <c r="I69" i="1"/>
  <c r="J69" i="1"/>
  <c r="K69" i="1"/>
  <c r="I71" i="1"/>
  <c r="J71" i="1"/>
  <c r="K71" i="1"/>
  <c r="I63" i="1"/>
  <c r="J63" i="1"/>
  <c r="K63" i="1"/>
  <c r="I57" i="1"/>
  <c r="J57" i="1"/>
  <c r="K57" i="1"/>
  <c r="I58" i="1"/>
  <c r="J58" i="1"/>
  <c r="K58" i="1"/>
  <c r="I59" i="1"/>
  <c r="J59" i="1"/>
  <c r="K59" i="1"/>
  <c r="I60" i="1"/>
  <c r="J60" i="1"/>
  <c r="K60" i="1"/>
  <c r="I61" i="1"/>
  <c r="J61" i="1"/>
  <c r="K61" i="1"/>
  <c r="I56" i="1"/>
  <c r="J56" i="1"/>
  <c r="K56" i="1"/>
  <c r="I51" i="1"/>
  <c r="J51" i="1"/>
  <c r="K51" i="1"/>
  <c r="I52" i="1"/>
  <c r="J52" i="1"/>
  <c r="K52" i="1"/>
  <c r="I53" i="1"/>
  <c r="J53" i="1"/>
  <c r="K53" i="1"/>
  <c r="I54" i="1"/>
  <c r="J54" i="1"/>
  <c r="K54" i="1"/>
  <c r="I50" i="1"/>
  <c r="J50" i="1"/>
  <c r="K50" i="1"/>
  <c r="I39" i="1"/>
  <c r="J39" i="1"/>
  <c r="K39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J38" i="1"/>
  <c r="K38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33" i="1"/>
  <c r="J33" i="1"/>
  <c r="K33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22" i="1"/>
  <c r="J22" i="1"/>
  <c r="K22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K103" i="1"/>
  <c r="G13" i="3"/>
  <c r="K101" i="1"/>
  <c r="E13" i="3"/>
  <c r="K102" i="1"/>
  <c r="F13" i="3"/>
</calcChain>
</file>

<file path=xl/sharedStrings.xml><?xml version="1.0" encoding="utf-8"?>
<sst xmlns="http://schemas.openxmlformats.org/spreadsheetml/2006/main" count="596" uniqueCount="314">
  <si>
    <t>Ponudnik:</t>
  </si>
  <si>
    <t>Št. ponudbe:</t>
  </si>
  <si>
    <t>Datum:</t>
  </si>
  <si>
    <t>KRAJ DOBAVE:</t>
  </si>
  <si>
    <t>PLAČILO:</t>
  </si>
  <si>
    <t>Ponudnik mora izpolniti vse zahtevane podatke v predračunu!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</si>
  <si>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</si>
  <si>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</si>
  <si>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kpl</t>
  </si>
  <si>
    <t xml:space="preserve">V 30ih dneh. Rok plačila začne teči naslednji dan od uradnega prejema </t>
  </si>
  <si>
    <t>stopnja DDV v %</t>
  </si>
  <si>
    <t>Vrednost DDV v EUR</t>
  </si>
  <si>
    <t>Skupna vrednost po predmetu v EUR</t>
  </si>
  <si>
    <t>ME</t>
  </si>
  <si>
    <t>Cena na ME brez DDV v EUR</t>
  </si>
  <si>
    <t>Cena na ME z DDV v EUR</t>
  </si>
  <si>
    <t>Količina</t>
  </si>
  <si>
    <t>Blago</t>
  </si>
  <si>
    <t>SKUPNA VREDNOST PONUDBE Z DDV</t>
  </si>
  <si>
    <t>VREDNOST DDV</t>
  </si>
  <si>
    <t>SKUPNA VREDNOST PONUDBE BREZ DDV</t>
  </si>
  <si>
    <t>SKLOP 1: POHIŠTVENA OPREMA</t>
  </si>
  <si>
    <t>Št. poz.</t>
  </si>
  <si>
    <t>Oznaka</t>
  </si>
  <si>
    <t>MIZE</t>
  </si>
  <si>
    <t>M-pis1</t>
  </si>
  <si>
    <t>M-pis2</t>
  </si>
  <si>
    <t>Pisarniška miza 80/160</t>
  </si>
  <si>
    <t>kos</t>
  </si>
  <si>
    <t>M-odl</t>
  </si>
  <si>
    <t>M-jed</t>
  </si>
  <si>
    <t>Jedilna miza (čajna kuhinja)</t>
  </si>
  <si>
    <t>Odlagalna miza</t>
  </si>
  <si>
    <t>M-tisk</t>
  </si>
  <si>
    <t>M-klub</t>
  </si>
  <si>
    <t>klubska miza - nizka (savna)</t>
  </si>
  <si>
    <t>Tip opreme</t>
  </si>
  <si>
    <t>oprema po naročilu</t>
  </si>
  <si>
    <t>STOLI</t>
  </si>
  <si>
    <r>
      <t xml:space="preserve">Pisalna miza (sobe za nastanitev) - </t>
    </r>
    <r>
      <rPr>
        <b/>
        <sz val="10"/>
        <color rgb="FF000000"/>
        <rFont val="Arial"/>
        <family val="2"/>
        <charset val="238"/>
      </rPr>
      <t>po detajlu 1</t>
    </r>
  </si>
  <si>
    <t>Miza za tiskalnik - nizka</t>
  </si>
  <si>
    <t>S-pis</t>
  </si>
  <si>
    <t>Pisarniški stol z rokonasloni</t>
  </si>
  <si>
    <t>tipska oprema</t>
  </si>
  <si>
    <t>S-pvc</t>
  </si>
  <si>
    <t>S-tex</t>
  </si>
  <si>
    <t>Konferenčni nakladalni stol</t>
  </si>
  <si>
    <t>Konferenčni nakladalni stol - oblazinjen</t>
  </si>
  <si>
    <t>S-sob</t>
  </si>
  <si>
    <t>S-klop</t>
  </si>
  <si>
    <t>S-sav</t>
  </si>
  <si>
    <t>Sedežna klop (savna)</t>
  </si>
  <si>
    <t>S-fiz</t>
  </si>
  <si>
    <t>Sedežna klop (fizioterpija)</t>
  </si>
  <si>
    <t>S-avl</t>
  </si>
  <si>
    <t>S-f1</t>
  </si>
  <si>
    <t>S-f3</t>
  </si>
  <si>
    <t>Fotelj trosed (pisarna mansarda)</t>
  </si>
  <si>
    <t>Fotelj enosed (soba)</t>
  </si>
  <si>
    <t xml:space="preserve">OMARE, POLICE, REGALI </t>
  </si>
  <si>
    <t>O-pv</t>
  </si>
  <si>
    <t>Pisarniška omara - visoka</t>
  </si>
  <si>
    <t>O-pn</t>
  </si>
  <si>
    <t>Pisarniška omara - nizka</t>
  </si>
  <si>
    <t>O-pred</t>
  </si>
  <si>
    <t>Pisarniški predalnik na kolesih</t>
  </si>
  <si>
    <t>O-r40</t>
  </si>
  <si>
    <t>Kovinski regal 40</t>
  </si>
  <si>
    <t>O-čist</t>
  </si>
  <si>
    <t>O-čaj</t>
  </si>
  <si>
    <r>
      <t xml:space="preserve">Polkrožna sedežna klop (avla) - </t>
    </r>
    <r>
      <rPr>
        <b/>
        <sz val="10"/>
        <color rgb="FF000000"/>
        <rFont val="Arial"/>
        <family val="2"/>
        <charset val="238"/>
      </rPr>
      <t>po detajlu 4</t>
    </r>
  </si>
  <si>
    <r>
      <t xml:space="preserve">Sedežna klop (garderoba) - </t>
    </r>
    <r>
      <rPr>
        <b/>
        <sz val="10"/>
        <color rgb="FF000000"/>
        <rFont val="Arial"/>
        <family val="2"/>
        <charset val="238"/>
      </rPr>
      <t>po detajlu 3</t>
    </r>
  </si>
  <si>
    <r>
      <t xml:space="preserve">Oblazinjen stol (soba) - </t>
    </r>
    <r>
      <rPr>
        <b/>
        <sz val="10"/>
        <color rgb="FF000000"/>
        <rFont val="Arial"/>
        <family val="2"/>
        <charset val="238"/>
      </rPr>
      <t>po detajlu 2</t>
    </r>
  </si>
  <si>
    <t>O-so1</t>
  </si>
  <si>
    <r>
      <t xml:space="preserve">Stojalo za orožje - </t>
    </r>
    <r>
      <rPr>
        <b/>
        <sz val="10"/>
        <color rgb="FF000000"/>
        <rFont val="Arial"/>
        <family val="2"/>
        <charset val="238"/>
      </rPr>
      <t>po detajlu 6</t>
    </r>
  </si>
  <si>
    <r>
      <t xml:space="preserve">Čajna kuhinja - </t>
    </r>
    <r>
      <rPr>
        <b/>
        <sz val="10"/>
        <color rgb="FF000000"/>
        <rFont val="Arial"/>
        <family val="2"/>
        <charset val="238"/>
      </rPr>
      <t>po detajlu 5</t>
    </r>
  </si>
  <si>
    <t>Kovinska omara za čistila</t>
  </si>
  <si>
    <t>O-gar1</t>
  </si>
  <si>
    <t>Garderobne omarice (garderoba)</t>
  </si>
  <si>
    <t>O-gar2</t>
  </si>
  <si>
    <t>Garderobne omarice (zakristija)</t>
  </si>
  <si>
    <t>O-gar3</t>
  </si>
  <si>
    <r>
      <t xml:space="preserve">Garderobne omarice (soba za nastanitev) - </t>
    </r>
    <r>
      <rPr>
        <b/>
        <sz val="10"/>
        <color rgb="FF000000"/>
        <rFont val="Arial"/>
        <family val="2"/>
        <charset val="238"/>
      </rPr>
      <t>po detajlu 7</t>
    </r>
  </si>
  <si>
    <t>O-gar4</t>
  </si>
  <si>
    <r>
      <t xml:space="preserve">Garderobne omarice (fizioterapija) - </t>
    </r>
    <r>
      <rPr>
        <b/>
        <sz val="10"/>
        <color rgb="FF000000"/>
        <rFont val="Arial"/>
        <family val="2"/>
        <charset val="238"/>
      </rPr>
      <t>po detajlu 8</t>
    </r>
  </si>
  <si>
    <t>O-noč</t>
  </si>
  <si>
    <r>
      <t xml:space="preserve">Nočna omarica (soba za nastanitev) - </t>
    </r>
    <r>
      <rPr>
        <b/>
        <sz val="10"/>
        <color rgb="FF000000"/>
        <rFont val="Arial"/>
        <family val="2"/>
        <charset val="238"/>
      </rPr>
      <t>po detajlu 9</t>
    </r>
  </si>
  <si>
    <t>O-kov</t>
  </si>
  <si>
    <t>Kovinska omara - ognjevarna</t>
  </si>
  <si>
    <t>O-po</t>
  </si>
  <si>
    <t>Nizki poličnik (sobe za nastanitev)</t>
  </si>
  <si>
    <t>T-obv</t>
  </si>
  <si>
    <t>Obvestilna tabla</t>
  </si>
  <si>
    <t>TABLE IN OKVIRJI</t>
  </si>
  <si>
    <t>T-pano</t>
  </si>
  <si>
    <t>Stenska oprema za vizualno komuniciranje</t>
  </si>
  <si>
    <t>T-ozn1</t>
  </si>
  <si>
    <r>
      <t xml:space="preserve">Oznake prostorov - </t>
    </r>
    <r>
      <rPr>
        <b/>
        <sz val="10"/>
        <color rgb="FF000000"/>
        <rFont val="Arial"/>
        <family val="2"/>
        <charset val="238"/>
      </rPr>
      <t>po detajlu 10</t>
    </r>
  </si>
  <si>
    <t>T-ori</t>
  </si>
  <si>
    <t>T-slik</t>
  </si>
  <si>
    <t>Okvir za slike</t>
  </si>
  <si>
    <t>DROBNA OPREMA</t>
  </si>
  <si>
    <t>DO-ob1</t>
  </si>
  <si>
    <t>DO-ob2</t>
  </si>
  <si>
    <t>DO-ob3</t>
  </si>
  <si>
    <t>DO-ob4</t>
  </si>
  <si>
    <t>DO-ob5</t>
  </si>
  <si>
    <t>DO-dež</t>
  </si>
  <si>
    <r>
      <t xml:space="preserve">Koš za dežnike - </t>
    </r>
    <r>
      <rPr>
        <b/>
        <sz val="10"/>
        <color rgb="FF000000"/>
        <rFont val="Arial"/>
        <family val="2"/>
        <charset val="238"/>
      </rPr>
      <t>po detajlu 17</t>
    </r>
  </si>
  <si>
    <r>
      <t xml:space="preserve">Prostostoječe linijsko stojalo za oblačila - </t>
    </r>
    <r>
      <rPr>
        <b/>
        <sz val="10"/>
        <color rgb="FF000000"/>
        <rFont val="Arial"/>
        <family val="2"/>
        <charset val="238"/>
      </rPr>
      <t>po detajlu 16</t>
    </r>
  </si>
  <si>
    <r>
      <t xml:space="preserve">Kovinsko stojalo za sušenje oblek - </t>
    </r>
    <r>
      <rPr>
        <b/>
        <sz val="10"/>
        <color rgb="FF000000"/>
        <rFont val="Arial"/>
        <family val="2"/>
        <charset val="238"/>
      </rPr>
      <t>po detajlu 15</t>
    </r>
  </si>
  <si>
    <t>OSTALO</t>
  </si>
  <si>
    <t>R-zast</t>
  </si>
  <si>
    <t>Nosilec za zastavo</t>
  </si>
  <si>
    <t>R-pb</t>
  </si>
  <si>
    <t>R-post</t>
  </si>
  <si>
    <t>R-pult</t>
  </si>
  <si>
    <r>
      <t xml:space="preserve">Premični govorniški pult - </t>
    </r>
    <r>
      <rPr>
        <b/>
        <sz val="10"/>
        <color rgb="FF000000"/>
        <rFont val="Arial"/>
        <family val="2"/>
        <charset val="238"/>
      </rPr>
      <t>po detajlu 19</t>
    </r>
  </si>
  <si>
    <r>
      <t xml:space="preserve">Prostostoječe stojalo za oblačila - </t>
    </r>
    <r>
      <rPr>
        <b/>
        <sz val="10"/>
        <color rgb="FF000000"/>
        <rFont val="Arial"/>
        <family val="2"/>
        <charset val="238"/>
      </rPr>
      <t>po detajlu 14</t>
    </r>
  </si>
  <si>
    <r>
      <t xml:space="preserve">Garderobni obešalniki - fiksni stenski - </t>
    </r>
    <r>
      <rPr>
        <b/>
        <sz val="10"/>
        <color rgb="FF000000"/>
        <rFont val="Arial"/>
        <family val="2"/>
        <charset val="238"/>
      </rPr>
      <t>po detajlu 13</t>
    </r>
  </si>
  <si>
    <r>
      <t xml:space="preserve">Garderobni obešalniki - fiksni, stenski - </t>
    </r>
    <r>
      <rPr>
        <b/>
        <sz val="10"/>
        <color rgb="FF000000"/>
        <rFont val="Arial"/>
        <family val="2"/>
        <charset val="238"/>
      </rPr>
      <t>po detajlu 12</t>
    </r>
  </si>
  <si>
    <r>
      <t xml:space="preserve">Orientacijske table - </t>
    </r>
    <r>
      <rPr>
        <b/>
        <sz val="10"/>
        <color rgb="FF000000"/>
        <rFont val="Arial"/>
        <family val="2"/>
        <charset val="238"/>
      </rPr>
      <t>po detajlu 11</t>
    </r>
  </si>
  <si>
    <t>Prostostoječa tabla piši-briši</t>
  </si>
  <si>
    <t>R-mar</t>
  </si>
  <si>
    <t>R-šs</t>
  </si>
  <si>
    <r>
      <t xml:space="preserve">Španska stena - </t>
    </r>
    <r>
      <rPr>
        <b/>
        <sz val="10"/>
        <color rgb="FF000000"/>
        <rFont val="Arial"/>
        <family val="2"/>
        <charset val="238"/>
      </rPr>
      <t>po detajlu 20</t>
    </r>
  </si>
  <si>
    <r>
      <t xml:space="preserve">Stenska obloga (sobe) - </t>
    </r>
    <r>
      <rPr>
        <b/>
        <sz val="10"/>
        <color rgb="FF000000"/>
        <rFont val="Arial"/>
        <family val="2"/>
        <charset val="238"/>
      </rPr>
      <t>po fotografiji</t>
    </r>
  </si>
  <si>
    <t>R-sleme</t>
  </si>
  <si>
    <t>R-sa</t>
  </si>
  <si>
    <t>Svetilka avle in kapele</t>
  </si>
  <si>
    <t>R-voz</t>
  </si>
  <si>
    <t>Voziček za prevoz stolov in ostalih bremen</t>
  </si>
  <si>
    <r>
      <t xml:space="preserve">Postelja - </t>
    </r>
    <r>
      <rPr>
        <b/>
        <sz val="10"/>
        <color rgb="FF000000"/>
        <rFont val="Arial"/>
        <family val="2"/>
        <charset val="238"/>
      </rPr>
      <t>po detajlu 18</t>
    </r>
  </si>
  <si>
    <r>
      <t xml:space="preserve">Obloga pod slemenom - </t>
    </r>
    <r>
      <rPr>
        <b/>
        <sz val="10"/>
        <color rgb="FF000000"/>
        <rFont val="Arial"/>
        <family val="2"/>
        <charset val="238"/>
      </rPr>
      <t>po detajlu 21</t>
    </r>
  </si>
  <si>
    <t>TEHNIČNA OPREMA</t>
  </si>
  <si>
    <t>T-tv</t>
  </si>
  <si>
    <t>LCD televizor</t>
  </si>
  <si>
    <t>T-proj</t>
  </si>
  <si>
    <t>T-hlad</t>
  </si>
  <si>
    <t>T-mv</t>
  </si>
  <si>
    <t>T-kuh</t>
  </si>
  <si>
    <t>Kuhalna plošča</t>
  </si>
  <si>
    <t>Mikrovalovna pečica</t>
  </si>
  <si>
    <t>Vgradni hladilnik</t>
  </si>
  <si>
    <t>Projektor +  platno</t>
  </si>
  <si>
    <t>T-nap</t>
  </si>
  <si>
    <t>T-raz</t>
  </si>
  <si>
    <t>Razvlaževalec sobni</t>
  </si>
  <si>
    <t>Kuhinjska napa vgradna</t>
  </si>
  <si>
    <t>FIZIOTERAPIJA IN SAVNA</t>
  </si>
  <si>
    <t>FS-tm</t>
  </si>
  <si>
    <t>Terapevtska miza</t>
  </si>
  <si>
    <t>FS-im</t>
  </si>
  <si>
    <t>Inverzijska miza</t>
  </si>
  <si>
    <t>FS-b</t>
  </si>
  <si>
    <t>Blazine</t>
  </si>
  <si>
    <t>FS-so</t>
  </si>
  <si>
    <t>Stensko ogledalo</t>
  </si>
  <si>
    <t>FS-po</t>
  </si>
  <si>
    <t>KAPELA</t>
  </si>
  <si>
    <t>K-sk</t>
  </si>
  <si>
    <t>K-pk</t>
  </si>
  <si>
    <t>K-o</t>
  </si>
  <si>
    <t>K-a</t>
  </si>
  <si>
    <t>K-stk</t>
  </si>
  <si>
    <t>K-kro</t>
  </si>
  <si>
    <t>Kropilnik - po fotografiji</t>
  </si>
  <si>
    <t>K-bunka</t>
  </si>
  <si>
    <t>K-svet</t>
  </si>
  <si>
    <t>Svetilka na oltarju in na ambonu</t>
  </si>
  <si>
    <t xml:space="preserve">kos </t>
  </si>
  <si>
    <t>K-lest</t>
  </si>
  <si>
    <t>Lestenec - svetilka stropa kapele</t>
  </si>
  <si>
    <r>
      <t xml:space="preserve">Stilizirana kljuka vrat - </t>
    </r>
    <r>
      <rPr>
        <b/>
        <sz val="10"/>
        <color rgb="FF000000"/>
        <rFont val="Arial"/>
        <family val="2"/>
        <charset val="238"/>
      </rPr>
      <t>po detajlu 30</t>
    </r>
  </si>
  <si>
    <r>
      <t xml:space="preserve">Stol 2 - </t>
    </r>
    <r>
      <rPr>
        <b/>
        <sz val="10"/>
        <color rgb="FF000000"/>
        <rFont val="Arial"/>
        <family val="2"/>
        <charset val="238"/>
      </rPr>
      <t>po detajlu 27</t>
    </r>
  </si>
  <si>
    <r>
      <t xml:space="preserve">Stol 1 - </t>
    </r>
    <r>
      <rPr>
        <b/>
        <sz val="10"/>
        <color rgb="FF000000"/>
        <rFont val="Arial"/>
        <family val="2"/>
        <charset val="238"/>
      </rPr>
      <t>po detajlu 26</t>
    </r>
  </si>
  <si>
    <r>
      <t xml:space="preserve">Ambon - </t>
    </r>
    <r>
      <rPr>
        <b/>
        <sz val="10"/>
        <color rgb="FF000000"/>
        <rFont val="Arial"/>
        <family val="2"/>
        <charset val="238"/>
      </rPr>
      <t>po detajlu 25</t>
    </r>
  </si>
  <si>
    <r>
      <t xml:space="preserve">Oltar - </t>
    </r>
    <r>
      <rPr>
        <b/>
        <sz val="10"/>
        <color rgb="FF000000"/>
        <rFont val="Arial"/>
        <family val="2"/>
        <charset val="238"/>
      </rPr>
      <t>po detajlu 24</t>
    </r>
  </si>
  <si>
    <r>
      <t xml:space="preserve">Preklopna sedežna klop - </t>
    </r>
    <r>
      <rPr>
        <b/>
        <sz val="10"/>
        <color rgb="FF000000"/>
        <rFont val="Arial"/>
        <family val="2"/>
        <charset val="238"/>
      </rPr>
      <t>po detajlu 23</t>
    </r>
  </si>
  <si>
    <r>
      <t xml:space="preserve">Sedežna klop - </t>
    </r>
    <r>
      <rPr>
        <b/>
        <sz val="10"/>
        <color rgb="FF000000"/>
        <rFont val="Arial"/>
        <family val="2"/>
        <charset val="238"/>
      </rPr>
      <t>po detajlu 22</t>
    </r>
  </si>
  <si>
    <t>6*7</t>
  </si>
  <si>
    <t>6+8</t>
  </si>
  <si>
    <t>5*9</t>
  </si>
  <si>
    <t>F-1</t>
  </si>
  <si>
    <t>F-2</t>
  </si>
  <si>
    <t>F-3</t>
  </si>
  <si>
    <t>F-4</t>
  </si>
  <si>
    <t>F-5</t>
  </si>
  <si>
    <t>F-6</t>
  </si>
  <si>
    <t>Sistem krožnega izmeničnega treninga (switching funtional circuit)</t>
  </si>
  <si>
    <t>F-1.1</t>
  </si>
  <si>
    <t>Potisk prsi stoje</t>
  </si>
  <si>
    <t>1.1.</t>
  </si>
  <si>
    <t>1.2.</t>
  </si>
  <si>
    <t>F-1.2</t>
  </si>
  <si>
    <t xml:space="preserve">Veslanje stoje </t>
  </si>
  <si>
    <t>1.3.</t>
  </si>
  <si>
    <t>F-1.3</t>
  </si>
  <si>
    <t>Lat. Priteg stoje</t>
  </si>
  <si>
    <t>1.4.</t>
  </si>
  <si>
    <t>F-1.4</t>
  </si>
  <si>
    <t>Potisk nad glavo stoje</t>
  </si>
  <si>
    <t>Upogib komolcev stoje</t>
  </si>
  <si>
    <t>1.5.</t>
  </si>
  <si>
    <t>F-1.5</t>
  </si>
  <si>
    <t>1.6.</t>
  </si>
  <si>
    <t>F-1.6.</t>
  </si>
  <si>
    <t>Izteg komolcev stoje</t>
  </si>
  <si>
    <t>1.7.</t>
  </si>
  <si>
    <t>F-1.7</t>
  </si>
  <si>
    <t>F-9</t>
  </si>
  <si>
    <t>F-10</t>
  </si>
  <si>
    <t>F-11</t>
  </si>
  <si>
    <t>F-12</t>
  </si>
  <si>
    <t>F-13</t>
  </si>
  <si>
    <t>F-14</t>
  </si>
  <si>
    <t>F-15</t>
  </si>
  <si>
    <t>F-16</t>
  </si>
  <si>
    <t>Kratki upogib strupa stoje</t>
  </si>
  <si>
    <t>1.8.</t>
  </si>
  <si>
    <t>F-1.8</t>
  </si>
  <si>
    <t>Izteg kolka stoje</t>
  </si>
  <si>
    <t>1.9.</t>
  </si>
  <si>
    <t>1.10.</t>
  </si>
  <si>
    <t>F-1.9</t>
  </si>
  <si>
    <t>F-1.10</t>
  </si>
  <si>
    <t>Počep</t>
  </si>
  <si>
    <t>Izpadni korak &amp; mrtvi kot stoje</t>
  </si>
  <si>
    <t>1.11.</t>
  </si>
  <si>
    <t>F-1.11</t>
  </si>
  <si>
    <t>Mario ''pametni trener''</t>
  </si>
  <si>
    <t xml:space="preserve">Zajeto v poz 1. </t>
  </si>
  <si>
    <t>Večnamenska štiristranska postaja</t>
  </si>
  <si>
    <t>Potisk prsi leže - ravna klop</t>
  </si>
  <si>
    <t>Vertikalni nožni potisk</t>
  </si>
  <si>
    <t>Izteg kolena sede</t>
  </si>
  <si>
    <t>Upogib kolena stoje</t>
  </si>
  <si>
    <t>F-7</t>
  </si>
  <si>
    <t>Večnamenska kletka</t>
  </si>
  <si>
    <t>F-8</t>
  </si>
  <si>
    <t>Set dvoročnih uteži</t>
  </si>
  <si>
    <t>Set uteži koluti</t>
  </si>
  <si>
    <t>Stojalo za kolute - 6 pozicij (4+2 stranski)</t>
  </si>
  <si>
    <t>Nastavljiva večnamenska klop</t>
  </si>
  <si>
    <t>Klop za upogib komolca</t>
  </si>
  <si>
    <t>Letvenik kovinski</t>
  </si>
  <si>
    <t>Tatami podloga</t>
  </si>
  <si>
    <t>Žoga</t>
  </si>
  <si>
    <t>Podloga za ravnotežje s trakovi</t>
  </si>
  <si>
    <t>F-17</t>
  </si>
  <si>
    <t>Valj</t>
  </si>
  <si>
    <t>F-18</t>
  </si>
  <si>
    <t>F-19</t>
  </si>
  <si>
    <t>F-20</t>
  </si>
  <si>
    <t>F-21</t>
  </si>
  <si>
    <t>F-22</t>
  </si>
  <si>
    <t>F-23</t>
  </si>
  <si>
    <t>F-24</t>
  </si>
  <si>
    <t>F-25</t>
  </si>
  <si>
    <t>Kolebnica - hitrostna</t>
  </si>
  <si>
    <t>Set elastik</t>
  </si>
  <si>
    <t>Suspenzijski trakovi</t>
  </si>
  <si>
    <t>Olimpijska palica - kratka + varovala</t>
  </si>
  <si>
    <t>Olimpijska palica - dolga + varovala</t>
  </si>
  <si>
    <t>F-26</t>
  </si>
  <si>
    <t>F-27</t>
  </si>
  <si>
    <t>Olimpijska palica - zavita + varovala</t>
  </si>
  <si>
    <t>Veslaški simulator</t>
  </si>
  <si>
    <t>Stacionarno kolo</t>
  </si>
  <si>
    <t xml:space="preserve">Kolo za vadbo celega telesa </t>
  </si>
  <si>
    <t>Ukrivljena tekaška steza</t>
  </si>
  <si>
    <t>MORS 154/2024 – ODP, NOTRANJA OPREMA VbAČ POSTOJNA</t>
  </si>
  <si>
    <t>OBRAZEC - PREDRAČUN KOMPLEKSNI</t>
  </si>
  <si>
    <t>Garancijski rok</t>
  </si>
  <si>
    <t>Vojašnica barona Andreja Čehovina, Ljubljanska cesta 37, 6230 Postojna</t>
  </si>
  <si>
    <t>Izbrani ponudnik bo dolžan dobaviti, izdelati in montirati opremo v celoti skladno z navedeno tehnično dokumentacojo. V primeru ugotovitve neskladja načrtov z izvedbo prostorov bo izvajalec dolžan izdelati in montirati opremo tako, da bo v celoti zagotovljena prilagojenost opreme dejanskim razmeram v prostoru (dimenzije, instalacijski priklučki, tehnološka oprema-vgrajena v pohištvo, mobilna oprema itd.)</t>
  </si>
  <si>
    <t>Pred začetkom izvedbe opreme mora izbrani dobavitelj preveriti vse dimenzije izvedenih prostorov, v katerih se nahaja ponujena oprema. V kolikor oprema iz razpisa dimenzijsko ne odgovarja prostoru, jo je dolžan dobavitelj prilagoditi oziroma dobaviti drugo ekvivalentno opremo. Vse spremembe oz.prilagoditve mora potrditi naročnik.</t>
  </si>
  <si>
    <t>Izbrani izvajalec je dolžan upoštevati vse splošne opise napisane pri posameznih vrstah neserijske opreme, ne glede na to, da morda določeno skupino opreme ne bodo izdelali sami. V posameznem prostoru mora biti vsa oprema po naročilu usklajena po materialih in barvah.</t>
  </si>
  <si>
    <t>Odgovor ponudnika o izpolnjevanju zahteve (številčni podatek, opis, potrdilo, certifikat, izjava,..)</t>
  </si>
  <si>
    <t>Razvidnost odgovora (oznaka priloge ali straniiz katere je razvidno, da je zahteva izpolnjena)</t>
  </si>
  <si>
    <t>Proizvajalec in tip ponujenegea vlaga</t>
  </si>
  <si>
    <t>SKLOP 2: FITNES OPREMA</t>
  </si>
  <si>
    <t>Proizvajalec in tip ponujenega blaga</t>
  </si>
  <si>
    <t>Sklop</t>
  </si>
  <si>
    <t>Skupna vrednost v EUR brez DDV</t>
  </si>
  <si>
    <t xml:space="preserve">Zaporedna št. </t>
  </si>
  <si>
    <t>Skupna vrednost DDV</t>
  </si>
  <si>
    <t>Skupna vrednost v EUR z DDV</t>
  </si>
  <si>
    <t>1.</t>
  </si>
  <si>
    <t>2.</t>
  </si>
  <si>
    <t>Pohištvena oprema</t>
  </si>
  <si>
    <t>Fitnes oprema</t>
  </si>
  <si>
    <t>OBRAZEC - POVZETEK PREDRAČUNA KOMPLEKSNI (REKPITULACIJA)</t>
  </si>
  <si>
    <t xml:space="preserve">Vojašnica barona Andreja Čehovina, Ljubljanska cesta 37, 6230 Postojna </t>
  </si>
  <si>
    <t>VELJAVNOST PONUDBE:</t>
  </si>
  <si>
    <t>180 dni, šteto od datuma določenega za oddajo ponudb</t>
  </si>
  <si>
    <t>Predmet JN mora v celoti ustrezati tehničnemu opisu, ki je naveden v V. točki razpisne dokumentacije.</t>
  </si>
  <si>
    <t>Predmet JN mora v celoti ustrezati tehničnemu opisu, ki je naveden v V. poglavju razpisne dokumentacije.</t>
  </si>
  <si>
    <t xml:space="preserve">Predmet JN mora v celoti ustrezati tehničnemu opisu, ki je naveden v razpisni dokumentaciji v poglavju V. </t>
  </si>
  <si>
    <t>ROK DOBAVE IN MONTAŽE:</t>
  </si>
  <si>
    <r>
      <rPr>
        <b/>
        <sz val="10"/>
        <color theme="1"/>
        <rFont val="Arial"/>
        <family val="2"/>
        <charset val="238"/>
      </rPr>
      <t>Pogodbeni rok je 90 dni od uvedbe v delo</t>
    </r>
    <r>
      <rPr>
        <sz val="10"/>
        <color theme="1"/>
        <rFont val="Arial"/>
        <family val="2"/>
        <charset val="238"/>
      </rPr>
      <t xml:space="preserve">. Pogodbeni rok prične teči z uvedbo dobavitelja v delo in se izteče z izvedbo količinskega in kakovostnega pregleda del ter zapisniškega prevzema del. Rok za uvedbo v delo je 30 (trideset) dni od datuma obojestranskega podpisa pogodbe obeh pogodbenih strank. Uvedba v delo se izvede z zapisnikom. </t>
    </r>
  </si>
  <si>
    <t>O-pol</t>
  </si>
  <si>
    <t>Polica podokenska l=cca 300 cm</t>
  </si>
  <si>
    <t>Polica podokenska l=cca 400 cm</t>
  </si>
  <si>
    <t>Počivalnik</t>
  </si>
  <si>
    <t>K-okn</t>
  </si>
  <si>
    <r>
      <t xml:space="preserve">kovinsko trojno okno na obstoječem </t>
    </r>
    <r>
      <rPr>
        <b/>
        <sz val="10"/>
        <rFont val="Arial"/>
        <family val="2"/>
        <charset val="238"/>
      </rPr>
      <t>- po detajlu 28</t>
    </r>
  </si>
  <si>
    <t>K-obl</t>
  </si>
  <si>
    <r>
      <t xml:space="preserve">obloga zida za oltarjem </t>
    </r>
    <r>
      <rPr>
        <b/>
        <sz val="10"/>
        <rFont val="Arial"/>
        <family val="2"/>
        <charset val="238"/>
      </rPr>
      <t>- po detajlu 28</t>
    </r>
  </si>
  <si>
    <t>K-obok</t>
  </si>
  <si>
    <r>
      <t xml:space="preserve">obok med ladjo in prezbiterijem </t>
    </r>
    <r>
      <rPr>
        <b/>
        <sz val="10"/>
        <rFont val="Arial"/>
        <family val="2"/>
        <charset val="238"/>
      </rPr>
      <t>- po detajlu 29</t>
    </r>
  </si>
  <si>
    <t>m2</t>
  </si>
  <si>
    <t>K-pod</t>
  </si>
  <si>
    <t>podest kapele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</si>
</sst>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0" fontId="1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2" fillId="4" borderId="9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3" fillId="0" borderId="16" xfId="0" applyNumberFormat="1" applyFont="1" applyBorder="1" applyAlignment="1">
      <alignment horizontal="center" vertical="center"/>
    </xf>
    <xf numFmtId="164" fontId="13" fillId="0" borderId="26" xfId="0" applyNumberFormat="1" applyFont="1" applyBorder="1" applyAlignment="1">
      <alignment horizontal="center" vertical="center"/>
    </xf>
    <xf numFmtId="164" fontId="13" fillId="0" borderId="30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1" fillId="3" borderId="40" xfId="0" applyFont="1" applyFill="1" applyBorder="1" applyAlignment="1">
      <alignment vertical="center"/>
    </xf>
    <xf numFmtId="0" fontId="1" fillId="3" borderId="41" xfId="0" applyFont="1" applyFill="1" applyBorder="1" applyAlignment="1">
      <alignment vertical="center"/>
    </xf>
    <xf numFmtId="0" fontId="1" fillId="3" borderId="34" xfId="0" applyFont="1" applyFill="1" applyBorder="1" applyAlignment="1">
      <alignment vertical="center"/>
    </xf>
    <xf numFmtId="0" fontId="14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2" fillId="0" borderId="9" xfId="0" applyFont="1" applyFill="1" applyBorder="1"/>
    <xf numFmtId="0" fontId="12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164" fontId="2" fillId="0" borderId="10" xfId="0" applyNumberFormat="1" applyFont="1" applyFill="1" applyBorder="1" applyAlignment="1">
      <alignment horizontal="center" vertical="center"/>
    </xf>
    <xf numFmtId="9" fontId="6" fillId="0" borderId="10" xfId="1" applyFont="1" applyFill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/>
    </xf>
    <xf numFmtId="9" fontId="6" fillId="0" borderId="39" xfId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/>
    </xf>
    <xf numFmtId="9" fontId="6" fillId="0" borderId="17" xfId="1" applyFont="1" applyFill="1" applyBorder="1" applyAlignment="1">
      <alignment horizontal="center" vertical="center" wrapText="1"/>
    </xf>
    <xf numFmtId="9" fontId="6" fillId="0" borderId="33" xfId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/>
    </xf>
    <xf numFmtId="164" fontId="6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164" fontId="6" fillId="0" borderId="20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0" fontId="2" fillId="0" borderId="11" xfId="0" applyFont="1" applyFill="1" applyBorder="1"/>
    <xf numFmtId="0" fontId="2" fillId="0" borderId="12" xfId="0" applyFont="1" applyFill="1" applyBorder="1"/>
    <xf numFmtId="0" fontId="2" fillId="0" borderId="20" xfId="0" applyFont="1" applyFill="1" applyBorder="1"/>
    <xf numFmtId="0" fontId="2" fillId="0" borderId="35" xfId="0" applyFont="1" applyFill="1" applyBorder="1"/>
    <xf numFmtId="0" fontId="2" fillId="0" borderId="36" xfId="0" applyFont="1" applyFill="1" applyBorder="1"/>
    <xf numFmtId="0" fontId="2" fillId="0" borderId="37" xfId="0" applyFont="1" applyFill="1" applyBorder="1"/>
    <xf numFmtId="0" fontId="2" fillId="0" borderId="9" xfId="0" applyFont="1" applyFill="1" applyBorder="1"/>
    <xf numFmtId="0" fontId="2" fillId="0" borderId="34" xfId="0" applyFont="1" applyFill="1" applyBorder="1"/>
    <xf numFmtId="0" fontId="2" fillId="4" borderId="9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2" fillId="0" borderId="1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44" fontId="2" fillId="0" borderId="4" xfId="2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38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4" borderId="40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2" fillId="4" borderId="34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left" vertical="center"/>
    </xf>
    <xf numFmtId="0" fontId="1" fillId="3" borderId="41" xfId="0" applyFont="1" applyFill="1" applyBorder="1" applyAlignment="1">
      <alignment horizontal="left" vertical="center"/>
    </xf>
    <xf numFmtId="0" fontId="1" fillId="3" borderId="34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right" vertical="center" wrapText="1"/>
    </xf>
    <xf numFmtId="0" fontId="1" fillId="3" borderId="27" xfId="0" applyFont="1" applyFill="1" applyBorder="1" applyAlignment="1">
      <alignment horizontal="right" vertical="center" wrapText="1"/>
    </xf>
    <xf numFmtId="0" fontId="1" fillId="3" borderId="28" xfId="0" applyFont="1" applyFill="1" applyBorder="1" applyAlignment="1">
      <alignment horizontal="right" vertical="center" wrapText="1"/>
    </xf>
    <xf numFmtId="0" fontId="1" fillId="3" borderId="29" xfId="0" applyFont="1" applyFill="1" applyBorder="1" applyAlignment="1">
      <alignment horizontal="right" vertical="center" wrapText="1"/>
    </xf>
    <xf numFmtId="0" fontId="1" fillId="3" borderId="22" xfId="0" applyFont="1" applyFill="1" applyBorder="1" applyAlignment="1">
      <alignment horizontal="right" vertical="center" wrapText="1"/>
    </xf>
    <xf numFmtId="0" fontId="1" fillId="3" borderId="23" xfId="0" applyFont="1" applyFill="1" applyBorder="1" applyAlignment="1">
      <alignment horizontal="right" vertical="center" wrapText="1"/>
    </xf>
    <xf numFmtId="0" fontId="1" fillId="3" borderId="24" xfId="0" applyFont="1" applyFill="1" applyBorder="1" applyAlignment="1">
      <alignment horizontal="right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164" fontId="6" fillId="0" borderId="37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</cellXfs>
  <cellStyles count="3">
    <cellStyle name="Navadno" xfId="0" builtinId="0"/>
    <cellStyle name="Odstotek" xfId="1" builtinId="5"/>
    <cellStyle name="Valuta" xfId="2" builtinId="4"/>
  </cellStyles>
  <dxfs count="24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N22"/>
  <sheetViews>
    <sheetView workbookViewId="0">
      <selection activeCell="E30" sqref="E30"/>
    </sheetView>
  </sheetViews>
  <sheetFormatPr defaultRowHeight="15" x14ac:dyDescent="0.25"/>
  <cols>
    <col min="1" max="1" width="7.42578125" customWidth="1"/>
    <col min="2" max="2" width="8.42578125" customWidth="1"/>
    <col min="3" max="3" width="12.28515625" customWidth="1"/>
    <col min="4" max="4" width="29.5703125" customWidth="1"/>
    <col min="5" max="5" width="19.140625" customWidth="1"/>
    <col min="6" max="6" width="17.5703125" customWidth="1"/>
    <col min="7" max="7" width="21.140625" customWidth="1"/>
    <col min="10" max="10" width="10.140625" customWidth="1"/>
  </cols>
  <sheetData>
    <row r="2" spans="3:14" ht="15.75" thickBot="1" x14ac:dyDescent="0.3"/>
    <row r="3" spans="3:14" ht="15.75" thickBot="1" x14ac:dyDescent="0.3">
      <c r="C3" s="124" t="s">
        <v>292</v>
      </c>
      <c r="D3" s="125"/>
      <c r="E3" s="125"/>
      <c r="F3" s="125"/>
      <c r="G3" s="125"/>
      <c r="H3" s="125"/>
      <c r="I3" s="125"/>
      <c r="J3" s="126"/>
      <c r="K3" s="1"/>
      <c r="L3" s="1"/>
      <c r="M3" s="1"/>
      <c r="N3" s="70"/>
    </row>
    <row r="4" spans="3:14" ht="15.75" thickBot="1" x14ac:dyDescent="0.3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0"/>
    </row>
    <row r="5" spans="3:14" ht="15.75" thickBot="1" x14ac:dyDescent="0.3">
      <c r="C5" s="67" t="s">
        <v>271</v>
      </c>
      <c r="D5" s="68"/>
      <c r="E5" s="68"/>
      <c r="F5" s="68"/>
      <c r="G5" s="69"/>
      <c r="H5" s="1"/>
      <c r="I5" s="1"/>
      <c r="J5" s="1"/>
      <c r="K5" s="1"/>
      <c r="L5" s="1"/>
      <c r="M5" s="1"/>
      <c r="N5" s="70"/>
    </row>
    <row r="6" spans="3:14" ht="15.75" thickBot="1" x14ac:dyDescent="0.3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70"/>
    </row>
    <row r="7" spans="3:14" ht="15.75" thickBot="1" x14ac:dyDescent="0.3">
      <c r="C7" s="16" t="s">
        <v>0</v>
      </c>
      <c r="D7" s="121"/>
      <c r="E7" s="122"/>
      <c r="F7" s="122"/>
      <c r="G7" s="123"/>
      <c r="H7" s="1"/>
      <c r="I7" s="17" t="s">
        <v>2</v>
      </c>
      <c r="J7" s="104"/>
      <c r="K7" s="1"/>
      <c r="L7" s="1"/>
      <c r="M7" s="1"/>
      <c r="N7" s="70"/>
    </row>
    <row r="8" spans="3:14" ht="15.75" thickBot="1" x14ac:dyDescent="0.3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70"/>
    </row>
    <row r="9" spans="3:14" ht="15.75" thickBot="1" x14ac:dyDescent="0.3">
      <c r="C9" s="17" t="s">
        <v>1</v>
      </c>
      <c r="D9" s="121"/>
      <c r="E9" s="122"/>
      <c r="F9" s="123"/>
      <c r="G9" s="1"/>
      <c r="H9" s="1"/>
      <c r="I9" s="1"/>
      <c r="J9" s="1"/>
      <c r="K9" s="1"/>
      <c r="L9" s="1"/>
      <c r="M9" s="1"/>
    </row>
    <row r="10" spans="3:14" x14ac:dyDescent="0.2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3:14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3:14" ht="25.5" x14ac:dyDescent="0.25">
      <c r="C12" s="105" t="s">
        <v>285</v>
      </c>
      <c r="D12" s="105" t="s">
        <v>283</v>
      </c>
      <c r="E12" s="73" t="s">
        <v>284</v>
      </c>
      <c r="F12" s="105" t="s">
        <v>286</v>
      </c>
      <c r="G12" s="105" t="s">
        <v>287</v>
      </c>
      <c r="H12" s="1"/>
      <c r="I12" s="1"/>
      <c r="J12" s="1"/>
      <c r="K12" s="1"/>
      <c r="L12" s="1"/>
      <c r="M12" s="1"/>
    </row>
    <row r="13" spans="3:14" ht="24.75" customHeight="1" x14ac:dyDescent="0.25">
      <c r="C13" s="106" t="s">
        <v>288</v>
      </c>
      <c r="D13" s="71" t="s">
        <v>290</v>
      </c>
      <c r="E13" s="107">
        <f>'SKLOP 1; Pohištvena oprem '!$K$101</f>
        <v>0</v>
      </c>
      <c r="F13" s="108">
        <f>'SKLOP 1; Pohištvena oprem '!$K$102</f>
        <v>0</v>
      </c>
      <c r="G13" s="107">
        <f>'SKLOP 1; Pohištvena oprem '!$K$103</f>
        <v>0</v>
      </c>
      <c r="H13" s="1"/>
      <c r="I13" s="1"/>
      <c r="J13" s="1"/>
      <c r="K13" s="1"/>
      <c r="L13" s="1"/>
      <c r="M13" s="1"/>
    </row>
    <row r="14" spans="3:14" ht="24.75" customHeight="1" x14ac:dyDescent="0.25">
      <c r="C14" s="106" t="s">
        <v>289</v>
      </c>
      <c r="D14" s="72" t="s">
        <v>291</v>
      </c>
      <c r="E14" s="109">
        <f>'SKLOP 2; Fitnes oprema'!$K$52</f>
        <v>0</v>
      </c>
      <c r="F14" s="107">
        <f>'SKLOP 2; Fitnes oprema'!$K$53</f>
        <v>0</v>
      </c>
      <c r="G14" s="108">
        <f>'SKLOP 2; Fitnes oprema'!$K$54</f>
        <v>0</v>
      </c>
      <c r="H14" s="1"/>
      <c r="I14" s="1"/>
      <c r="J14" s="1"/>
      <c r="K14" s="1"/>
      <c r="L14" s="1"/>
      <c r="M14" s="1"/>
    </row>
    <row r="15" spans="3:14" x14ac:dyDescent="0.25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3:14" ht="25.5" x14ac:dyDescent="0.25">
      <c r="C16" s="110" t="s">
        <v>3</v>
      </c>
      <c r="D16" s="116" t="s">
        <v>293</v>
      </c>
      <c r="E16" s="117"/>
      <c r="F16" s="117"/>
      <c r="G16" s="118"/>
      <c r="H16" s="1"/>
      <c r="I16" s="1"/>
      <c r="J16" s="1"/>
      <c r="K16" s="1"/>
      <c r="L16" s="1"/>
      <c r="M16" s="1"/>
    </row>
    <row r="17" spans="3:13" ht="26.25" x14ac:dyDescent="0.25">
      <c r="C17" s="111" t="s">
        <v>294</v>
      </c>
      <c r="D17" s="119" t="s">
        <v>295</v>
      </c>
      <c r="E17" s="119"/>
      <c r="F17" s="119"/>
      <c r="G17" s="120"/>
      <c r="H17" s="1"/>
      <c r="I17" s="1"/>
      <c r="J17" s="1"/>
      <c r="K17" s="1"/>
      <c r="L17" s="1"/>
      <c r="M17" s="1"/>
    </row>
    <row r="18" spans="3:13" x14ac:dyDescent="0.2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3:13" x14ac:dyDescent="0.25">
      <c r="C19" s="115" t="s">
        <v>5</v>
      </c>
      <c r="D19" s="115"/>
      <c r="E19" s="115"/>
      <c r="F19" s="1"/>
      <c r="G19" s="1"/>
      <c r="H19" s="1"/>
      <c r="I19" s="1"/>
      <c r="J19" s="1"/>
      <c r="K19" s="1"/>
      <c r="L19" s="1"/>
      <c r="M19" s="1"/>
    </row>
    <row r="20" spans="3:13" x14ac:dyDescent="0.25">
      <c r="C20" s="115" t="s">
        <v>298</v>
      </c>
      <c r="D20" s="115"/>
      <c r="E20" s="115"/>
      <c r="F20" s="115"/>
      <c r="G20" s="115"/>
      <c r="H20" s="115"/>
      <c r="I20" s="1"/>
      <c r="J20" s="1"/>
      <c r="K20" s="1"/>
      <c r="L20" s="1"/>
      <c r="M20" s="1"/>
    </row>
    <row r="21" spans="3:13" x14ac:dyDescent="0.25">
      <c r="C21" s="115" t="s">
        <v>7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</row>
    <row r="22" spans="3:1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</sheetData>
  <mergeCells count="8">
    <mergeCell ref="D7:G7"/>
    <mergeCell ref="D9:F9"/>
    <mergeCell ref="C3:J3"/>
    <mergeCell ref="C20:H20"/>
    <mergeCell ref="C21:M21"/>
    <mergeCell ref="C19:E19"/>
    <mergeCell ref="D16:G16"/>
    <mergeCell ref="D17:G17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G124"/>
  <sheetViews>
    <sheetView tabSelected="1" topLeftCell="A57" zoomScaleNormal="100" workbookViewId="0">
      <selection activeCell="K101" sqref="K101"/>
    </sheetView>
  </sheetViews>
  <sheetFormatPr defaultRowHeight="12.75" x14ac:dyDescent="0.2"/>
  <cols>
    <col min="1" max="1" width="9.140625" style="1"/>
    <col min="2" max="2" width="8.140625" style="1" customWidth="1"/>
    <col min="3" max="3" width="13" style="11" customWidth="1"/>
    <col min="4" max="4" width="59.42578125" style="1" customWidth="1"/>
    <col min="5" max="5" width="7.5703125" style="1" customWidth="1"/>
    <col min="6" max="6" width="10.28515625" style="1" bestFit="1" customWidth="1"/>
    <col min="7" max="11" width="15.7109375" style="1" customWidth="1"/>
    <col min="12" max="12" width="22.85546875" style="1" customWidth="1"/>
    <col min="13" max="13" width="24.85546875" style="1" customWidth="1"/>
    <col min="14" max="14" width="13.5703125" style="1" bestFit="1" customWidth="1"/>
    <col min="15" max="15" width="40.28515625" style="1" customWidth="1"/>
    <col min="16" max="16" width="55.5703125" style="1" customWidth="1"/>
    <col min="17" max="16384" width="9.140625" style="1"/>
  </cols>
  <sheetData>
    <row r="2" spans="2:19" x14ac:dyDescent="0.2">
      <c r="C2" s="137" t="s">
        <v>272</v>
      </c>
      <c r="D2" s="138"/>
      <c r="E2" s="2"/>
      <c r="F2" s="2"/>
      <c r="G2" s="2"/>
      <c r="H2" s="2"/>
      <c r="I2" s="2"/>
    </row>
    <row r="3" spans="2:19" x14ac:dyDescent="0.2">
      <c r="C3" s="8"/>
    </row>
    <row r="4" spans="2:19" ht="14.25" x14ac:dyDescent="0.2">
      <c r="C4" s="137" t="s">
        <v>271</v>
      </c>
      <c r="D4" s="138"/>
      <c r="E4" s="2"/>
      <c r="F4" s="2"/>
      <c r="G4" s="2"/>
      <c r="H4" s="2"/>
      <c r="I4" s="2"/>
      <c r="J4" s="19"/>
      <c r="K4" s="2"/>
      <c r="L4" s="2"/>
      <c r="M4" s="2"/>
      <c r="N4" s="2"/>
      <c r="O4" s="2"/>
      <c r="P4" s="2"/>
      <c r="Q4" s="2"/>
    </row>
    <row r="5" spans="2:19" ht="13.5" thickBot="1" x14ac:dyDescent="0.25">
      <c r="C5" s="9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5" thickBot="1" x14ac:dyDescent="0.25">
      <c r="C6" s="16" t="s">
        <v>0</v>
      </c>
      <c r="D6" s="74"/>
      <c r="E6" s="75"/>
      <c r="F6" s="75"/>
      <c r="G6" s="76"/>
      <c r="H6" s="77"/>
      <c r="I6" s="19"/>
      <c r="J6" s="15"/>
      <c r="K6" s="19"/>
      <c r="L6" s="13"/>
      <c r="M6" s="13"/>
    </row>
    <row r="7" spans="2:19" ht="13.5" thickBot="1" x14ac:dyDescent="0.25">
      <c r="C7" s="9"/>
      <c r="D7" s="78"/>
      <c r="E7" s="78"/>
      <c r="F7" s="78"/>
      <c r="G7" s="78"/>
      <c r="H7" s="78"/>
      <c r="I7" s="14"/>
      <c r="J7" s="2"/>
      <c r="K7" s="2"/>
      <c r="L7" s="2"/>
      <c r="M7" s="2"/>
      <c r="N7" s="2"/>
      <c r="O7" s="2"/>
      <c r="P7" s="2"/>
      <c r="Q7" s="2"/>
      <c r="R7" s="2"/>
    </row>
    <row r="8" spans="2:19" ht="15" thickBot="1" x14ac:dyDescent="0.25">
      <c r="C8" s="17" t="s">
        <v>1</v>
      </c>
      <c r="D8" s="74"/>
      <c r="E8" s="78"/>
      <c r="F8" s="78"/>
      <c r="G8" s="79" t="s">
        <v>2</v>
      </c>
      <c r="H8" s="74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9" ht="15" x14ac:dyDescent="0.25"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"/>
      <c r="P9" s="2"/>
      <c r="Q9" s="2"/>
      <c r="R9" s="2"/>
      <c r="S9" s="2"/>
    </row>
    <row r="10" spans="2:19" ht="38.25" x14ac:dyDescent="0.2">
      <c r="B10" s="34" t="s">
        <v>22</v>
      </c>
      <c r="C10" s="20" t="s">
        <v>23</v>
      </c>
      <c r="D10" s="20" t="s">
        <v>17</v>
      </c>
      <c r="E10" s="21" t="s">
        <v>13</v>
      </c>
      <c r="F10" s="21" t="s">
        <v>16</v>
      </c>
      <c r="G10" s="20" t="s">
        <v>14</v>
      </c>
      <c r="H10" s="20" t="s">
        <v>10</v>
      </c>
      <c r="I10" s="22" t="s">
        <v>11</v>
      </c>
      <c r="J10" s="20" t="s">
        <v>15</v>
      </c>
      <c r="K10" s="20" t="s">
        <v>12</v>
      </c>
      <c r="L10" s="20" t="s">
        <v>36</v>
      </c>
      <c r="M10" s="49" t="s">
        <v>282</v>
      </c>
      <c r="N10" s="132" t="s">
        <v>273</v>
      </c>
      <c r="O10" s="132" t="s">
        <v>278</v>
      </c>
      <c r="P10" s="132" t="s">
        <v>279</v>
      </c>
    </row>
    <row r="11" spans="2:19" x14ac:dyDescent="0.2">
      <c r="B11" s="150">
        <v>1</v>
      </c>
      <c r="C11" s="139">
        <v>2</v>
      </c>
      <c r="D11" s="139">
        <v>3</v>
      </c>
      <c r="E11" s="139">
        <v>4</v>
      </c>
      <c r="F11" s="141">
        <v>5</v>
      </c>
      <c r="G11" s="139">
        <v>6</v>
      </c>
      <c r="H11" s="139">
        <v>7</v>
      </c>
      <c r="I11" s="35">
        <v>8</v>
      </c>
      <c r="J11" s="31">
        <v>9</v>
      </c>
      <c r="K11" s="36">
        <v>10</v>
      </c>
      <c r="L11" s="139">
        <v>11</v>
      </c>
      <c r="M11" s="140">
        <v>12</v>
      </c>
      <c r="N11" s="133"/>
      <c r="O11" s="133"/>
      <c r="P11" s="133"/>
    </row>
    <row r="12" spans="2:19" x14ac:dyDescent="0.2">
      <c r="B12" s="151"/>
      <c r="C12" s="140"/>
      <c r="D12" s="140"/>
      <c r="E12" s="140"/>
      <c r="F12" s="142"/>
      <c r="G12" s="140"/>
      <c r="H12" s="140"/>
      <c r="I12" s="50" t="s">
        <v>180</v>
      </c>
      <c r="J12" s="51" t="s">
        <v>181</v>
      </c>
      <c r="K12" s="52" t="s">
        <v>182</v>
      </c>
      <c r="L12" s="140"/>
      <c r="M12" s="149"/>
      <c r="N12" s="133"/>
      <c r="O12" s="133"/>
      <c r="P12" s="133"/>
    </row>
    <row r="13" spans="2:19" ht="12.75" customHeight="1" x14ac:dyDescent="0.2">
      <c r="B13" s="146" t="s">
        <v>21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8"/>
      <c r="N13" s="133"/>
      <c r="O13" s="133"/>
      <c r="P13" s="133"/>
    </row>
    <row r="14" spans="2:19" ht="13.5" thickBot="1" x14ac:dyDescent="0.25">
      <c r="B14" s="152" t="s">
        <v>24</v>
      </c>
      <c r="C14" s="153"/>
      <c r="D14" s="154"/>
      <c r="E14" s="143"/>
      <c r="F14" s="144"/>
      <c r="G14" s="144"/>
      <c r="H14" s="144"/>
      <c r="I14" s="144"/>
      <c r="J14" s="144"/>
      <c r="K14" s="144"/>
      <c r="L14" s="144"/>
      <c r="M14" s="145"/>
      <c r="N14" s="133"/>
      <c r="O14" s="134"/>
      <c r="P14" s="134"/>
    </row>
    <row r="15" spans="2:19" ht="15" x14ac:dyDescent="0.25">
      <c r="B15" s="33">
        <v>1</v>
      </c>
      <c r="C15" s="5" t="s">
        <v>25</v>
      </c>
      <c r="D15" s="4" t="s">
        <v>27</v>
      </c>
      <c r="E15" s="37" t="s">
        <v>28</v>
      </c>
      <c r="F15" s="37">
        <v>39</v>
      </c>
      <c r="G15" s="80"/>
      <c r="H15" s="81"/>
      <c r="I15" s="38">
        <f>G15*H15</f>
        <v>0</v>
      </c>
      <c r="J15" s="39">
        <f>G15+I15</f>
        <v>0</v>
      </c>
      <c r="K15" s="39">
        <f>F15*J15</f>
        <v>0</v>
      </c>
      <c r="L15" s="44" t="s">
        <v>37</v>
      </c>
      <c r="M15" s="87"/>
      <c r="N15" s="88"/>
      <c r="O15" s="64"/>
      <c r="P15" s="63"/>
    </row>
    <row r="16" spans="2:19" ht="15" x14ac:dyDescent="0.25">
      <c r="B16" s="33">
        <v>2</v>
      </c>
      <c r="C16" s="24" t="s">
        <v>26</v>
      </c>
      <c r="D16" s="25" t="s">
        <v>39</v>
      </c>
      <c r="E16" s="26" t="s">
        <v>28</v>
      </c>
      <c r="F16" s="26">
        <v>3</v>
      </c>
      <c r="G16" s="80"/>
      <c r="H16" s="81"/>
      <c r="I16" s="38">
        <f t="shared" ref="I16:I20" si="0">G16*H16</f>
        <v>0</v>
      </c>
      <c r="J16" s="39">
        <f t="shared" ref="J16:J20" si="1">G16+I16</f>
        <v>0</v>
      </c>
      <c r="K16" s="39">
        <f t="shared" ref="K16:K20" si="2">F16*J16</f>
        <v>0</v>
      </c>
      <c r="L16" s="44" t="s">
        <v>37</v>
      </c>
      <c r="M16" s="89"/>
      <c r="N16" s="90"/>
      <c r="O16" s="64"/>
      <c r="P16" s="63"/>
    </row>
    <row r="17" spans="2:17" ht="15" x14ac:dyDescent="0.25">
      <c r="B17" s="33">
        <v>3</v>
      </c>
      <c r="C17" s="24" t="s">
        <v>29</v>
      </c>
      <c r="D17" s="25" t="s">
        <v>32</v>
      </c>
      <c r="E17" s="26" t="s">
        <v>28</v>
      </c>
      <c r="F17" s="26">
        <v>5</v>
      </c>
      <c r="G17" s="80"/>
      <c r="H17" s="81"/>
      <c r="I17" s="38">
        <f t="shared" si="0"/>
        <v>0</v>
      </c>
      <c r="J17" s="39">
        <f t="shared" si="1"/>
        <v>0</v>
      </c>
      <c r="K17" s="39">
        <f t="shared" si="2"/>
        <v>0</v>
      </c>
      <c r="L17" s="44" t="s">
        <v>37</v>
      </c>
      <c r="M17" s="89"/>
      <c r="N17" s="91"/>
      <c r="O17" s="64"/>
      <c r="P17" s="63"/>
    </row>
    <row r="18" spans="2:17" ht="15" x14ac:dyDescent="0.25">
      <c r="B18" s="33">
        <v>4</v>
      </c>
      <c r="C18" s="24" t="s">
        <v>30</v>
      </c>
      <c r="D18" s="25" t="s">
        <v>31</v>
      </c>
      <c r="E18" s="26" t="s">
        <v>28</v>
      </c>
      <c r="F18" s="26">
        <v>1</v>
      </c>
      <c r="G18" s="80"/>
      <c r="H18" s="81"/>
      <c r="I18" s="38">
        <f t="shared" si="0"/>
        <v>0</v>
      </c>
      <c r="J18" s="39">
        <f t="shared" si="1"/>
        <v>0</v>
      </c>
      <c r="K18" s="39">
        <f t="shared" si="2"/>
        <v>0</v>
      </c>
      <c r="L18" s="44" t="s">
        <v>37</v>
      </c>
      <c r="M18" s="89"/>
      <c r="N18" s="91"/>
      <c r="O18" s="64"/>
      <c r="P18" s="63"/>
      <c r="Q18" s="2"/>
    </row>
    <row r="19" spans="2:17" ht="15" x14ac:dyDescent="0.25">
      <c r="B19" s="33">
        <v>5</v>
      </c>
      <c r="C19" s="24" t="s">
        <v>33</v>
      </c>
      <c r="D19" s="25" t="s">
        <v>40</v>
      </c>
      <c r="E19" s="26" t="s">
        <v>28</v>
      </c>
      <c r="F19" s="26">
        <v>1</v>
      </c>
      <c r="G19" s="80"/>
      <c r="H19" s="81"/>
      <c r="I19" s="38">
        <f t="shared" si="0"/>
        <v>0</v>
      </c>
      <c r="J19" s="39">
        <f t="shared" si="1"/>
        <v>0</v>
      </c>
      <c r="K19" s="39">
        <f t="shared" si="2"/>
        <v>0</v>
      </c>
      <c r="L19" s="44" t="s">
        <v>37</v>
      </c>
      <c r="M19" s="89"/>
      <c r="N19" s="91"/>
      <c r="O19" s="64"/>
      <c r="P19" s="63"/>
    </row>
    <row r="20" spans="2:17" ht="15.75" thickBot="1" x14ac:dyDescent="0.3">
      <c r="B20" s="33">
        <v>6</v>
      </c>
      <c r="C20" s="24" t="s">
        <v>34</v>
      </c>
      <c r="D20" s="25" t="s">
        <v>35</v>
      </c>
      <c r="E20" s="26" t="s">
        <v>28</v>
      </c>
      <c r="F20" s="26">
        <v>1</v>
      </c>
      <c r="G20" s="82"/>
      <c r="H20" s="83"/>
      <c r="I20" s="59">
        <f t="shared" si="0"/>
        <v>0</v>
      </c>
      <c r="J20" s="45">
        <f t="shared" si="1"/>
        <v>0</v>
      </c>
      <c r="K20" s="45">
        <f t="shared" si="2"/>
        <v>0</v>
      </c>
      <c r="L20" s="57" t="s">
        <v>37</v>
      </c>
      <c r="M20" s="92"/>
      <c r="N20" s="93"/>
      <c r="O20" s="64"/>
      <c r="P20" s="63"/>
    </row>
    <row r="21" spans="2:17" ht="13.5" thickBot="1" x14ac:dyDescent="0.25">
      <c r="B21" s="155" t="s">
        <v>38</v>
      </c>
      <c r="C21" s="156"/>
      <c r="D21" s="157"/>
      <c r="E21" s="127"/>
      <c r="F21" s="128"/>
      <c r="G21" s="128"/>
      <c r="H21" s="128"/>
      <c r="I21" s="128"/>
      <c r="J21" s="128"/>
      <c r="K21" s="128"/>
      <c r="L21" s="128"/>
      <c r="M21" s="129"/>
      <c r="N21" s="129"/>
      <c r="O21" s="182"/>
      <c r="P21" s="183"/>
    </row>
    <row r="22" spans="2:17" ht="12.75" customHeight="1" x14ac:dyDescent="0.2">
      <c r="B22" s="33">
        <v>7</v>
      </c>
      <c r="C22" s="24" t="s">
        <v>41</v>
      </c>
      <c r="D22" s="25" t="s">
        <v>42</v>
      </c>
      <c r="E22" s="58" t="s">
        <v>28</v>
      </c>
      <c r="F22" s="58">
        <v>32</v>
      </c>
      <c r="G22" s="82"/>
      <c r="H22" s="83"/>
      <c r="I22" s="59">
        <f>G22*H22</f>
        <v>0</v>
      </c>
      <c r="J22" s="39">
        <f>G22+I22</f>
        <v>0</v>
      </c>
      <c r="K22" s="39">
        <f>F22*J22</f>
        <v>0</v>
      </c>
      <c r="L22" s="60" t="s">
        <v>43</v>
      </c>
      <c r="M22" s="87"/>
      <c r="N22" s="88"/>
      <c r="O22" s="99"/>
      <c r="P22" s="96"/>
    </row>
    <row r="23" spans="2:17" x14ac:dyDescent="0.2">
      <c r="B23" s="33">
        <v>8</v>
      </c>
      <c r="C23" s="24" t="s">
        <v>44</v>
      </c>
      <c r="D23" s="25" t="s">
        <v>46</v>
      </c>
      <c r="E23" s="26" t="s">
        <v>28</v>
      </c>
      <c r="F23" s="26">
        <v>28</v>
      </c>
      <c r="G23" s="84"/>
      <c r="H23" s="85"/>
      <c r="I23" s="27">
        <f t="shared" ref="I23:I31" si="3">G23*H23</f>
        <v>0</v>
      </c>
      <c r="J23" s="39">
        <f t="shared" ref="J23:J31" si="4">G23+I23</f>
        <v>0</v>
      </c>
      <c r="K23" s="39">
        <f t="shared" ref="K23:K88" si="5">F23*J23</f>
        <v>0</v>
      </c>
      <c r="L23" s="60" t="s">
        <v>43</v>
      </c>
      <c r="M23" s="89"/>
      <c r="N23" s="91"/>
      <c r="O23" s="100"/>
      <c r="P23" s="97"/>
    </row>
    <row r="24" spans="2:17" s="12" customFormat="1" ht="13.5" thickBot="1" x14ac:dyDescent="0.25">
      <c r="B24" s="33">
        <v>9</v>
      </c>
      <c r="C24" s="24" t="s">
        <v>45</v>
      </c>
      <c r="D24" s="25" t="s">
        <v>47</v>
      </c>
      <c r="E24" s="26" t="s">
        <v>28</v>
      </c>
      <c r="F24" s="26">
        <v>31</v>
      </c>
      <c r="G24" s="84"/>
      <c r="H24" s="85"/>
      <c r="I24" s="27">
        <f t="shared" si="3"/>
        <v>0</v>
      </c>
      <c r="J24" s="39">
        <f t="shared" si="4"/>
        <v>0</v>
      </c>
      <c r="K24" s="39">
        <f t="shared" si="5"/>
        <v>0</v>
      </c>
      <c r="L24" s="60" t="s">
        <v>43</v>
      </c>
      <c r="M24" s="89"/>
      <c r="N24" s="91"/>
      <c r="O24" s="101"/>
      <c r="P24" s="98"/>
      <c r="Q24" s="1"/>
    </row>
    <row r="25" spans="2:17" s="12" customFormat="1" ht="15" x14ac:dyDescent="0.25">
      <c r="B25" s="33">
        <v>10</v>
      </c>
      <c r="C25" s="24" t="s">
        <v>48</v>
      </c>
      <c r="D25" s="25" t="s">
        <v>72</v>
      </c>
      <c r="E25" s="26" t="s">
        <v>28</v>
      </c>
      <c r="F25" s="26">
        <v>4</v>
      </c>
      <c r="G25" s="84"/>
      <c r="H25" s="85"/>
      <c r="I25" s="27">
        <f t="shared" si="3"/>
        <v>0</v>
      </c>
      <c r="J25" s="39">
        <f t="shared" si="4"/>
        <v>0</v>
      </c>
      <c r="K25" s="39">
        <f t="shared" si="5"/>
        <v>0</v>
      </c>
      <c r="L25" s="44" t="s">
        <v>37</v>
      </c>
      <c r="M25" s="89"/>
      <c r="N25" s="91"/>
      <c r="O25" s="66"/>
      <c r="P25" s="65"/>
      <c r="Q25" s="1"/>
    </row>
    <row r="26" spans="2:17" s="12" customFormat="1" ht="15" x14ac:dyDescent="0.25">
      <c r="B26" s="33">
        <v>11</v>
      </c>
      <c r="C26" s="24" t="s">
        <v>49</v>
      </c>
      <c r="D26" s="25" t="s">
        <v>71</v>
      </c>
      <c r="E26" s="26" t="s">
        <v>28</v>
      </c>
      <c r="F26" s="26">
        <v>3</v>
      </c>
      <c r="G26" s="84"/>
      <c r="H26" s="85"/>
      <c r="I26" s="27">
        <f t="shared" si="3"/>
        <v>0</v>
      </c>
      <c r="J26" s="39">
        <f t="shared" si="4"/>
        <v>0</v>
      </c>
      <c r="K26" s="39">
        <f t="shared" si="5"/>
        <v>0</v>
      </c>
      <c r="L26" s="44" t="s">
        <v>37</v>
      </c>
      <c r="M26" s="89"/>
      <c r="N26" s="91"/>
      <c r="O26" s="64"/>
      <c r="P26" s="62"/>
    </row>
    <row r="27" spans="2:17" s="12" customFormat="1" ht="15" x14ac:dyDescent="0.25">
      <c r="B27" s="33">
        <v>12</v>
      </c>
      <c r="C27" s="24" t="s">
        <v>50</v>
      </c>
      <c r="D27" s="25" t="s">
        <v>51</v>
      </c>
      <c r="E27" s="26" t="s">
        <v>28</v>
      </c>
      <c r="F27" s="26">
        <v>5</v>
      </c>
      <c r="G27" s="84"/>
      <c r="H27" s="85"/>
      <c r="I27" s="27">
        <f t="shared" si="3"/>
        <v>0</v>
      </c>
      <c r="J27" s="39">
        <f t="shared" si="4"/>
        <v>0</v>
      </c>
      <c r="K27" s="39">
        <f t="shared" si="5"/>
        <v>0</v>
      </c>
      <c r="L27" s="44" t="s">
        <v>37</v>
      </c>
      <c r="M27" s="89"/>
      <c r="N27" s="91"/>
      <c r="O27" s="64"/>
      <c r="P27" s="62"/>
    </row>
    <row r="28" spans="2:17" s="12" customFormat="1" ht="15" x14ac:dyDescent="0.25">
      <c r="B28" s="33">
        <v>13</v>
      </c>
      <c r="C28" s="24" t="s">
        <v>52</v>
      </c>
      <c r="D28" s="25" t="s">
        <v>53</v>
      </c>
      <c r="E28" s="26" t="s">
        <v>28</v>
      </c>
      <c r="F28" s="26">
        <v>1</v>
      </c>
      <c r="G28" s="84"/>
      <c r="H28" s="85"/>
      <c r="I28" s="27">
        <f t="shared" si="3"/>
        <v>0</v>
      </c>
      <c r="J28" s="39">
        <f t="shared" si="4"/>
        <v>0</v>
      </c>
      <c r="K28" s="39">
        <f t="shared" si="5"/>
        <v>0</v>
      </c>
      <c r="L28" s="44" t="s">
        <v>37</v>
      </c>
      <c r="M28" s="89"/>
      <c r="N28" s="91"/>
      <c r="O28" s="64"/>
      <c r="P28" s="62"/>
    </row>
    <row r="29" spans="2:17" s="12" customFormat="1" ht="15.75" thickBot="1" x14ac:dyDescent="0.3">
      <c r="B29" s="33">
        <v>14</v>
      </c>
      <c r="C29" s="24" t="s">
        <v>54</v>
      </c>
      <c r="D29" s="25" t="s">
        <v>70</v>
      </c>
      <c r="E29" s="26" t="s">
        <v>28</v>
      </c>
      <c r="F29" s="26">
        <v>2</v>
      </c>
      <c r="G29" s="84"/>
      <c r="H29" s="85"/>
      <c r="I29" s="27">
        <f t="shared" si="3"/>
        <v>0</v>
      </c>
      <c r="J29" s="39">
        <f t="shared" si="4"/>
        <v>0</v>
      </c>
      <c r="K29" s="39">
        <f t="shared" si="5"/>
        <v>0</v>
      </c>
      <c r="L29" s="44" t="s">
        <v>37</v>
      </c>
      <c r="M29" s="89"/>
      <c r="N29" s="91"/>
      <c r="O29" s="64"/>
      <c r="P29" s="62"/>
    </row>
    <row r="30" spans="2:17" s="12" customFormat="1" x14ac:dyDescent="0.2">
      <c r="B30" s="33">
        <v>15</v>
      </c>
      <c r="C30" s="24" t="s">
        <v>55</v>
      </c>
      <c r="D30" s="25" t="s">
        <v>58</v>
      </c>
      <c r="E30" s="26" t="s">
        <v>28</v>
      </c>
      <c r="F30" s="26">
        <v>4</v>
      </c>
      <c r="G30" s="84"/>
      <c r="H30" s="85"/>
      <c r="I30" s="27">
        <f t="shared" si="3"/>
        <v>0</v>
      </c>
      <c r="J30" s="39">
        <f t="shared" si="4"/>
        <v>0</v>
      </c>
      <c r="K30" s="39">
        <f t="shared" si="5"/>
        <v>0</v>
      </c>
      <c r="L30" s="60" t="s">
        <v>43</v>
      </c>
      <c r="M30" s="89"/>
      <c r="N30" s="91"/>
      <c r="O30" s="99"/>
      <c r="P30" s="96"/>
    </row>
    <row r="31" spans="2:17" ht="13.5" thickBot="1" x14ac:dyDescent="0.25">
      <c r="B31" s="33">
        <v>16</v>
      </c>
      <c r="C31" s="24" t="s">
        <v>56</v>
      </c>
      <c r="D31" s="25" t="s">
        <v>57</v>
      </c>
      <c r="E31" s="26" t="s">
        <v>28</v>
      </c>
      <c r="F31" s="26">
        <v>1</v>
      </c>
      <c r="G31" s="84"/>
      <c r="H31" s="85"/>
      <c r="I31" s="27">
        <f t="shared" si="3"/>
        <v>0</v>
      </c>
      <c r="J31" s="45">
        <f t="shared" si="4"/>
        <v>0</v>
      </c>
      <c r="K31" s="45">
        <f t="shared" si="5"/>
        <v>0</v>
      </c>
      <c r="L31" s="61" t="s">
        <v>43</v>
      </c>
      <c r="M31" s="92"/>
      <c r="N31" s="93"/>
      <c r="O31" s="101"/>
      <c r="P31" s="98"/>
      <c r="Q31" s="12"/>
    </row>
    <row r="32" spans="2:17" ht="12.75" customHeight="1" thickBot="1" x14ac:dyDescent="0.25">
      <c r="B32" s="155" t="s">
        <v>59</v>
      </c>
      <c r="C32" s="156"/>
      <c r="D32" s="156"/>
      <c r="E32" s="157"/>
      <c r="F32" s="127"/>
      <c r="G32" s="128"/>
      <c r="H32" s="128"/>
      <c r="I32" s="128"/>
      <c r="J32" s="128"/>
      <c r="K32" s="128"/>
      <c r="L32" s="128"/>
      <c r="M32" s="129"/>
      <c r="N32" s="129"/>
      <c r="O32" s="130"/>
      <c r="P32" s="131"/>
      <c r="Q32" s="12"/>
    </row>
    <row r="33" spans="2:33" ht="15" x14ac:dyDescent="0.25">
      <c r="B33" s="33">
        <v>17</v>
      </c>
      <c r="C33" s="24" t="s">
        <v>60</v>
      </c>
      <c r="D33" s="25" t="s">
        <v>61</v>
      </c>
      <c r="E33" s="26" t="s">
        <v>28</v>
      </c>
      <c r="F33" s="58">
        <v>17</v>
      </c>
      <c r="G33" s="82"/>
      <c r="H33" s="83"/>
      <c r="I33" s="59">
        <f>G33*H33</f>
        <v>0</v>
      </c>
      <c r="J33" s="39">
        <f>G33+I33</f>
        <v>0</v>
      </c>
      <c r="K33" s="39">
        <f t="shared" si="5"/>
        <v>0</v>
      </c>
      <c r="L33" s="44" t="s">
        <v>37</v>
      </c>
      <c r="M33" s="87"/>
      <c r="N33" s="88"/>
      <c r="O33" s="64"/>
      <c r="P33" s="62"/>
    </row>
    <row r="34" spans="2:33" ht="12.75" customHeight="1" x14ac:dyDescent="0.25">
      <c r="B34" s="33">
        <v>18</v>
      </c>
      <c r="C34" s="24" t="s">
        <v>62</v>
      </c>
      <c r="D34" s="25" t="s">
        <v>63</v>
      </c>
      <c r="E34" s="26" t="s">
        <v>28</v>
      </c>
      <c r="F34" s="26">
        <v>39</v>
      </c>
      <c r="G34" s="84"/>
      <c r="H34" s="85"/>
      <c r="I34" s="27">
        <f t="shared" ref="I34:I100" si="6">G34*H34</f>
        <v>0</v>
      </c>
      <c r="J34" s="39">
        <f t="shared" ref="J34:J100" si="7">G34+I34</f>
        <v>0</v>
      </c>
      <c r="K34" s="39">
        <f t="shared" si="5"/>
        <v>0</v>
      </c>
      <c r="L34" s="44" t="s">
        <v>37</v>
      </c>
      <c r="M34" s="89"/>
      <c r="N34" s="91"/>
      <c r="O34" s="64"/>
      <c r="P34" s="62"/>
    </row>
    <row r="35" spans="2:33" ht="15" x14ac:dyDescent="0.25">
      <c r="B35" s="33">
        <v>19</v>
      </c>
      <c r="C35" s="24" t="s">
        <v>64</v>
      </c>
      <c r="D35" s="25" t="s">
        <v>65</v>
      </c>
      <c r="E35" s="26" t="s">
        <v>28</v>
      </c>
      <c r="F35" s="26">
        <v>29</v>
      </c>
      <c r="G35" s="84"/>
      <c r="H35" s="85"/>
      <c r="I35" s="27">
        <f t="shared" si="6"/>
        <v>0</v>
      </c>
      <c r="J35" s="39">
        <f t="shared" si="7"/>
        <v>0</v>
      </c>
      <c r="K35" s="39">
        <f t="shared" si="5"/>
        <v>0</v>
      </c>
      <c r="L35" s="44" t="s">
        <v>37</v>
      </c>
      <c r="M35" s="89"/>
      <c r="N35" s="91"/>
      <c r="O35" s="64"/>
      <c r="P35" s="62"/>
    </row>
    <row r="36" spans="2:33" ht="15.75" thickBot="1" x14ac:dyDescent="0.3">
      <c r="B36" s="33">
        <v>20</v>
      </c>
      <c r="C36" s="24" t="s">
        <v>66</v>
      </c>
      <c r="D36" s="25" t="s">
        <v>67</v>
      </c>
      <c r="E36" s="26" t="s">
        <v>28</v>
      </c>
      <c r="F36" s="26">
        <v>10</v>
      </c>
      <c r="G36" s="84"/>
      <c r="H36" s="85"/>
      <c r="I36" s="27">
        <f t="shared" si="6"/>
        <v>0</v>
      </c>
      <c r="J36" s="39">
        <f t="shared" si="7"/>
        <v>0</v>
      </c>
      <c r="K36" s="39">
        <f t="shared" si="5"/>
        <v>0</v>
      </c>
      <c r="L36" s="44" t="s">
        <v>37</v>
      </c>
      <c r="M36" s="89"/>
      <c r="N36" s="91"/>
      <c r="O36" s="64"/>
      <c r="P36" s="62"/>
    </row>
    <row r="37" spans="2:33" ht="13.5" thickBot="1" x14ac:dyDescent="0.25">
      <c r="B37" s="33">
        <v>21</v>
      </c>
      <c r="C37" s="24" t="s">
        <v>68</v>
      </c>
      <c r="D37" s="25" t="s">
        <v>76</v>
      </c>
      <c r="E37" s="26" t="s">
        <v>28</v>
      </c>
      <c r="F37" s="26">
        <v>1</v>
      </c>
      <c r="G37" s="84"/>
      <c r="H37" s="85"/>
      <c r="I37" s="27">
        <f t="shared" si="6"/>
        <v>0</v>
      </c>
      <c r="J37" s="39">
        <f t="shared" si="7"/>
        <v>0</v>
      </c>
      <c r="K37" s="39">
        <f t="shared" si="5"/>
        <v>0</v>
      </c>
      <c r="L37" s="60" t="s">
        <v>43</v>
      </c>
      <c r="M37" s="89"/>
      <c r="N37" s="91"/>
      <c r="O37" s="102"/>
      <c r="P37" s="102"/>
    </row>
    <row r="38" spans="2:33" ht="15" x14ac:dyDescent="0.25">
      <c r="B38" s="33">
        <v>22</v>
      </c>
      <c r="C38" s="24" t="s">
        <v>69</v>
      </c>
      <c r="D38" s="25" t="s">
        <v>75</v>
      </c>
      <c r="E38" s="26" t="s">
        <v>28</v>
      </c>
      <c r="F38" s="26">
        <v>1</v>
      </c>
      <c r="G38" s="84"/>
      <c r="H38" s="85"/>
      <c r="I38" s="27">
        <f t="shared" si="6"/>
        <v>0</v>
      </c>
      <c r="J38" s="39">
        <f t="shared" si="7"/>
        <v>0</v>
      </c>
      <c r="K38" s="39">
        <f t="shared" si="5"/>
        <v>0</v>
      </c>
      <c r="L38" s="44" t="s">
        <v>37</v>
      </c>
      <c r="M38" s="89"/>
      <c r="N38" s="91"/>
      <c r="O38" s="66"/>
      <c r="P38" s="65"/>
    </row>
    <row r="39" spans="2:33" ht="15" x14ac:dyDescent="0.25">
      <c r="B39" s="33">
        <v>23</v>
      </c>
      <c r="C39" s="24" t="s">
        <v>73</v>
      </c>
      <c r="D39" s="25" t="s">
        <v>74</v>
      </c>
      <c r="E39" s="26" t="s">
        <v>28</v>
      </c>
      <c r="F39" s="26">
        <v>4</v>
      </c>
      <c r="G39" s="84"/>
      <c r="H39" s="85"/>
      <c r="I39" s="27">
        <f t="shared" si="6"/>
        <v>0</v>
      </c>
      <c r="J39" s="39">
        <f t="shared" si="7"/>
        <v>0</v>
      </c>
      <c r="K39" s="39">
        <f t="shared" si="5"/>
        <v>0</v>
      </c>
      <c r="L39" s="44" t="s">
        <v>37</v>
      </c>
      <c r="M39" s="89"/>
      <c r="N39" s="91"/>
      <c r="O39" s="64"/>
      <c r="P39" s="62"/>
    </row>
    <row r="40" spans="2:33" ht="15" x14ac:dyDescent="0.25">
      <c r="B40" s="33">
        <v>24</v>
      </c>
      <c r="C40" s="24" t="s">
        <v>77</v>
      </c>
      <c r="D40" s="25" t="s">
        <v>78</v>
      </c>
      <c r="E40" s="26" t="s">
        <v>28</v>
      </c>
      <c r="F40" s="26">
        <v>29</v>
      </c>
      <c r="G40" s="84"/>
      <c r="H40" s="85"/>
      <c r="I40" s="27">
        <f t="shared" si="6"/>
        <v>0</v>
      </c>
      <c r="J40" s="39">
        <f t="shared" si="7"/>
        <v>0</v>
      </c>
      <c r="K40" s="39">
        <f t="shared" si="5"/>
        <v>0</v>
      </c>
      <c r="L40" s="44" t="s">
        <v>37</v>
      </c>
      <c r="M40" s="89"/>
      <c r="N40" s="91"/>
      <c r="O40" s="64"/>
      <c r="P40" s="62"/>
    </row>
    <row r="41" spans="2:33" ht="15" x14ac:dyDescent="0.25">
      <c r="B41" s="33">
        <v>25</v>
      </c>
      <c r="C41" s="24" t="s">
        <v>79</v>
      </c>
      <c r="D41" s="25" t="s">
        <v>80</v>
      </c>
      <c r="E41" s="26" t="s">
        <v>28</v>
      </c>
      <c r="F41" s="26">
        <v>1</v>
      </c>
      <c r="G41" s="84"/>
      <c r="H41" s="85"/>
      <c r="I41" s="27">
        <f t="shared" si="6"/>
        <v>0</v>
      </c>
      <c r="J41" s="39">
        <f t="shared" si="7"/>
        <v>0</v>
      </c>
      <c r="K41" s="39">
        <f t="shared" si="5"/>
        <v>0</v>
      </c>
      <c r="L41" s="44" t="s">
        <v>37</v>
      </c>
      <c r="M41" s="89"/>
      <c r="N41" s="91"/>
      <c r="O41" s="64"/>
      <c r="P41" s="62"/>
    </row>
    <row r="42" spans="2:33" ht="15" x14ac:dyDescent="0.25">
      <c r="B42" s="33">
        <v>26</v>
      </c>
      <c r="C42" s="24" t="s">
        <v>81</v>
      </c>
      <c r="D42" s="25" t="s">
        <v>82</v>
      </c>
      <c r="E42" s="26" t="s">
        <v>28</v>
      </c>
      <c r="F42" s="26">
        <v>5</v>
      </c>
      <c r="G42" s="84"/>
      <c r="H42" s="85"/>
      <c r="I42" s="27">
        <f t="shared" si="6"/>
        <v>0</v>
      </c>
      <c r="J42" s="39">
        <f t="shared" si="7"/>
        <v>0</v>
      </c>
      <c r="K42" s="39">
        <f t="shared" si="5"/>
        <v>0</v>
      </c>
      <c r="L42" s="44" t="s">
        <v>37</v>
      </c>
      <c r="M42" s="89"/>
      <c r="N42" s="91"/>
      <c r="O42" s="64"/>
      <c r="P42" s="62"/>
    </row>
    <row r="43" spans="2:33" ht="15" x14ac:dyDescent="0.25">
      <c r="B43" s="33">
        <v>27</v>
      </c>
      <c r="C43" s="24" t="s">
        <v>83</v>
      </c>
      <c r="D43" s="25" t="s">
        <v>84</v>
      </c>
      <c r="E43" s="26" t="s">
        <v>28</v>
      </c>
      <c r="F43" s="26">
        <v>1</v>
      </c>
      <c r="G43" s="84"/>
      <c r="H43" s="85"/>
      <c r="I43" s="27">
        <f t="shared" si="6"/>
        <v>0</v>
      </c>
      <c r="J43" s="39">
        <f t="shared" si="7"/>
        <v>0</v>
      </c>
      <c r="K43" s="39">
        <f t="shared" si="5"/>
        <v>0</v>
      </c>
      <c r="L43" s="44" t="s">
        <v>37</v>
      </c>
      <c r="M43" s="89"/>
      <c r="N43" s="91"/>
      <c r="O43" s="64"/>
      <c r="P43" s="62"/>
    </row>
    <row r="44" spans="2:33" ht="15.75" thickBot="1" x14ac:dyDescent="0.3">
      <c r="B44" s="33">
        <v>28</v>
      </c>
      <c r="C44" s="24" t="s">
        <v>85</v>
      </c>
      <c r="D44" s="25" t="s">
        <v>86</v>
      </c>
      <c r="E44" s="26" t="s">
        <v>28</v>
      </c>
      <c r="F44" s="26">
        <v>4</v>
      </c>
      <c r="G44" s="84"/>
      <c r="H44" s="85"/>
      <c r="I44" s="27">
        <f t="shared" si="6"/>
        <v>0</v>
      </c>
      <c r="J44" s="39">
        <f t="shared" si="7"/>
        <v>0</v>
      </c>
      <c r="K44" s="39">
        <f t="shared" si="5"/>
        <v>0</v>
      </c>
      <c r="L44" s="44" t="s">
        <v>37</v>
      </c>
      <c r="M44" s="89"/>
      <c r="N44" s="91"/>
      <c r="O44" s="64"/>
      <c r="P44" s="62"/>
    </row>
    <row r="45" spans="2:33" ht="13.5" thickBot="1" x14ac:dyDescent="0.25">
      <c r="B45" s="33">
        <v>29</v>
      </c>
      <c r="C45" s="24" t="s">
        <v>87</v>
      </c>
      <c r="D45" s="25" t="s">
        <v>88</v>
      </c>
      <c r="E45" s="26" t="s">
        <v>28</v>
      </c>
      <c r="F45" s="26">
        <v>5</v>
      </c>
      <c r="G45" s="84"/>
      <c r="H45" s="85"/>
      <c r="I45" s="27">
        <f t="shared" si="6"/>
        <v>0</v>
      </c>
      <c r="J45" s="39">
        <f t="shared" si="7"/>
        <v>0</v>
      </c>
      <c r="K45" s="39">
        <f t="shared" si="5"/>
        <v>0</v>
      </c>
      <c r="L45" s="60" t="s">
        <v>43</v>
      </c>
      <c r="M45" s="89"/>
      <c r="N45" s="91"/>
      <c r="O45" s="102"/>
      <c r="P45" s="102"/>
    </row>
    <row r="46" spans="2:33" ht="15.75" thickBot="1" x14ac:dyDescent="0.3">
      <c r="B46" s="33">
        <v>30</v>
      </c>
      <c r="C46" s="24" t="s">
        <v>89</v>
      </c>
      <c r="D46" s="25" t="s">
        <v>90</v>
      </c>
      <c r="E46" s="26" t="s">
        <v>28</v>
      </c>
      <c r="F46" s="26">
        <v>3</v>
      </c>
      <c r="G46" s="84"/>
      <c r="H46" s="86"/>
      <c r="I46" s="56">
        <f t="shared" si="6"/>
        <v>0</v>
      </c>
      <c r="J46" s="192">
        <f t="shared" si="7"/>
        <v>0</v>
      </c>
      <c r="K46" s="192">
        <f t="shared" si="5"/>
        <v>0</v>
      </c>
      <c r="L46" s="192" t="s">
        <v>37</v>
      </c>
      <c r="M46" s="191"/>
      <c r="N46" s="93"/>
      <c r="O46" s="66"/>
      <c r="P46" s="65"/>
      <c r="AG46" s="76"/>
    </row>
    <row r="47" spans="2:33" ht="15.75" thickBot="1" x14ac:dyDescent="0.3">
      <c r="B47" s="33">
        <v>30</v>
      </c>
      <c r="C47" s="24" t="s">
        <v>301</v>
      </c>
      <c r="D47" s="25" t="s">
        <v>302</v>
      </c>
      <c r="E47" s="26" t="s">
        <v>28</v>
      </c>
      <c r="F47" s="26">
        <v>2</v>
      </c>
      <c r="G47" s="84"/>
      <c r="H47" s="86"/>
      <c r="I47" s="56">
        <f t="shared" ref="I47" si="8">G47*H47</f>
        <v>0</v>
      </c>
      <c r="J47" s="192">
        <f t="shared" ref="J47" si="9">G47+I47</f>
        <v>0</v>
      </c>
      <c r="K47" s="192">
        <f t="shared" ref="K47" si="10">F47*J47</f>
        <v>0</v>
      </c>
      <c r="L47" s="192" t="s">
        <v>37</v>
      </c>
      <c r="M47" s="191"/>
      <c r="N47" s="93"/>
      <c r="O47" s="66"/>
      <c r="P47" s="65"/>
      <c r="AG47" s="76"/>
    </row>
    <row r="48" spans="2:33" ht="15.75" thickBot="1" x14ac:dyDescent="0.3">
      <c r="B48" s="33">
        <v>30</v>
      </c>
      <c r="C48" s="24" t="s">
        <v>301</v>
      </c>
      <c r="D48" s="25" t="s">
        <v>303</v>
      </c>
      <c r="E48" s="26" t="s">
        <v>28</v>
      </c>
      <c r="F48" s="26">
        <v>2</v>
      </c>
      <c r="G48" s="84"/>
      <c r="H48" s="86"/>
      <c r="I48" s="56">
        <f t="shared" ref="I48" si="11">G48*H48</f>
        <v>0</v>
      </c>
      <c r="J48" s="192">
        <f t="shared" ref="J48" si="12">G48+I48</f>
        <v>0</v>
      </c>
      <c r="K48" s="192">
        <f t="shared" ref="K48" si="13">F48*J48</f>
        <v>0</v>
      </c>
      <c r="L48" s="192" t="s">
        <v>37</v>
      </c>
      <c r="M48" s="191"/>
      <c r="N48" s="93"/>
      <c r="O48" s="66"/>
      <c r="P48" s="65"/>
      <c r="AG48" s="76"/>
    </row>
    <row r="49" spans="2:16" ht="13.5" thickBot="1" x14ac:dyDescent="0.25">
      <c r="B49" s="155" t="s">
        <v>93</v>
      </c>
      <c r="C49" s="144"/>
      <c r="D49" s="158"/>
      <c r="E49" s="127"/>
      <c r="F49" s="128"/>
      <c r="G49" s="128"/>
      <c r="H49" s="128"/>
      <c r="I49" s="128"/>
      <c r="J49" s="128"/>
      <c r="K49" s="128"/>
      <c r="L49" s="128"/>
      <c r="M49" s="129"/>
      <c r="N49" s="129"/>
      <c r="O49" s="182"/>
      <c r="P49" s="183"/>
    </row>
    <row r="50" spans="2:16" x14ac:dyDescent="0.2">
      <c r="B50" s="33">
        <v>33</v>
      </c>
      <c r="C50" s="24" t="s">
        <v>91</v>
      </c>
      <c r="D50" s="25" t="s">
        <v>92</v>
      </c>
      <c r="E50" s="58" t="s">
        <v>28</v>
      </c>
      <c r="F50" s="58">
        <v>8</v>
      </c>
      <c r="G50" s="82"/>
      <c r="H50" s="83"/>
      <c r="I50" s="59">
        <f t="shared" si="6"/>
        <v>0</v>
      </c>
      <c r="J50" s="39">
        <f t="shared" si="7"/>
        <v>0</v>
      </c>
      <c r="K50" s="39">
        <f t="shared" si="5"/>
        <v>0</v>
      </c>
      <c r="L50" s="60" t="s">
        <v>43</v>
      </c>
      <c r="M50" s="87"/>
      <c r="N50" s="88"/>
      <c r="O50" s="99"/>
      <c r="P50" s="96"/>
    </row>
    <row r="51" spans="2:16" ht="13.5" thickBot="1" x14ac:dyDescent="0.25">
      <c r="B51" s="33">
        <v>34</v>
      </c>
      <c r="C51" s="24" t="s">
        <v>94</v>
      </c>
      <c r="D51" s="25" t="s">
        <v>95</v>
      </c>
      <c r="E51" s="26" t="s">
        <v>28</v>
      </c>
      <c r="F51" s="26">
        <v>6</v>
      </c>
      <c r="G51" s="84"/>
      <c r="H51" s="85"/>
      <c r="I51" s="27">
        <f t="shared" si="6"/>
        <v>0</v>
      </c>
      <c r="J51" s="39">
        <f t="shared" si="7"/>
        <v>0</v>
      </c>
      <c r="K51" s="39">
        <f t="shared" si="5"/>
        <v>0</v>
      </c>
      <c r="L51" s="60" t="s">
        <v>43</v>
      </c>
      <c r="M51" s="89"/>
      <c r="N51" s="91"/>
      <c r="O51" s="101"/>
      <c r="P51" s="98"/>
    </row>
    <row r="52" spans="2:16" ht="15" x14ac:dyDescent="0.25">
      <c r="B52" s="33">
        <v>35</v>
      </c>
      <c r="C52" s="24" t="s">
        <v>96</v>
      </c>
      <c r="D52" s="25" t="s">
        <v>97</v>
      </c>
      <c r="E52" s="26" t="s">
        <v>28</v>
      </c>
      <c r="F52" s="26">
        <v>36</v>
      </c>
      <c r="G52" s="84"/>
      <c r="H52" s="85"/>
      <c r="I52" s="27">
        <f t="shared" si="6"/>
        <v>0</v>
      </c>
      <c r="J52" s="39">
        <f t="shared" si="7"/>
        <v>0</v>
      </c>
      <c r="K52" s="39">
        <f t="shared" si="5"/>
        <v>0</v>
      </c>
      <c r="L52" s="44" t="s">
        <v>37</v>
      </c>
      <c r="M52" s="89"/>
      <c r="N52" s="91"/>
      <c r="O52" s="66"/>
      <c r="P52" s="65"/>
    </row>
    <row r="53" spans="2:16" ht="15.75" thickBot="1" x14ac:dyDescent="0.3">
      <c r="B53" s="33">
        <v>36</v>
      </c>
      <c r="C53" s="24" t="s">
        <v>98</v>
      </c>
      <c r="D53" s="25" t="s">
        <v>121</v>
      </c>
      <c r="E53" s="26" t="s">
        <v>28</v>
      </c>
      <c r="F53" s="26">
        <v>4</v>
      </c>
      <c r="G53" s="84"/>
      <c r="H53" s="85"/>
      <c r="I53" s="27">
        <f t="shared" si="6"/>
        <v>0</v>
      </c>
      <c r="J53" s="39">
        <f t="shared" si="7"/>
        <v>0</v>
      </c>
      <c r="K53" s="39">
        <f t="shared" si="5"/>
        <v>0</v>
      </c>
      <c r="L53" s="44" t="s">
        <v>37</v>
      </c>
      <c r="M53" s="89"/>
      <c r="N53" s="91"/>
      <c r="O53" s="64"/>
      <c r="P53" s="62"/>
    </row>
    <row r="54" spans="2:16" ht="13.5" thickBot="1" x14ac:dyDescent="0.25">
      <c r="B54" s="33">
        <v>37</v>
      </c>
      <c r="C54" s="24" t="s">
        <v>99</v>
      </c>
      <c r="D54" s="25" t="s">
        <v>100</v>
      </c>
      <c r="E54" s="26" t="s">
        <v>28</v>
      </c>
      <c r="F54" s="26">
        <v>8</v>
      </c>
      <c r="G54" s="84"/>
      <c r="H54" s="85"/>
      <c r="I54" s="27">
        <f t="shared" si="6"/>
        <v>0</v>
      </c>
      <c r="J54" s="45">
        <f t="shared" si="7"/>
        <v>0</v>
      </c>
      <c r="K54" s="45">
        <f t="shared" si="5"/>
        <v>0</v>
      </c>
      <c r="L54" s="61" t="s">
        <v>43</v>
      </c>
      <c r="M54" s="92"/>
      <c r="N54" s="93"/>
      <c r="O54" s="103"/>
      <c r="P54" s="102"/>
    </row>
    <row r="55" spans="2:16" ht="13.5" thickBot="1" x14ac:dyDescent="0.25">
      <c r="B55" s="155" t="s">
        <v>101</v>
      </c>
      <c r="C55" s="144"/>
      <c r="D55" s="158"/>
      <c r="E55" s="127"/>
      <c r="F55" s="128"/>
      <c r="G55" s="128"/>
      <c r="H55" s="128"/>
      <c r="I55" s="128"/>
      <c r="J55" s="128"/>
      <c r="K55" s="128"/>
      <c r="L55" s="128"/>
      <c r="M55" s="129"/>
      <c r="N55" s="129"/>
      <c r="O55" s="130"/>
      <c r="P55" s="131"/>
    </row>
    <row r="56" spans="2:16" ht="15" x14ac:dyDescent="0.25">
      <c r="B56" s="33">
        <v>38</v>
      </c>
      <c r="C56" s="24" t="s">
        <v>102</v>
      </c>
      <c r="D56" s="25" t="s">
        <v>120</v>
      </c>
      <c r="E56" s="58" t="s">
        <v>28</v>
      </c>
      <c r="F56" s="58">
        <v>4</v>
      </c>
      <c r="G56" s="82"/>
      <c r="H56" s="83"/>
      <c r="I56" s="59">
        <f t="shared" si="6"/>
        <v>0</v>
      </c>
      <c r="J56" s="39">
        <f t="shared" si="7"/>
        <v>0</v>
      </c>
      <c r="K56" s="39">
        <f t="shared" si="5"/>
        <v>0</v>
      </c>
      <c r="L56" s="44" t="s">
        <v>37</v>
      </c>
      <c r="M56" s="87"/>
      <c r="N56" s="94"/>
      <c r="O56" s="62"/>
      <c r="P56" s="62"/>
    </row>
    <row r="57" spans="2:16" ht="15" x14ac:dyDescent="0.25">
      <c r="B57" s="33">
        <v>39</v>
      </c>
      <c r="C57" s="24" t="s">
        <v>103</v>
      </c>
      <c r="D57" s="25" t="s">
        <v>119</v>
      </c>
      <c r="E57" s="26" t="s">
        <v>28</v>
      </c>
      <c r="F57" s="26">
        <v>5</v>
      </c>
      <c r="G57" s="84"/>
      <c r="H57" s="85"/>
      <c r="I57" s="27">
        <f t="shared" si="6"/>
        <v>0</v>
      </c>
      <c r="J57" s="39">
        <f t="shared" si="7"/>
        <v>0</v>
      </c>
      <c r="K57" s="39">
        <f t="shared" si="5"/>
        <v>0</v>
      </c>
      <c r="L57" s="44" t="s">
        <v>37</v>
      </c>
      <c r="M57" s="89"/>
      <c r="N57" s="91"/>
      <c r="O57" s="62"/>
      <c r="P57" s="62"/>
    </row>
    <row r="58" spans="2:16" ht="15" x14ac:dyDescent="0.25">
      <c r="B58" s="33">
        <v>40</v>
      </c>
      <c r="C58" s="24" t="s">
        <v>104</v>
      </c>
      <c r="D58" s="25" t="s">
        <v>118</v>
      </c>
      <c r="E58" s="26" t="s">
        <v>28</v>
      </c>
      <c r="F58" s="26">
        <v>7</v>
      </c>
      <c r="G58" s="84"/>
      <c r="H58" s="85"/>
      <c r="I58" s="27">
        <f t="shared" si="6"/>
        <v>0</v>
      </c>
      <c r="J58" s="39">
        <f t="shared" si="7"/>
        <v>0</v>
      </c>
      <c r="K58" s="39">
        <f t="shared" si="5"/>
        <v>0</v>
      </c>
      <c r="L58" s="44" t="s">
        <v>37</v>
      </c>
      <c r="M58" s="89"/>
      <c r="N58" s="91"/>
      <c r="O58" s="62"/>
      <c r="P58" s="62"/>
    </row>
    <row r="59" spans="2:16" ht="15" x14ac:dyDescent="0.25">
      <c r="B59" s="33">
        <v>41</v>
      </c>
      <c r="C59" s="24" t="s">
        <v>105</v>
      </c>
      <c r="D59" s="25" t="s">
        <v>110</v>
      </c>
      <c r="E59" s="26" t="s">
        <v>28</v>
      </c>
      <c r="F59" s="26">
        <v>1</v>
      </c>
      <c r="G59" s="84"/>
      <c r="H59" s="85"/>
      <c r="I59" s="27">
        <f t="shared" si="6"/>
        <v>0</v>
      </c>
      <c r="J59" s="39">
        <f t="shared" si="7"/>
        <v>0</v>
      </c>
      <c r="K59" s="39">
        <f t="shared" si="5"/>
        <v>0</v>
      </c>
      <c r="L59" s="44" t="s">
        <v>37</v>
      </c>
      <c r="M59" s="89"/>
      <c r="N59" s="91"/>
      <c r="O59" s="62"/>
      <c r="P59" s="62"/>
    </row>
    <row r="60" spans="2:16" ht="15" x14ac:dyDescent="0.25">
      <c r="B60" s="33">
        <v>42</v>
      </c>
      <c r="C60" s="24" t="s">
        <v>106</v>
      </c>
      <c r="D60" s="25" t="s">
        <v>109</v>
      </c>
      <c r="E60" s="26" t="s">
        <v>28</v>
      </c>
      <c r="F60" s="26">
        <v>1</v>
      </c>
      <c r="G60" s="84"/>
      <c r="H60" s="85"/>
      <c r="I60" s="27">
        <f t="shared" si="6"/>
        <v>0</v>
      </c>
      <c r="J60" s="39">
        <f t="shared" si="7"/>
        <v>0</v>
      </c>
      <c r="K60" s="39">
        <f t="shared" si="5"/>
        <v>0</v>
      </c>
      <c r="L60" s="44" t="s">
        <v>37</v>
      </c>
      <c r="M60" s="89"/>
      <c r="N60" s="91"/>
      <c r="O60" s="62"/>
      <c r="P60" s="62"/>
    </row>
    <row r="61" spans="2:16" ht="15.75" thickBot="1" x14ac:dyDescent="0.3">
      <c r="B61" s="33">
        <v>43</v>
      </c>
      <c r="C61" s="24" t="s">
        <v>107</v>
      </c>
      <c r="D61" s="25" t="s">
        <v>108</v>
      </c>
      <c r="E61" s="26" t="s">
        <v>28</v>
      </c>
      <c r="F61" s="26">
        <v>1</v>
      </c>
      <c r="G61" s="84"/>
      <c r="H61" s="85"/>
      <c r="I61" s="27">
        <f t="shared" si="6"/>
        <v>0</v>
      </c>
      <c r="J61" s="45">
        <f t="shared" si="7"/>
        <v>0</v>
      </c>
      <c r="K61" s="45">
        <f t="shared" si="5"/>
        <v>0</v>
      </c>
      <c r="L61" s="57" t="s">
        <v>37</v>
      </c>
      <c r="M61" s="92"/>
      <c r="N61" s="93"/>
      <c r="O61" s="62"/>
      <c r="P61" s="62"/>
    </row>
    <row r="62" spans="2:16" ht="13.5" thickBot="1" x14ac:dyDescent="0.25">
      <c r="B62" s="155" t="s">
        <v>111</v>
      </c>
      <c r="C62" s="144"/>
      <c r="D62" s="158"/>
      <c r="E62" s="41"/>
      <c r="F62" s="42"/>
      <c r="G62" s="184"/>
      <c r="H62" s="185"/>
      <c r="I62" s="185"/>
      <c r="J62" s="185"/>
      <c r="K62" s="185"/>
      <c r="L62" s="185"/>
      <c r="M62" s="186"/>
      <c r="N62" s="186"/>
      <c r="O62" s="187"/>
      <c r="P62" s="188"/>
    </row>
    <row r="63" spans="2:16" x14ac:dyDescent="0.2">
      <c r="B63" s="33">
        <v>44</v>
      </c>
      <c r="C63" s="24" t="s">
        <v>112</v>
      </c>
      <c r="D63" s="25" t="s">
        <v>113</v>
      </c>
      <c r="E63" s="26" t="s">
        <v>28</v>
      </c>
      <c r="F63" s="26">
        <v>2</v>
      </c>
      <c r="G63" s="82"/>
      <c r="H63" s="83"/>
      <c r="I63" s="59">
        <f t="shared" si="6"/>
        <v>0</v>
      </c>
      <c r="J63" s="39">
        <f t="shared" si="7"/>
        <v>0</v>
      </c>
      <c r="K63" s="39">
        <f t="shared" si="5"/>
        <v>0</v>
      </c>
      <c r="L63" s="60" t="s">
        <v>43</v>
      </c>
      <c r="M63" s="87"/>
      <c r="N63" s="88"/>
      <c r="O63" s="96"/>
      <c r="P63" s="96"/>
    </row>
    <row r="64" spans="2:16" ht="13.5" thickBot="1" x14ac:dyDescent="0.25">
      <c r="B64" s="33">
        <v>45</v>
      </c>
      <c r="C64" s="24" t="s">
        <v>114</v>
      </c>
      <c r="D64" s="25" t="s">
        <v>122</v>
      </c>
      <c r="E64" s="26" t="s">
        <v>28</v>
      </c>
      <c r="F64" s="26">
        <v>3</v>
      </c>
      <c r="G64" s="84"/>
      <c r="H64" s="85"/>
      <c r="I64" s="27">
        <f t="shared" si="6"/>
        <v>0</v>
      </c>
      <c r="J64" s="39">
        <f t="shared" si="7"/>
        <v>0</v>
      </c>
      <c r="K64" s="39">
        <f t="shared" si="5"/>
        <v>0</v>
      </c>
      <c r="L64" s="60" t="s">
        <v>43</v>
      </c>
      <c r="M64" s="89"/>
      <c r="N64" s="91"/>
      <c r="O64" s="98"/>
      <c r="P64" s="98"/>
    </row>
    <row r="65" spans="2:16" ht="13.5" customHeight="1" x14ac:dyDescent="0.25">
      <c r="B65" s="33">
        <v>46</v>
      </c>
      <c r="C65" s="24" t="s">
        <v>115</v>
      </c>
      <c r="D65" s="25" t="s">
        <v>132</v>
      </c>
      <c r="E65" s="26" t="s">
        <v>28</v>
      </c>
      <c r="F65" s="26">
        <v>4</v>
      </c>
      <c r="G65" s="84"/>
      <c r="H65" s="85"/>
      <c r="I65" s="27">
        <f t="shared" si="6"/>
        <v>0</v>
      </c>
      <c r="J65" s="39">
        <f t="shared" si="7"/>
        <v>0</v>
      </c>
      <c r="K65" s="39">
        <f t="shared" si="5"/>
        <v>0</v>
      </c>
      <c r="L65" s="44" t="s">
        <v>37</v>
      </c>
      <c r="M65" s="89"/>
      <c r="N65" s="95"/>
      <c r="O65" s="65"/>
      <c r="P65" s="65"/>
    </row>
    <row r="66" spans="2:16" ht="15" x14ac:dyDescent="0.25">
      <c r="B66" s="33">
        <v>47</v>
      </c>
      <c r="C66" s="24" t="s">
        <v>116</v>
      </c>
      <c r="D66" s="25" t="s">
        <v>117</v>
      </c>
      <c r="E66" s="26" t="s">
        <v>28</v>
      </c>
      <c r="F66" s="26">
        <v>1</v>
      </c>
      <c r="G66" s="84"/>
      <c r="H66" s="85"/>
      <c r="I66" s="27">
        <f t="shared" si="6"/>
        <v>0</v>
      </c>
      <c r="J66" s="39">
        <f t="shared" si="7"/>
        <v>0</v>
      </c>
      <c r="K66" s="39">
        <f t="shared" si="5"/>
        <v>0</v>
      </c>
      <c r="L66" s="44" t="s">
        <v>37</v>
      </c>
      <c r="M66" s="89"/>
      <c r="N66" s="91"/>
      <c r="O66" s="62"/>
      <c r="P66" s="62"/>
    </row>
    <row r="67" spans="2:16" ht="15" x14ac:dyDescent="0.25">
      <c r="B67" s="33">
        <v>48</v>
      </c>
      <c r="C67" s="24" t="s">
        <v>123</v>
      </c>
      <c r="D67" s="25" t="s">
        <v>126</v>
      </c>
      <c r="E67" s="26" t="s">
        <v>8</v>
      </c>
      <c r="F67" s="26">
        <v>3</v>
      </c>
      <c r="G67" s="84"/>
      <c r="H67" s="85"/>
      <c r="I67" s="27">
        <f t="shared" si="6"/>
        <v>0</v>
      </c>
      <c r="J67" s="39">
        <f t="shared" si="7"/>
        <v>0</v>
      </c>
      <c r="K67" s="39">
        <f t="shared" si="5"/>
        <v>0</v>
      </c>
      <c r="L67" s="44" t="s">
        <v>37</v>
      </c>
      <c r="M67" s="89"/>
      <c r="N67" s="91"/>
      <c r="O67" s="62"/>
      <c r="P67" s="62"/>
    </row>
    <row r="68" spans="2:16" ht="15" x14ac:dyDescent="0.25">
      <c r="B68" s="33">
        <v>49</v>
      </c>
      <c r="C68" s="24" t="s">
        <v>124</v>
      </c>
      <c r="D68" s="25" t="s">
        <v>125</v>
      </c>
      <c r="E68" s="26" t="s">
        <v>28</v>
      </c>
      <c r="F68" s="26">
        <v>6</v>
      </c>
      <c r="G68" s="84"/>
      <c r="H68" s="85"/>
      <c r="I68" s="27">
        <f t="shared" si="6"/>
        <v>0</v>
      </c>
      <c r="J68" s="39">
        <f t="shared" si="7"/>
        <v>0</v>
      </c>
      <c r="K68" s="39">
        <f t="shared" si="5"/>
        <v>0</v>
      </c>
      <c r="L68" s="44" t="s">
        <v>37</v>
      </c>
      <c r="M68" s="89"/>
      <c r="N68" s="91"/>
      <c r="O68" s="62"/>
      <c r="P68" s="62"/>
    </row>
    <row r="69" spans="2:16" ht="15.75" thickBot="1" x14ac:dyDescent="0.3">
      <c r="B69" s="33">
        <v>50</v>
      </c>
      <c r="C69" s="24" t="s">
        <v>127</v>
      </c>
      <c r="D69" s="25" t="s">
        <v>133</v>
      </c>
      <c r="E69" s="26" t="s">
        <v>28</v>
      </c>
      <c r="F69" s="26">
        <v>1</v>
      </c>
      <c r="G69" s="84"/>
      <c r="H69" s="85"/>
      <c r="I69" s="27">
        <f t="shared" si="6"/>
        <v>0</v>
      </c>
      <c r="J69" s="39">
        <f t="shared" si="7"/>
        <v>0</v>
      </c>
      <c r="K69" s="39">
        <f t="shared" si="5"/>
        <v>0</v>
      </c>
      <c r="L69" s="44" t="s">
        <v>37</v>
      </c>
      <c r="M69" s="89"/>
      <c r="N69" s="91"/>
      <c r="O69" s="62"/>
      <c r="P69" s="62"/>
    </row>
    <row r="70" spans="2:16" x14ac:dyDescent="0.2">
      <c r="B70" s="33">
        <v>51</v>
      </c>
      <c r="C70" s="24" t="s">
        <v>128</v>
      </c>
      <c r="D70" s="25" t="s">
        <v>129</v>
      </c>
      <c r="E70" s="26" t="s">
        <v>28</v>
      </c>
      <c r="F70" s="26">
        <v>35</v>
      </c>
      <c r="G70" s="84"/>
      <c r="H70" s="85"/>
      <c r="I70" s="27">
        <f t="shared" si="6"/>
        <v>0</v>
      </c>
      <c r="J70" s="39">
        <f t="shared" si="7"/>
        <v>0</v>
      </c>
      <c r="K70" s="39">
        <f t="shared" si="5"/>
        <v>0</v>
      </c>
      <c r="L70" s="60" t="s">
        <v>43</v>
      </c>
      <c r="M70" s="89"/>
      <c r="N70" s="91"/>
      <c r="O70" s="96"/>
      <c r="P70" s="96"/>
    </row>
    <row r="71" spans="2:16" ht="13.5" thickBot="1" x14ac:dyDescent="0.25">
      <c r="B71" s="33">
        <v>52</v>
      </c>
      <c r="C71" s="24" t="s">
        <v>130</v>
      </c>
      <c r="D71" s="25" t="s">
        <v>131</v>
      </c>
      <c r="E71" s="26" t="s">
        <v>28</v>
      </c>
      <c r="F71" s="26">
        <v>1</v>
      </c>
      <c r="G71" s="84"/>
      <c r="H71" s="85"/>
      <c r="I71" s="27">
        <f t="shared" si="6"/>
        <v>0</v>
      </c>
      <c r="J71" s="45">
        <f t="shared" si="7"/>
        <v>0</v>
      </c>
      <c r="K71" s="45">
        <f t="shared" si="5"/>
        <v>0</v>
      </c>
      <c r="L71" s="61" t="s">
        <v>43</v>
      </c>
      <c r="M71" s="92"/>
      <c r="N71" s="93"/>
      <c r="O71" s="98"/>
      <c r="P71" s="98"/>
    </row>
    <row r="72" spans="2:16" ht="13.5" thickBot="1" x14ac:dyDescent="0.25">
      <c r="B72" s="155" t="s">
        <v>134</v>
      </c>
      <c r="C72" s="144"/>
      <c r="D72" s="158"/>
      <c r="E72" s="127"/>
      <c r="F72" s="128"/>
      <c r="G72" s="128"/>
      <c r="H72" s="128"/>
      <c r="I72" s="128"/>
      <c r="J72" s="128"/>
      <c r="K72" s="128"/>
      <c r="L72" s="128"/>
      <c r="M72" s="129"/>
      <c r="N72" s="129"/>
      <c r="O72" s="129"/>
      <c r="P72" s="135"/>
    </row>
    <row r="73" spans="2:16" x14ac:dyDescent="0.2">
      <c r="B73" s="33">
        <v>53</v>
      </c>
      <c r="C73" s="24" t="s">
        <v>135</v>
      </c>
      <c r="D73" s="25" t="s">
        <v>136</v>
      </c>
      <c r="E73" s="58" t="s">
        <v>28</v>
      </c>
      <c r="F73" s="58">
        <v>3</v>
      </c>
      <c r="G73" s="82"/>
      <c r="H73" s="83"/>
      <c r="I73" s="59">
        <f t="shared" si="6"/>
        <v>0</v>
      </c>
      <c r="J73" s="39">
        <f t="shared" si="7"/>
        <v>0</v>
      </c>
      <c r="K73" s="39">
        <f t="shared" si="5"/>
        <v>0</v>
      </c>
      <c r="L73" s="60" t="s">
        <v>43</v>
      </c>
      <c r="M73" s="87"/>
      <c r="N73" s="88"/>
      <c r="O73" s="96"/>
      <c r="P73" s="96"/>
    </row>
    <row r="74" spans="2:16" x14ac:dyDescent="0.2">
      <c r="B74" s="33">
        <v>54</v>
      </c>
      <c r="C74" s="24" t="s">
        <v>137</v>
      </c>
      <c r="D74" s="25" t="s">
        <v>144</v>
      </c>
      <c r="E74" s="26" t="s">
        <v>8</v>
      </c>
      <c r="F74" s="26">
        <v>2</v>
      </c>
      <c r="G74" s="84"/>
      <c r="H74" s="85"/>
      <c r="I74" s="27">
        <f t="shared" si="6"/>
        <v>0</v>
      </c>
      <c r="J74" s="39">
        <f t="shared" si="7"/>
        <v>0</v>
      </c>
      <c r="K74" s="39">
        <f t="shared" si="5"/>
        <v>0</v>
      </c>
      <c r="L74" s="60" t="s">
        <v>43</v>
      </c>
      <c r="M74" s="89"/>
      <c r="N74" s="91"/>
      <c r="O74" s="97"/>
      <c r="P74" s="97"/>
    </row>
    <row r="75" spans="2:16" x14ac:dyDescent="0.2">
      <c r="B75" s="33">
        <v>55</v>
      </c>
      <c r="C75" s="24" t="s">
        <v>138</v>
      </c>
      <c r="D75" s="25" t="s">
        <v>143</v>
      </c>
      <c r="E75" s="26" t="s">
        <v>28</v>
      </c>
      <c r="F75" s="26">
        <v>1</v>
      </c>
      <c r="G75" s="84"/>
      <c r="H75" s="85"/>
      <c r="I75" s="27">
        <f t="shared" si="6"/>
        <v>0</v>
      </c>
      <c r="J75" s="39">
        <f t="shared" si="7"/>
        <v>0</v>
      </c>
      <c r="K75" s="39">
        <f t="shared" si="5"/>
        <v>0</v>
      </c>
      <c r="L75" s="60" t="s">
        <v>43</v>
      </c>
      <c r="M75" s="89"/>
      <c r="N75" s="91"/>
      <c r="O75" s="97"/>
      <c r="P75" s="97"/>
    </row>
    <row r="76" spans="2:16" x14ac:dyDescent="0.2">
      <c r="B76" s="33">
        <v>56</v>
      </c>
      <c r="C76" s="24" t="s">
        <v>139</v>
      </c>
      <c r="D76" s="25" t="s">
        <v>142</v>
      </c>
      <c r="E76" s="26" t="s">
        <v>28</v>
      </c>
      <c r="F76" s="26">
        <v>1</v>
      </c>
      <c r="G76" s="84"/>
      <c r="H76" s="85"/>
      <c r="I76" s="27">
        <f t="shared" si="6"/>
        <v>0</v>
      </c>
      <c r="J76" s="39">
        <f t="shared" si="7"/>
        <v>0</v>
      </c>
      <c r="K76" s="39">
        <f t="shared" si="5"/>
        <v>0</v>
      </c>
      <c r="L76" s="60" t="s">
        <v>43</v>
      </c>
      <c r="M76" s="89"/>
      <c r="N76" s="91"/>
      <c r="O76" s="97"/>
      <c r="P76" s="97"/>
    </row>
    <row r="77" spans="2:16" x14ac:dyDescent="0.2">
      <c r="B77" s="33">
        <v>57</v>
      </c>
      <c r="C77" s="24" t="s">
        <v>140</v>
      </c>
      <c r="D77" s="25" t="s">
        <v>141</v>
      </c>
      <c r="E77" s="26" t="s">
        <v>28</v>
      </c>
      <c r="F77" s="26">
        <v>1</v>
      </c>
      <c r="G77" s="84"/>
      <c r="H77" s="85"/>
      <c r="I77" s="27">
        <f t="shared" si="6"/>
        <v>0</v>
      </c>
      <c r="J77" s="39">
        <f t="shared" si="7"/>
        <v>0</v>
      </c>
      <c r="K77" s="39">
        <f t="shared" si="5"/>
        <v>0</v>
      </c>
      <c r="L77" s="60" t="s">
        <v>43</v>
      </c>
      <c r="M77" s="89"/>
      <c r="N77" s="91"/>
      <c r="O77" s="97"/>
      <c r="P77" s="97"/>
    </row>
    <row r="78" spans="2:16" x14ac:dyDescent="0.2">
      <c r="B78" s="33">
        <v>58</v>
      </c>
      <c r="C78" s="24" t="s">
        <v>145</v>
      </c>
      <c r="D78" s="25" t="s">
        <v>148</v>
      </c>
      <c r="E78" s="26" t="s">
        <v>28</v>
      </c>
      <c r="F78" s="26">
        <v>1</v>
      </c>
      <c r="G78" s="84"/>
      <c r="H78" s="85"/>
      <c r="I78" s="27">
        <f t="shared" si="6"/>
        <v>0</v>
      </c>
      <c r="J78" s="39">
        <f t="shared" si="7"/>
        <v>0</v>
      </c>
      <c r="K78" s="39">
        <f t="shared" si="5"/>
        <v>0</v>
      </c>
      <c r="L78" s="60" t="s">
        <v>43</v>
      </c>
      <c r="M78" s="89"/>
      <c r="N78" s="91"/>
      <c r="O78" s="97"/>
      <c r="P78" s="97"/>
    </row>
    <row r="79" spans="2:16" ht="13.5" thickBot="1" x14ac:dyDescent="0.25">
      <c r="B79" s="33">
        <v>59</v>
      </c>
      <c r="C79" s="24" t="s">
        <v>146</v>
      </c>
      <c r="D79" s="25" t="s">
        <v>147</v>
      </c>
      <c r="E79" s="26" t="s">
        <v>28</v>
      </c>
      <c r="F79" s="26">
        <v>1</v>
      </c>
      <c r="G79" s="84"/>
      <c r="H79" s="85"/>
      <c r="I79" s="27">
        <f t="shared" si="6"/>
        <v>0</v>
      </c>
      <c r="J79" s="45">
        <f t="shared" si="7"/>
        <v>0</v>
      </c>
      <c r="K79" s="45">
        <f t="shared" si="5"/>
        <v>0</v>
      </c>
      <c r="L79" s="61" t="s">
        <v>43</v>
      </c>
      <c r="M79" s="92"/>
      <c r="N79" s="93"/>
      <c r="O79" s="98"/>
      <c r="P79" s="98"/>
    </row>
    <row r="80" spans="2:16" ht="13.5" thickBot="1" x14ac:dyDescent="0.25">
      <c r="B80" s="155" t="s">
        <v>149</v>
      </c>
      <c r="C80" s="144"/>
      <c r="D80" s="158"/>
      <c r="E80" s="127"/>
      <c r="F80" s="128"/>
      <c r="G80" s="128"/>
      <c r="H80" s="128"/>
      <c r="I80" s="128"/>
      <c r="J80" s="128"/>
      <c r="K80" s="128"/>
      <c r="L80" s="128"/>
      <c r="M80" s="129"/>
      <c r="N80" s="129"/>
      <c r="O80" s="129"/>
      <c r="P80" s="135"/>
    </row>
    <row r="81" spans="2:16" x14ac:dyDescent="0.2">
      <c r="B81" s="33">
        <v>60</v>
      </c>
      <c r="C81" s="24" t="s">
        <v>150</v>
      </c>
      <c r="D81" s="25" t="s">
        <v>151</v>
      </c>
      <c r="E81" s="58" t="s">
        <v>28</v>
      </c>
      <c r="F81" s="58">
        <v>1</v>
      </c>
      <c r="G81" s="82"/>
      <c r="H81" s="83"/>
      <c r="I81" s="59">
        <f t="shared" si="6"/>
        <v>0</v>
      </c>
      <c r="J81" s="39">
        <f t="shared" si="7"/>
        <v>0</v>
      </c>
      <c r="K81" s="39">
        <f t="shared" si="5"/>
        <v>0</v>
      </c>
      <c r="L81" s="60" t="s">
        <v>43</v>
      </c>
      <c r="M81" s="87"/>
      <c r="N81" s="88"/>
      <c r="O81" s="96"/>
      <c r="P81" s="96"/>
    </row>
    <row r="82" spans="2:16" x14ac:dyDescent="0.2">
      <c r="B82" s="33">
        <v>61</v>
      </c>
      <c r="C82" s="24" t="s">
        <v>152</v>
      </c>
      <c r="D82" s="25" t="s">
        <v>153</v>
      </c>
      <c r="E82" s="26" t="s">
        <v>28</v>
      </c>
      <c r="F82" s="26">
        <v>1</v>
      </c>
      <c r="G82" s="84"/>
      <c r="H82" s="85"/>
      <c r="I82" s="27">
        <f t="shared" si="6"/>
        <v>0</v>
      </c>
      <c r="J82" s="39">
        <f t="shared" si="7"/>
        <v>0</v>
      </c>
      <c r="K82" s="39">
        <f t="shared" si="5"/>
        <v>0</v>
      </c>
      <c r="L82" s="60" t="s">
        <v>43</v>
      </c>
      <c r="M82" s="89"/>
      <c r="N82" s="91"/>
      <c r="O82" s="97"/>
      <c r="P82" s="97"/>
    </row>
    <row r="83" spans="2:16" x14ac:dyDescent="0.2">
      <c r="B83" s="33">
        <v>62</v>
      </c>
      <c r="C83" s="24" t="s">
        <v>154</v>
      </c>
      <c r="D83" s="25" t="s">
        <v>155</v>
      </c>
      <c r="E83" s="26" t="s">
        <v>28</v>
      </c>
      <c r="F83" s="26">
        <v>1</v>
      </c>
      <c r="G83" s="84"/>
      <c r="H83" s="85"/>
      <c r="I83" s="27">
        <f t="shared" si="6"/>
        <v>0</v>
      </c>
      <c r="J83" s="39">
        <f t="shared" si="7"/>
        <v>0</v>
      </c>
      <c r="K83" s="39">
        <f t="shared" si="5"/>
        <v>0</v>
      </c>
      <c r="L83" s="60" t="s">
        <v>43</v>
      </c>
      <c r="M83" s="89"/>
      <c r="N83" s="91"/>
      <c r="O83" s="97"/>
      <c r="P83" s="97"/>
    </row>
    <row r="84" spans="2:16" x14ac:dyDescent="0.2">
      <c r="B84" s="33">
        <v>63</v>
      </c>
      <c r="C84" s="24" t="s">
        <v>156</v>
      </c>
      <c r="D84" s="25" t="s">
        <v>157</v>
      </c>
      <c r="E84" s="26" t="s">
        <v>28</v>
      </c>
      <c r="F84" s="26">
        <v>1</v>
      </c>
      <c r="G84" s="84"/>
      <c r="H84" s="85"/>
      <c r="I84" s="27">
        <f t="shared" si="6"/>
        <v>0</v>
      </c>
      <c r="J84" s="39">
        <f t="shared" si="7"/>
        <v>0</v>
      </c>
      <c r="K84" s="39">
        <f t="shared" si="5"/>
        <v>0</v>
      </c>
      <c r="L84" s="60" t="s">
        <v>43</v>
      </c>
      <c r="M84" s="89"/>
      <c r="N84" s="91"/>
      <c r="O84" s="97"/>
      <c r="P84" s="97"/>
    </row>
    <row r="85" spans="2:16" ht="13.5" thickBot="1" x14ac:dyDescent="0.25">
      <c r="B85" s="33">
        <v>64</v>
      </c>
      <c r="C85" s="24" t="s">
        <v>158</v>
      </c>
      <c r="D85" s="25" t="s">
        <v>304</v>
      </c>
      <c r="E85" s="26" t="s">
        <v>28</v>
      </c>
      <c r="F85" s="26">
        <v>3</v>
      </c>
      <c r="G85" s="84"/>
      <c r="H85" s="85"/>
      <c r="I85" s="27">
        <f t="shared" si="6"/>
        <v>0</v>
      </c>
      <c r="J85" s="45">
        <f t="shared" si="7"/>
        <v>0</v>
      </c>
      <c r="K85" s="45">
        <f t="shared" si="5"/>
        <v>0</v>
      </c>
      <c r="L85" s="61" t="s">
        <v>43</v>
      </c>
      <c r="M85" s="92"/>
      <c r="N85" s="93"/>
      <c r="O85" s="98"/>
      <c r="P85" s="98"/>
    </row>
    <row r="86" spans="2:16" ht="13.5" thickBot="1" x14ac:dyDescent="0.25">
      <c r="B86" s="155" t="s">
        <v>159</v>
      </c>
      <c r="C86" s="156"/>
      <c r="D86" s="157"/>
      <c r="E86" s="127"/>
      <c r="F86" s="128"/>
      <c r="G86" s="128"/>
      <c r="H86" s="128"/>
      <c r="I86" s="128"/>
      <c r="J86" s="128"/>
      <c r="K86" s="128"/>
      <c r="L86" s="128"/>
      <c r="M86" s="129"/>
      <c r="N86" s="129"/>
      <c r="O86" s="130"/>
      <c r="P86" s="131"/>
    </row>
    <row r="87" spans="2:16" ht="15" x14ac:dyDescent="0.25">
      <c r="B87" s="33">
        <v>65</v>
      </c>
      <c r="C87" s="24" t="s">
        <v>160</v>
      </c>
      <c r="D87" s="25" t="s">
        <v>179</v>
      </c>
      <c r="E87" s="58" t="s">
        <v>28</v>
      </c>
      <c r="F87" s="58">
        <v>9</v>
      </c>
      <c r="G87" s="82"/>
      <c r="H87" s="83"/>
      <c r="I87" s="59">
        <f t="shared" si="6"/>
        <v>0</v>
      </c>
      <c r="J87" s="39">
        <f t="shared" si="7"/>
        <v>0</v>
      </c>
      <c r="K87" s="39">
        <f t="shared" si="5"/>
        <v>0</v>
      </c>
      <c r="L87" s="44" t="s">
        <v>37</v>
      </c>
      <c r="M87" s="87"/>
      <c r="N87" s="94"/>
      <c r="O87" s="62"/>
      <c r="P87" s="62"/>
    </row>
    <row r="88" spans="2:16" ht="15" x14ac:dyDescent="0.25">
      <c r="B88" s="33">
        <v>66</v>
      </c>
      <c r="C88" s="24" t="s">
        <v>161</v>
      </c>
      <c r="D88" s="25" t="s">
        <v>178</v>
      </c>
      <c r="E88" s="26" t="s">
        <v>28</v>
      </c>
      <c r="F88" s="26">
        <v>1</v>
      </c>
      <c r="G88" s="84"/>
      <c r="H88" s="85"/>
      <c r="I88" s="27">
        <f t="shared" si="6"/>
        <v>0</v>
      </c>
      <c r="J88" s="39">
        <f t="shared" si="7"/>
        <v>0</v>
      </c>
      <c r="K88" s="39">
        <f t="shared" si="5"/>
        <v>0</v>
      </c>
      <c r="L88" s="44" t="s">
        <v>37</v>
      </c>
      <c r="M88" s="89"/>
      <c r="N88" s="91"/>
      <c r="O88" s="62"/>
      <c r="P88" s="62"/>
    </row>
    <row r="89" spans="2:16" ht="15" x14ac:dyDescent="0.25">
      <c r="B89" s="33">
        <v>67</v>
      </c>
      <c r="C89" s="24" t="s">
        <v>162</v>
      </c>
      <c r="D89" s="25" t="s">
        <v>177</v>
      </c>
      <c r="E89" s="26" t="s">
        <v>28</v>
      </c>
      <c r="F89" s="26">
        <v>1</v>
      </c>
      <c r="G89" s="84"/>
      <c r="H89" s="85"/>
      <c r="I89" s="27">
        <f t="shared" si="6"/>
        <v>0</v>
      </c>
      <c r="J89" s="39">
        <f t="shared" si="7"/>
        <v>0</v>
      </c>
      <c r="K89" s="39">
        <f t="shared" ref="K89:K100" si="14">F89*J89</f>
        <v>0</v>
      </c>
      <c r="L89" s="44" t="s">
        <v>37</v>
      </c>
      <c r="M89" s="89"/>
      <c r="N89" s="91"/>
      <c r="O89" s="62"/>
      <c r="P89" s="62"/>
    </row>
    <row r="90" spans="2:16" ht="15" x14ac:dyDescent="0.25">
      <c r="B90" s="33">
        <v>68</v>
      </c>
      <c r="C90" s="24" t="s">
        <v>163</v>
      </c>
      <c r="D90" s="25" t="s">
        <v>176</v>
      </c>
      <c r="E90" s="26" t="s">
        <v>28</v>
      </c>
      <c r="F90" s="26">
        <v>2</v>
      </c>
      <c r="G90" s="84"/>
      <c r="H90" s="85"/>
      <c r="I90" s="27">
        <f t="shared" si="6"/>
        <v>0</v>
      </c>
      <c r="J90" s="39">
        <f t="shared" si="7"/>
        <v>0</v>
      </c>
      <c r="K90" s="39">
        <f t="shared" si="14"/>
        <v>0</v>
      </c>
      <c r="L90" s="44" t="s">
        <v>37</v>
      </c>
      <c r="M90" s="89"/>
      <c r="N90" s="91"/>
      <c r="O90" s="62"/>
      <c r="P90" s="62"/>
    </row>
    <row r="91" spans="2:16" ht="15" x14ac:dyDescent="0.25">
      <c r="B91" s="33">
        <v>69</v>
      </c>
      <c r="C91" s="24" t="s">
        <v>164</v>
      </c>
      <c r="D91" s="25" t="s">
        <v>175</v>
      </c>
      <c r="E91" s="26" t="s">
        <v>28</v>
      </c>
      <c r="F91" s="26">
        <v>1</v>
      </c>
      <c r="G91" s="84"/>
      <c r="H91" s="85"/>
      <c r="I91" s="27">
        <f t="shared" si="6"/>
        <v>0</v>
      </c>
      <c r="J91" s="39">
        <f t="shared" si="7"/>
        <v>0</v>
      </c>
      <c r="K91" s="39">
        <f t="shared" si="14"/>
        <v>0</v>
      </c>
      <c r="L91" s="44" t="s">
        <v>37</v>
      </c>
      <c r="M91" s="89"/>
      <c r="N91" s="91"/>
      <c r="O91" s="62"/>
      <c r="P91" s="62"/>
    </row>
    <row r="92" spans="2:16" ht="15" x14ac:dyDescent="0.25">
      <c r="B92" s="33">
        <v>70</v>
      </c>
      <c r="C92" s="24" t="s">
        <v>164</v>
      </c>
      <c r="D92" s="25" t="s">
        <v>174</v>
      </c>
      <c r="E92" s="26" t="s">
        <v>28</v>
      </c>
      <c r="F92" s="26">
        <v>2</v>
      </c>
      <c r="G92" s="84"/>
      <c r="H92" s="85"/>
      <c r="I92" s="27">
        <f t="shared" si="6"/>
        <v>0</v>
      </c>
      <c r="J92" s="39">
        <f t="shared" si="7"/>
        <v>0</v>
      </c>
      <c r="K92" s="39">
        <f t="shared" si="14"/>
        <v>0</v>
      </c>
      <c r="L92" s="44" t="s">
        <v>37</v>
      </c>
      <c r="M92" s="89"/>
      <c r="N92" s="91"/>
      <c r="O92" s="62"/>
      <c r="P92" s="62"/>
    </row>
    <row r="93" spans="2:16" ht="15" x14ac:dyDescent="0.25">
      <c r="B93" s="33">
        <v>71</v>
      </c>
      <c r="C93" s="24" t="s">
        <v>165</v>
      </c>
      <c r="D93" s="25" t="s">
        <v>166</v>
      </c>
      <c r="E93" s="26" t="s">
        <v>28</v>
      </c>
      <c r="F93" s="26">
        <v>1</v>
      </c>
      <c r="G93" s="84"/>
      <c r="H93" s="85"/>
      <c r="I93" s="27">
        <f t="shared" ref="I93:I94" si="15">G93*H93</f>
        <v>0</v>
      </c>
      <c r="J93" s="39">
        <f t="shared" ref="J93:J94" si="16">G93+I93</f>
        <v>0</v>
      </c>
      <c r="K93" s="39">
        <f t="shared" ref="K93:K94" si="17">F93*J93</f>
        <v>0</v>
      </c>
      <c r="L93" s="44" t="s">
        <v>37</v>
      </c>
      <c r="M93" s="89"/>
      <c r="N93" s="91"/>
      <c r="O93" s="62"/>
      <c r="P93" s="62"/>
    </row>
    <row r="94" spans="2:16" ht="15" x14ac:dyDescent="0.25">
      <c r="B94" s="33">
        <v>72</v>
      </c>
      <c r="C94" s="24" t="s">
        <v>305</v>
      </c>
      <c r="D94" s="190" t="s">
        <v>306</v>
      </c>
      <c r="E94" s="26" t="s">
        <v>28</v>
      </c>
      <c r="F94" s="26">
        <v>1</v>
      </c>
      <c r="G94" s="84"/>
      <c r="H94" s="85"/>
      <c r="I94" s="27">
        <f t="shared" si="15"/>
        <v>0</v>
      </c>
      <c r="J94" s="39">
        <f t="shared" si="16"/>
        <v>0</v>
      </c>
      <c r="K94" s="39">
        <f t="shared" si="17"/>
        <v>0</v>
      </c>
      <c r="L94" s="44" t="s">
        <v>37</v>
      </c>
      <c r="M94" s="89"/>
      <c r="N94" s="91"/>
      <c r="O94" s="62"/>
      <c r="P94" s="62"/>
    </row>
    <row r="95" spans="2:16" ht="15" x14ac:dyDescent="0.25">
      <c r="B95" s="33">
        <v>73</v>
      </c>
      <c r="C95" s="24" t="s">
        <v>307</v>
      </c>
      <c r="D95" s="190" t="s">
        <v>308</v>
      </c>
      <c r="E95" s="26" t="s">
        <v>311</v>
      </c>
      <c r="F95" s="26">
        <v>6</v>
      </c>
      <c r="G95" s="84"/>
      <c r="H95" s="85"/>
      <c r="I95" s="27">
        <f t="shared" si="6"/>
        <v>0</v>
      </c>
      <c r="J95" s="39">
        <f t="shared" si="7"/>
        <v>0</v>
      </c>
      <c r="K95" s="39">
        <f t="shared" si="14"/>
        <v>0</v>
      </c>
      <c r="L95" s="44" t="s">
        <v>37</v>
      </c>
      <c r="M95" s="89"/>
      <c r="N95" s="91"/>
      <c r="O95" s="62"/>
      <c r="P95" s="62"/>
    </row>
    <row r="96" spans="2:16" ht="15" x14ac:dyDescent="0.25">
      <c r="B96" s="33">
        <v>74</v>
      </c>
      <c r="C96" s="24" t="s">
        <v>309</v>
      </c>
      <c r="D96" s="190" t="s">
        <v>310</v>
      </c>
      <c r="E96" s="26" t="s">
        <v>28</v>
      </c>
      <c r="F96" s="26">
        <v>1</v>
      </c>
      <c r="G96" s="84"/>
      <c r="H96" s="85"/>
      <c r="I96" s="27">
        <f t="shared" ref="I96" si="18">G96*H96</f>
        <v>0</v>
      </c>
      <c r="J96" s="39">
        <f t="shared" ref="J96" si="19">G96+I96</f>
        <v>0</v>
      </c>
      <c r="K96" s="39">
        <f t="shared" ref="K96" si="20">F96*J96</f>
        <v>0</v>
      </c>
      <c r="L96" s="44" t="s">
        <v>37</v>
      </c>
      <c r="M96" s="89"/>
      <c r="N96" s="91"/>
      <c r="O96" s="62"/>
      <c r="P96" s="62"/>
    </row>
    <row r="97" spans="2:16" ht="15" x14ac:dyDescent="0.25">
      <c r="B97" s="33">
        <v>75</v>
      </c>
      <c r="C97" s="24" t="s">
        <v>167</v>
      </c>
      <c r="D97" s="25" t="s">
        <v>173</v>
      </c>
      <c r="E97" s="26" t="s">
        <v>28</v>
      </c>
      <c r="F97" s="26">
        <v>1</v>
      </c>
      <c r="G97" s="84"/>
      <c r="H97" s="85"/>
      <c r="I97" s="27">
        <f t="shared" si="6"/>
        <v>0</v>
      </c>
      <c r="J97" s="39">
        <f t="shared" si="7"/>
        <v>0</v>
      </c>
      <c r="K97" s="39">
        <f t="shared" si="14"/>
        <v>0</v>
      </c>
      <c r="L97" s="44" t="s">
        <v>37</v>
      </c>
      <c r="M97" s="89"/>
      <c r="N97" s="91"/>
      <c r="O97" s="62"/>
      <c r="P97" s="62"/>
    </row>
    <row r="98" spans="2:16" ht="15.75" thickBot="1" x14ac:dyDescent="0.3">
      <c r="B98" s="33">
        <v>76</v>
      </c>
      <c r="C98" s="24" t="s">
        <v>312</v>
      </c>
      <c r="D98" s="25" t="s">
        <v>313</v>
      </c>
      <c r="E98" s="26" t="s">
        <v>311</v>
      </c>
      <c r="F98" s="26">
        <v>12</v>
      </c>
      <c r="G98" s="84"/>
      <c r="H98" s="85"/>
      <c r="I98" s="27">
        <f t="shared" ref="I98" si="21">G98*H98</f>
        <v>0</v>
      </c>
      <c r="J98" s="39">
        <f t="shared" ref="J98" si="22">G98+I98</f>
        <v>0</v>
      </c>
      <c r="K98" s="39">
        <f t="shared" ref="K98" si="23">F98*J98</f>
        <v>0</v>
      </c>
      <c r="L98" s="44" t="s">
        <v>37</v>
      </c>
      <c r="M98" s="89"/>
      <c r="N98" s="91"/>
      <c r="O98" s="62"/>
      <c r="P98" s="62"/>
    </row>
    <row r="99" spans="2:16" x14ac:dyDescent="0.2">
      <c r="B99" s="33">
        <v>77</v>
      </c>
      <c r="C99" s="24" t="s">
        <v>168</v>
      </c>
      <c r="D99" s="25" t="s">
        <v>169</v>
      </c>
      <c r="E99" s="26" t="s">
        <v>170</v>
      </c>
      <c r="F99" s="26">
        <v>3</v>
      </c>
      <c r="G99" s="84"/>
      <c r="H99" s="85"/>
      <c r="I99" s="27">
        <f t="shared" si="6"/>
        <v>0</v>
      </c>
      <c r="J99" s="39">
        <f t="shared" si="7"/>
        <v>0</v>
      </c>
      <c r="K99" s="39">
        <f t="shared" si="14"/>
        <v>0</v>
      </c>
      <c r="L99" s="60" t="s">
        <v>43</v>
      </c>
      <c r="M99" s="89"/>
      <c r="N99" s="91"/>
      <c r="O99" s="96"/>
      <c r="P99" s="96"/>
    </row>
    <row r="100" spans="2:16" ht="13.5" thickBot="1" x14ac:dyDescent="0.25">
      <c r="B100" s="33">
        <v>78</v>
      </c>
      <c r="C100" s="24" t="s">
        <v>171</v>
      </c>
      <c r="D100" s="25" t="s">
        <v>172</v>
      </c>
      <c r="E100" s="26" t="s">
        <v>28</v>
      </c>
      <c r="F100" s="26">
        <v>2</v>
      </c>
      <c r="G100" s="84"/>
      <c r="H100" s="85"/>
      <c r="I100" s="27">
        <f t="shared" si="6"/>
        <v>0</v>
      </c>
      <c r="J100" s="45">
        <f t="shared" si="7"/>
        <v>0</v>
      </c>
      <c r="K100" s="45">
        <f t="shared" si="14"/>
        <v>0</v>
      </c>
      <c r="L100" s="60" t="s">
        <v>43</v>
      </c>
      <c r="M100" s="92"/>
      <c r="N100" s="93"/>
      <c r="O100" s="98"/>
      <c r="P100" s="98"/>
    </row>
    <row r="101" spans="2:16" ht="16.5" x14ac:dyDescent="0.25">
      <c r="B101"/>
      <c r="C101" s="179" t="s">
        <v>20</v>
      </c>
      <c r="D101" s="180"/>
      <c r="E101" s="180"/>
      <c r="F101" s="180"/>
      <c r="G101" s="180"/>
      <c r="H101" s="180"/>
      <c r="I101" s="180"/>
      <c r="J101" s="181"/>
      <c r="K101" s="46">
        <f>(K103*100)/122</f>
        <v>0</v>
      </c>
    </row>
    <row r="102" spans="2:16" ht="16.5" x14ac:dyDescent="0.2">
      <c r="B102" s="12"/>
      <c r="C102" s="173" t="s">
        <v>19</v>
      </c>
      <c r="D102" s="174"/>
      <c r="E102" s="174"/>
      <c r="F102" s="174"/>
      <c r="G102" s="174"/>
      <c r="H102" s="174"/>
      <c r="I102" s="174"/>
      <c r="J102" s="175"/>
      <c r="K102" s="47">
        <f>K103-K101</f>
        <v>0</v>
      </c>
    </row>
    <row r="103" spans="2:16" ht="17.25" thickBot="1" x14ac:dyDescent="0.25">
      <c r="B103" s="12"/>
      <c r="C103" s="176" t="s">
        <v>18</v>
      </c>
      <c r="D103" s="177"/>
      <c r="E103" s="177"/>
      <c r="F103" s="177"/>
      <c r="G103" s="177"/>
      <c r="H103" s="177"/>
      <c r="I103" s="177"/>
      <c r="J103" s="178"/>
      <c r="K103" s="48">
        <f>SUM(K15:K20,K22:K31,K33:K46,K50:K54,K56:K61,K63:K71,K73:K79,K81:K85,K87:K100)</f>
        <v>0</v>
      </c>
    </row>
    <row r="104" spans="2:16" ht="15" x14ac:dyDescent="0.25">
      <c r="B104" s="12"/>
      <c r="C104" s="10"/>
      <c r="D104" s="19"/>
      <c r="E104" s="19"/>
      <c r="F104" s="19"/>
      <c r="G104" s="19"/>
      <c r="H104" s="18"/>
      <c r="I104" s="18"/>
      <c r="J104" s="18"/>
      <c r="K104" s="18"/>
    </row>
    <row r="105" spans="2:16" x14ac:dyDescent="0.2">
      <c r="C105" s="7"/>
      <c r="L105" s="12"/>
      <c r="M105" s="12"/>
    </row>
    <row r="106" spans="2:16" ht="25.5" customHeight="1" x14ac:dyDescent="0.2">
      <c r="C106" s="28" t="s">
        <v>3</v>
      </c>
      <c r="D106" s="162" t="s">
        <v>274</v>
      </c>
      <c r="E106" s="163"/>
      <c r="F106" s="163"/>
      <c r="G106" s="163"/>
      <c r="H106" s="163"/>
      <c r="I106" s="164"/>
      <c r="L106" s="12"/>
      <c r="M106" s="12"/>
    </row>
    <row r="107" spans="2:16" x14ac:dyDescent="0.2">
      <c r="C107" s="172" t="s">
        <v>4</v>
      </c>
      <c r="D107" s="165" t="s">
        <v>9</v>
      </c>
      <c r="E107" s="166"/>
      <c r="F107" s="166"/>
      <c r="G107" s="166"/>
      <c r="H107" s="166"/>
      <c r="I107" s="167"/>
      <c r="L107" s="12"/>
      <c r="M107" s="12"/>
    </row>
    <row r="108" spans="2:16" x14ac:dyDescent="0.2">
      <c r="C108" s="172"/>
      <c r="D108" s="168"/>
      <c r="E108" s="169"/>
      <c r="F108" s="169"/>
      <c r="G108" s="169"/>
      <c r="H108" s="169"/>
      <c r="I108" s="170"/>
      <c r="L108" s="12"/>
      <c r="M108" s="12"/>
    </row>
    <row r="109" spans="2:16" ht="38.25" x14ac:dyDescent="0.2">
      <c r="C109" s="29" t="s">
        <v>299</v>
      </c>
      <c r="D109" s="171" t="s">
        <v>300</v>
      </c>
      <c r="E109" s="163"/>
      <c r="F109" s="163"/>
      <c r="G109" s="163"/>
      <c r="H109" s="163"/>
      <c r="I109" s="164"/>
      <c r="L109" s="12"/>
      <c r="M109" s="12"/>
    </row>
    <row r="110" spans="2:16" x14ac:dyDescent="0.2">
      <c r="E110" s="13"/>
      <c r="F110" s="13"/>
      <c r="L110" s="12"/>
      <c r="M110" s="12"/>
    </row>
    <row r="111" spans="2:16" x14ac:dyDescent="0.2">
      <c r="L111" s="12"/>
      <c r="M111" s="12"/>
    </row>
    <row r="112" spans="2:16" x14ac:dyDescent="0.2">
      <c r="C112" s="161" t="s">
        <v>5</v>
      </c>
      <c r="D112" s="161"/>
      <c r="E112" s="161"/>
      <c r="F112" s="161"/>
      <c r="G112" s="161"/>
      <c r="H112" s="161"/>
      <c r="I112" s="161"/>
    </row>
    <row r="113" spans="3:11" x14ac:dyDescent="0.2">
      <c r="C113" s="6"/>
      <c r="D113" s="12"/>
      <c r="E113" s="12"/>
      <c r="F113" s="12"/>
      <c r="G113" s="12"/>
      <c r="H113" s="12"/>
      <c r="I113" s="12"/>
      <c r="J113" s="12"/>
      <c r="K113" s="12"/>
    </row>
    <row r="114" spans="3:11" x14ac:dyDescent="0.2">
      <c r="C114" s="160" t="s">
        <v>297</v>
      </c>
      <c r="D114" s="160"/>
      <c r="E114" s="160"/>
      <c r="F114" s="160"/>
      <c r="G114" s="160"/>
      <c r="H114" s="160"/>
      <c r="I114" s="160"/>
      <c r="J114" s="12"/>
      <c r="K114" s="12"/>
    </row>
    <row r="115" spans="3:11" x14ac:dyDescent="0.2">
      <c r="C115" s="6"/>
      <c r="D115" s="12"/>
      <c r="E115" s="12"/>
      <c r="F115" s="12"/>
      <c r="G115" s="12"/>
      <c r="H115" s="12"/>
      <c r="I115" s="12"/>
      <c r="J115" s="12"/>
      <c r="K115" s="12"/>
    </row>
    <row r="116" spans="3:11" x14ac:dyDescent="0.2">
      <c r="C116" s="159" t="s">
        <v>6</v>
      </c>
      <c r="D116" s="159"/>
      <c r="E116" s="159"/>
      <c r="F116" s="159"/>
      <c r="G116" s="159"/>
      <c r="H116" s="159"/>
      <c r="I116" s="159"/>
      <c r="J116" s="12"/>
      <c r="K116" s="12"/>
    </row>
    <row r="117" spans="3:11" x14ac:dyDescent="0.2">
      <c r="C117" s="8"/>
      <c r="D117" s="12"/>
      <c r="E117" s="12"/>
      <c r="F117" s="12"/>
      <c r="G117" s="12"/>
      <c r="H117" s="12"/>
      <c r="I117" s="12"/>
      <c r="J117" s="12"/>
      <c r="K117" s="12"/>
    </row>
    <row r="118" spans="3:11" ht="12.75" customHeight="1" x14ac:dyDescent="0.2">
      <c r="C118" s="136" t="s">
        <v>7</v>
      </c>
      <c r="D118" s="136"/>
      <c r="E118" s="136"/>
      <c r="F118" s="136"/>
      <c r="G118" s="136"/>
      <c r="H118" s="136"/>
      <c r="I118" s="136"/>
      <c r="J118" s="136"/>
      <c r="K118" s="12"/>
    </row>
    <row r="119" spans="3:11" x14ac:dyDescent="0.2">
      <c r="J119" s="12"/>
      <c r="K119" s="12"/>
    </row>
    <row r="120" spans="3:11" ht="39" customHeight="1" x14ac:dyDescent="0.2">
      <c r="C120" s="159" t="s">
        <v>275</v>
      </c>
      <c r="D120" s="159"/>
      <c r="E120" s="159"/>
      <c r="F120" s="159"/>
      <c r="G120" s="159"/>
      <c r="H120" s="159"/>
      <c r="I120" s="159"/>
      <c r="J120" s="159"/>
    </row>
    <row r="122" spans="3:11" ht="26.25" customHeight="1" x14ac:dyDescent="0.2">
      <c r="C122" s="159" t="s">
        <v>276</v>
      </c>
      <c r="D122" s="159"/>
      <c r="E122" s="159"/>
      <c r="F122" s="159"/>
      <c r="G122" s="159"/>
      <c r="H122" s="159"/>
      <c r="I122" s="159"/>
      <c r="J122" s="159"/>
    </row>
    <row r="124" spans="3:11" ht="25.5" customHeight="1" x14ac:dyDescent="0.2">
      <c r="C124" s="159" t="s">
        <v>277</v>
      </c>
      <c r="D124" s="159"/>
      <c r="E124" s="159"/>
      <c r="F124" s="159"/>
      <c r="G124" s="159"/>
      <c r="H124" s="159"/>
      <c r="I124" s="159"/>
      <c r="J124" s="159"/>
    </row>
  </sheetData>
  <mergeCells count="47">
    <mergeCell ref="B62:D62"/>
    <mergeCell ref="B72:D72"/>
    <mergeCell ref="B80:D80"/>
    <mergeCell ref="B86:D86"/>
    <mergeCell ref="E21:P21"/>
    <mergeCell ref="E49:P49"/>
    <mergeCell ref="E55:P55"/>
    <mergeCell ref="G62:P62"/>
    <mergeCell ref="B55:D55"/>
    <mergeCell ref="B21:D21"/>
    <mergeCell ref="E86:P86"/>
    <mergeCell ref="C124:J124"/>
    <mergeCell ref="C120:J120"/>
    <mergeCell ref="C122:J122"/>
    <mergeCell ref="C116:I116"/>
    <mergeCell ref="C114:I114"/>
    <mergeCell ref="C2:D2"/>
    <mergeCell ref="C4:D4"/>
    <mergeCell ref="E11:E12"/>
    <mergeCell ref="N10:N14"/>
    <mergeCell ref="L11:L12"/>
    <mergeCell ref="G11:G12"/>
    <mergeCell ref="H11:H12"/>
    <mergeCell ref="F11:F12"/>
    <mergeCell ref="E14:M14"/>
    <mergeCell ref="B13:M13"/>
    <mergeCell ref="M11:M12"/>
    <mergeCell ref="B11:B12"/>
    <mergeCell ref="B14:D14"/>
    <mergeCell ref="D11:D12"/>
    <mergeCell ref="C11:C12"/>
    <mergeCell ref="F32:P32"/>
    <mergeCell ref="O10:O14"/>
    <mergeCell ref="P10:P14"/>
    <mergeCell ref="E72:P72"/>
    <mergeCell ref="C118:J118"/>
    <mergeCell ref="E80:P80"/>
    <mergeCell ref="B32:E32"/>
    <mergeCell ref="B49:D49"/>
    <mergeCell ref="C112:I112"/>
    <mergeCell ref="D106:I106"/>
    <mergeCell ref="D107:I108"/>
    <mergeCell ref="D109:I109"/>
    <mergeCell ref="C107:C108"/>
    <mergeCell ref="C102:J102"/>
    <mergeCell ref="C103:J103"/>
    <mergeCell ref="C101:J101"/>
  </mergeCells>
  <conditionalFormatting sqref="D6 D8 H8">
    <cfRule type="containsBlanks" dxfId="23" priority="22">
      <formula>LEN(TRIM(D6))=0</formula>
    </cfRule>
  </conditionalFormatting>
  <conditionalFormatting sqref="G15:H20 G22:H31 G33:H46 G50:H54 G56:H61 G63:H71 G73:H79 G81:H85 G87:H92 G97:H97 G95:H95 G99:H100">
    <cfRule type="containsBlanks" dxfId="22" priority="20">
      <formula>LEN(TRIM(G15))=0</formula>
    </cfRule>
    <cfRule type="containsBlanks" dxfId="21" priority="21">
      <formula>LEN(TRIM(G15))=0</formula>
    </cfRule>
  </conditionalFormatting>
  <conditionalFormatting sqref="AG46 M15:N20 M22:N31 M33:N46 M50:N54 M56:N61 M63:N71 M73:P79 M81:P85 M87:N92 O22:P24 O30:P31 O37:P37 O45:P45 O50:P51 O54:P54 O63:P64 O70:P71 M97:N97 M95:N95 M99:P100">
    <cfRule type="containsBlanks" dxfId="20" priority="19">
      <formula>LEN(TRIM(M15))=0</formula>
    </cfRule>
  </conditionalFormatting>
  <conditionalFormatting sqref="G47:H47">
    <cfRule type="containsBlanks" dxfId="19" priority="17">
      <formula>LEN(TRIM(G47))=0</formula>
    </cfRule>
    <cfRule type="containsBlanks" dxfId="18" priority="18">
      <formula>LEN(TRIM(G47))=0</formula>
    </cfRule>
  </conditionalFormatting>
  <conditionalFormatting sqref="AG47 M47:N47">
    <cfRule type="containsBlanks" dxfId="17" priority="16">
      <formula>LEN(TRIM(M47))=0</formula>
    </cfRule>
  </conditionalFormatting>
  <conditionalFormatting sqref="G48:H48">
    <cfRule type="containsBlanks" dxfId="16" priority="14">
      <formula>LEN(TRIM(G48))=0</formula>
    </cfRule>
    <cfRule type="containsBlanks" dxfId="15" priority="15">
      <formula>LEN(TRIM(G48))=0</formula>
    </cfRule>
  </conditionalFormatting>
  <conditionalFormatting sqref="AG48 M48:N48">
    <cfRule type="containsBlanks" dxfId="14" priority="13">
      <formula>LEN(TRIM(M48))=0</formula>
    </cfRule>
  </conditionalFormatting>
  <conditionalFormatting sqref="G96:H96">
    <cfRule type="containsBlanks" dxfId="13" priority="11">
      <formula>LEN(TRIM(G96))=0</formula>
    </cfRule>
    <cfRule type="containsBlanks" dxfId="12" priority="12">
      <formula>LEN(TRIM(G96))=0</formula>
    </cfRule>
  </conditionalFormatting>
  <conditionalFormatting sqref="M96:N96">
    <cfRule type="containsBlanks" dxfId="11" priority="10">
      <formula>LEN(TRIM(M96))=0</formula>
    </cfRule>
  </conditionalFormatting>
  <conditionalFormatting sqref="G93:H93">
    <cfRule type="containsBlanks" dxfId="10" priority="8">
      <formula>LEN(TRIM(G93))=0</formula>
    </cfRule>
    <cfRule type="containsBlanks" dxfId="9" priority="9">
      <formula>LEN(TRIM(G93))=0</formula>
    </cfRule>
  </conditionalFormatting>
  <conditionalFormatting sqref="M93:N93">
    <cfRule type="containsBlanks" dxfId="8" priority="7">
      <formula>LEN(TRIM(M93))=0</formula>
    </cfRule>
  </conditionalFormatting>
  <conditionalFormatting sqref="G94:H94">
    <cfRule type="containsBlanks" dxfId="7" priority="5">
      <formula>LEN(TRIM(G94))=0</formula>
    </cfRule>
    <cfRule type="containsBlanks" dxfId="6" priority="6">
      <formula>LEN(TRIM(G94))=0</formula>
    </cfRule>
  </conditionalFormatting>
  <conditionalFormatting sqref="M94:N94">
    <cfRule type="containsBlanks" dxfId="5" priority="4">
      <formula>LEN(TRIM(M94))=0</formula>
    </cfRule>
  </conditionalFormatting>
  <conditionalFormatting sqref="G98:H98">
    <cfRule type="containsBlanks" dxfId="2" priority="2">
      <formula>LEN(TRIM(G98))=0</formula>
    </cfRule>
    <cfRule type="containsBlanks" dxfId="1" priority="3">
      <formula>LEN(TRIM(G98))=0</formula>
    </cfRule>
  </conditionalFormatting>
  <conditionalFormatting sqref="M98:N98">
    <cfRule type="containsBlanks" dxfId="0" priority="1">
      <formula>LEN(TRIM(M98))=0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S75"/>
  <sheetViews>
    <sheetView topLeftCell="A4" zoomScaleNormal="100" workbookViewId="0">
      <selection activeCell="N50" sqref="N50"/>
    </sheetView>
  </sheetViews>
  <sheetFormatPr defaultRowHeight="12.75" x14ac:dyDescent="0.2"/>
  <cols>
    <col min="1" max="1" width="9.140625" style="1"/>
    <col min="2" max="2" width="8.140625" style="1" customWidth="1"/>
    <col min="3" max="3" width="13" style="11" customWidth="1"/>
    <col min="4" max="4" width="59.42578125" style="1" customWidth="1"/>
    <col min="5" max="5" width="7.5703125" style="1" customWidth="1"/>
    <col min="6" max="6" width="10.28515625" style="1" bestFit="1" customWidth="1"/>
    <col min="7" max="11" width="15.7109375" style="1" customWidth="1"/>
    <col min="12" max="13" width="22.85546875" style="1" customWidth="1"/>
    <col min="14" max="14" width="13.5703125" style="1" bestFit="1" customWidth="1"/>
    <col min="15" max="15" width="48.42578125" style="1" customWidth="1"/>
    <col min="16" max="16" width="57.7109375" style="1" customWidth="1"/>
    <col min="17" max="16384" width="9.140625" style="1"/>
  </cols>
  <sheetData>
    <row r="2" spans="2:19" x14ac:dyDescent="0.2">
      <c r="C2" s="137" t="s">
        <v>272</v>
      </c>
      <c r="D2" s="138"/>
      <c r="E2" s="2"/>
      <c r="F2" s="2"/>
      <c r="G2" s="2"/>
      <c r="H2" s="2"/>
      <c r="I2" s="2"/>
    </row>
    <row r="3" spans="2:19" x14ac:dyDescent="0.2">
      <c r="C3" s="8"/>
    </row>
    <row r="4" spans="2:19" ht="14.25" x14ac:dyDescent="0.2">
      <c r="C4" s="137" t="s">
        <v>271</v>
      </c>
      <c r="D4" s="138"/>
      <c r="E4" s="2"/>
      <c r="F4" s="2"/>
      <c r="G4" s="2"/>
      <c r="H4" s="2"/>
      <c r="I4" s="2"/>
      <c r="J4" s="19"/>
      <c r="K4" s="2"/>
      <c r="L4" s="2"/>
      <c r="M4" s="2"/>
      <c r="N4" s="2"/>
      <c r="O4" s="2"/>
      <c r="P4" s="2"/>
      <c r="Q4" s="2"/>
    </row>
    <row r="5" spans="2:19" ht="13.5" thickBot="1" x14ac:dyDescent="0.25">
      <c r="C5" s="9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5" thickBot="1" x14ac:dyDescent="0.25">
      <c r="C6" s="16" t="s">
        <v>0</v>
      </c>
      <c r="D6" s="23"/>
      <c r="E6" s="19"/>
      <c r="F6" s="19"/>
      <c r="H6" s="3"/>
      <c r="I6" s="19"/>
      <c r="J6" s="15"/>
      <c r="K6" s="19"/>
      <c r="L6" s="13"/>
      <c r="M6" s="13"/>
    </row>
    <row r="7" spans="2:19" ht="13.5" thickBot="1" x14ac:dyDescent="0.25">
      <c r="C7" s="9"/>
      <c r="D7" s="2"/>
      <c r="E7" s="2"/>
      <c r="F7" s="2"/>
      <c r="G7" s="2"/>
      <c r="H7" s="2"/>
      <c r="I7" s="14"/>
      <c r="J7" s="2"/>
      <c r="K7" s="2"/>
      <c r="L7" s="2"/>
      <c r="M7" s="2"/>
      <c r="N7" s="2"/>
      <c r="O7" s="2"/>
      <c r="P7" s="2"/>
      <c r="Q7" s="2"/>
      <c r="R7" s="2"/>
    </row>
    <row r="8" spans="2:19" ht="15" thickBot="1" x14ac:dyDescent="0.25">
      <c r="C8" s="17" t="s">
        <v>1</v>
      </c>
      <c r="D8" s="23"/>
      <c r="E8" s="2"/>
      <c r="F8" s="2"/>
      <c r="G8" s="17" t="s">
        <v>2</v>
      </c>
      <c r="H8" s="23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9" ht="15" x14ac:dyDescent="0.25"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"/>
      <c r="P9" s="2"/>
      <c r="Q9" s="2"/>
      <c r="R9" s="2"/>
      <c r="S9" s="2"/>
    </row>
    <row r="10" spans="2:19" ht="38.25" x14ac:dyDescent="0.2">
      <c r="B10" s="34" t="s">
        <v>22</v>
      </c>
      <c r="C10" s="20" t="s">
        <v>23</v>
      </c>
      <c r="D10" s="20" t="s">
        <v>17</v>
      </c>
      <c r="E10" s="21" t="s">
        <v>13</v>
      </c>
      <c r="F10" s="21" t="s">
        <v>16</v>
      </c>
      <c r="G10" s="20" t="s">
        <v>14</v>
      </c>
      <c r="H10" s="20" t="s">
        <v>10</v>
      </c>
      <c r="I10" s="22" t="s">
        <v>11</v>
      </c>
      <c r="J10" s="20" t="s">
        <v>15</v>
      </c>
      <c r="K10" s="20" t="s">
        <v>12</v>
      </c>
      <c r="L10" s="20" t="s">
        <v>36</v>
      </c>
      <c r="M10" s="20" t="s">
        <v>280</v>
      </c>
      <c r="N10" s="132" t="s">
        <v>273</v>
      </c>
      <c r="O10" s="132" t="s">
        <v>278</v>
      </c>
      <c r="P10" s="132" t="s">
        <v>279</v>
      </c>
    </row>
    <row r="11" spans="2:19" ht="15" customHeight="1" x14ac:dyDescent="0.2">
      <c r="B11" s="150">
        <v>1</v>
      </c>
      <c r="C11" s="139">
        <v>2</v>
      </c>
      <c r="D11" s="139">
        <v>3</v>
      </c>
      <c r="E11" s="139">
        <v>4</v>
      </c>
      <c r="F11" s="141">
        <v>5</v>
      </c>
      <c r="G11" s="139">
        <v>6</v>
      </c>
      <c r="H11" s="139">
        <v>7</v>
      </c>
      <c r="I11" s="35">
        <v>8</v>
      </c>
      <c r="J11" s="31">
        <v>9</v>
      </c>
      <c r="K11" s="36">
        <v>10</v>
      </c>
      <c r="L11" s="139">
        <v>11</v>
      </c>
      <c r="M11" s="139">
        <v>12</v>
      </c>
      <c r="N11" s="133"/>
      <c r="O11" s="133"/>
      <c r="P11" s="133"/>
    </row>
    <row r="12" spans="2:19" ht="15" customHeight="1" x14ac:dyDescent="0.2">
      <c r="B12" s="151"/>
      <c r="C12" s="140"/>
      <c r="D12" s="140"/>
      <c r="E12" s="140"/>
      <c r="F12" s="142"/>
      <c r="G12" s="140"/>
      <c r="H12" s="140"/>
      <c r="I12" s="50" t="s">
        <v>180</v>
      </c>
      <c r="J12" s="51" t="s">
        <v>181</v>
      </c>
      <c r="K12" s="52" t="s">
        <v>182</v>
      </c>
      <c r="L12" s="140"/>
      <c r="M12" s="149"/>
      <c r="N12" s="133"/>
      <c r="O12" s="133"/>
      <c r="P12" s="133"/>
    </row>
    <row r="13" spans="2:19" ht="12.75" customHeight="1" thickBot="1" x14ac:dyDescent="0.25">
      <c r="B13" s="189" t="s">
        <v>281</v>
      </c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39"/>
      <c r="N13" s="133"/>
      <c r="O13" s="133"/>
      <c r="P13" s="133"/>
    </row>
    <row r="14" spans="2:19" x14ac:dyDescent="0.2">
      <c r="B14" s="53">
        <v>1</v>
      </c>
      <c r="C14" s="54" t="s">
        <v>183</v>
      </c>
      <c r="D14" s="55" t="s">
        <v>189</v>
      </c>
      <c r="E14" s="37" t="s">
        <v>28</v>
      </c>
      <c r="F14" s="37">
        <v>1</v>
      </c>
      <c r="G14" s="80"/>
      <c r="H14" s="81"/>
      <c r="I14" s="38">
        <f>G14*H14</f>
        <v>0</v>
      </c>
      <c r="J14" s="39">
        <f>G14+I14</f>
        <v>0</v>
      </c>
      <c r="K14" s="39">
        <f>F14*J14</f>
        <v>0</v>
      </c>
      <c r="L14" s="60" t="s">
        <v>43</v>
      </c>
      <c r="M14" s="87"/>
      <c r="N14" s="112"/>
      <c r="O14" s="96"/>
      <c r="P14" s="99"/>
    </row>
    <row r="15" spans="2:19" x14ac:dyDescent="0.2">
      <c r="B15" s="40" t="s">
        <v>192</v>
      </c>
      <c r="C15" s="24" t="s">
        <v>190</v>
      </c>
      <c r="D15" s="25" t="s">
        <v>191</v>
      </c>
      <c r="E15" s="26" t="s">
        <v>28</v>
      </c>
      <c r="F15" s="26">
        <v>1</v>
      </c>
      <c r="G15" s="80" t="s">
        <v>231</v>
      </c>
      <c r="H15" s="81"/>
      <c r="I15" s="38"/>
      <c r="J15" s="39"/>
      <c r="K15" s="39"/>
      <c r="L15" s="60" t="s">
        <v>43</v>
      </c>
      <c r="M15" s="89"/>
      <c r="N15" s="113"/>
      <c r="O15" s="97"/>
      <c r="P15" s="100"/>
    </row>
    <row r="16" spans="2:19" x14ac:dyDescent="0.2">
      <c r="B16" s="40" t="s">
        <v>193</v>
      </c>
      <c r="C16" s="24" t="s">
        <v>194</v>
      </c>
      <c r="D16" s="25" t="s">
        <v>195</v>
      </c>
      <c r="E16" s="26" t="s">
        <v>28</v>
      </c>
      <c r="F16" s="26">
        <v>1</v>
      </c>
      <c r="G16" s="80" t="s">
        <v>231</v>
      </c>
      <c r="H16" s="81"/>
      <c r="I16" s="38"/>
      <c r="J16" s="39"/>
      <c r="K16" s="39"/>
      <c r="L16" s="60" t="s">
        <v>43</v>
      </c>
      <c r="M16" s="89"/>
      <c r="N16" s="113"/>
      <c r="O16" s="97"/>
      <c r="P16" s="100"/>
    </row>
    <row r="17" spans="2:17" x14ac:dyDescent="0.2">
      <c r="B17" s="33" t="s">
        <v>196</v>
      </c>
      <c r="C17" s="24" t="s">
        <v>197</v>
      </c>
      <c r="D17" s="25" t="s">
        <v>198</v>
      </c>
      <c r="E17" s="26" t="s">
        <v>28</v>
      </c>
      <c r="F17" s="26">
        <v>1</v>
      </c>
      <c r="G17" s="80" t="s">
        <v>231</v>
      </c>
      <c r="H17" s="81"/>
      <c r="I17" s="38"/>
      <c r="J17" s="39"/>
      <c r="K17" s="39"/>
      <c r="L17" s="60" t="s">
        <v>43</v>
      </c>
      <c r="M17" s="89"/>
      <c r="N17" s="113"/>
      <c r="O17" s="97"/>
      <c r="P17" s="100"/>
    </row>
    <row r="18" spans="2:17" x14ac:dyDescent="0.2">
      <c r="B18" s="33" t="s">
        <v>199</v>
      </c>
      <c r="C18" s="24" t="s">
        <v>200</v>
      </c>
      <c r="D18" s="25" t="s">
        <v>201</v>
      </c>
      <c r="E18" s="26" t="s">
        <v>28</v>
      </c>
      <c r="F18" s="26">
        <v>1</v>
      </c>
      <c r="G18" s="80" t="s">
        <v>231</v>
      </c>
      <c r="H18" s="81"/>
      <c r="I18" s="38"/>
      <c r="J18" s="39"/>
      <c r="K18" s="39"/>
      <c r="L18" s="60" t="s">
        <v>43</v>
      </c>
      <c r="M18" s="89"/>
      <c r="N18" s="113"/>
      <c r="O18" s="97"/>
      <c r="P18" s="100"/>
      <c r="Q18" s="2"/>
    </row>
    <row r="19" spans="2:17" x14ac:dyDescent="0.2">
      <c r="B19" s="33" t="s">
        <v>203</v>
      </c>
      <c r="C19" s="24" t="s">
        <v>204</v>
      </c>
      <c r="D19" s="25" t="s">
        <v>202</v>
      </c>
      <c r="E19" s="26" t="s">
        <v>28</v>
      </c>
      <c r="F19" s="26">
        <v>1</v>
      </c>
      <c r="G19" s="80" t="s">
        <v>231</v>
      </c>
      <c r="H19" s="81"/>
      <c r="I19" s="38"/>
      <c r="J19" s="39"/>
      <c r="K19" s="39"/>
      <c r="L19" s="60" t="s">
        <v>43</v>
      </c>
      <c r="M19" s="89"/>
      <c r="N19" s="113"/>
      <c r="O19" s="97"/>
      <c r="P19" s="100"/>
    </row>
    <row r="20" spans="2:17" x14ac:dyDescent="0.2">
      <c r="B20" s="33" t="s">
        <v>205</v>
      </c>
      <c r="C20" s="24" t="s">
        <v>206</v>
      </c>
      <c r="D20" s="25" t="s">
        <v>207</v>
      </c>
      <c r="E20" s="26" t="s">
        <v>28</v>
      </c>
      <c r="F20" s="26">
        <v>1</v>
      </c>
      <c r="G20" s="84" t="s">
        <v>231</v>
      </c>
      <c r="H20" s="85"/>
      <c r="I20" s="27"/>
      <c r="J20" s="39"/>
      <c r="K20" s="39"/>
      <c r="L20" s="60" t="s">
        <v>43</v>
      </c>
      <c r="M20" s="89"/>
      <c r="N20" s="113"/>
      <c r="O20" s="97"/>
      <c r="P20" s="100"/>
    </row>
    <row r="21" spans="2:17" x14ac:dyDescent="0.2">
      <c r="B21" s="33" t="s">
        <v>208</v>
      </c>
      <c r="C21" s="24" t="s">
        <v>209</v>
      </c>
      <c r="D21" s="25" t="s">
        <v>218</v>
      </c>
      <c r="E21" s="26" t="s">
        <v>28</v>
      </c>
      <c r="F21" s="26">
        <v>1</v>
      </c>
      <c r="G21" s="84" t="s">
        <v>231</v>
      </c>
      <c r="H21" s="85"/>
      <c r="I21" s="27"/>
      <c r="J21" s="39"/>
      <c r="K21" s="39"/>
      <c r="L21" s="60" t="s">
        <v>43</v>
      </c>
      <c r="M21" s="89"/>
      <c r="N21" s="113"/>
      <c r="O21" s="97"/>
      <c r="P21" s="100"/>
    </row>
    <row r="22" spans="2:17" ht="12.75" customHeight="1" x14ac:dyDescent="0.2">
      <c r="B22" s="33" t="s">
        <v>219</v>
      </c>
      <c r="C22" s="24" t="s">
        <v>220</v>
      </c>
      <c r="D22" s="25" t="s">
        <v>221</v>
      </c>
      <c r="E22" s="26" t="s">
        <v>28</v>
      </c>
      <c r="F22" s="26">
        <v>1</v>
      </c>
      <c r="G22" s="84" t="s">
        <v>231</v>
      </c>
      <c r="H22" s="85"/>
      <c r="I22" s="27"/>
      <c r="J22" s="39"/>
      <c r="K22" s="39"/>
      <c r="L22" s="60" t="s">
        <v>43</v>
      </c>
      <c r="M22" s="89"/>
      <c r="N22" s="113"/>
      <c r="O22" s="97"/>
      <c r="P22" s="100"/>
    </row>
    <row r="23" spans="2:17" x14ac:dyDescent="0.2">
      <c r="B23" s="33" t="s">
        <v>222</v>
      </c>
      <c r="C23" s="24" t="s">
        <v>224</v>
      </c>
      <c r="D23" s="25" t="s">
        <v>226</v>
      </c>
      <c r="E23" s="26" t="s">
        <v>28</v>
      </c>
      <c r="F23" s="26">
        <v>1</v>
      </c>
      <c r="G23" s="84" t="s">
        <v>231</v>
      </c>
      <c r="H23" s="85"/>
      <c r="I23" s="27"/>
      <c r="J23" s="39"/>
      <c r="K23" s="39"/>
      <c r="L23" s="60" t="s">
        <v>43</v>
      </c>
      <c r="M23" s="89"/>
      <c r="N23" s="113"/>
      <c r="O23" s="97"/>
      <c r="P23" s="100"/>
    </row>
    <row r="24" spans="2:17" s="12" customFormat="1" x14ac:dyDescent="0.2">
      <c r="B24" s="40" t="s">
        <v>223</v>
      </c>
      <c r="C24" s="24" t="s">
        <v>225</v>
      </c>
      <c r="D24" s="25" t="s">
        <v>227</v>
      </c>
      <c r="E24" s="26" t="s">
        <v>28</v>
      </c>
      <c r="F24" s="26">
        <v>1</v>
      </c>
      <c r="G24" s="84" t="s">
        <v>231</v>
      </c>
      <c r="H24" s="85"/>
      <c r="I24" s="27"/>
      <c r="J24" s="39"/>
      <c r="K24" s="39"/>
      <c r="L24" s="60" t="s">
        <v>43</v>
      </c>
      <c r="M24" s="89"/>
      <c r="N24" s="113"/>
      <c r="O24" s="97"/>
      <c r="P24" s="100"/>
      <c r="Q24" s="1"/>
    </row>
    <row r="25" spans="2:17" s="12" customFormat="1" x14ac:dyDescent="0.2">
      <c r="B25" s="40" t="s">
        <v>228</v>
      </c>
      <c r="C25" s="24" t="s">
        <v>229</v>
      </c>
      <c r="D25" s="25" t="s">
        <v>230</v>
      </c>
      <c r="E25" s="26" t="s">
        <v>28</v>
      </c>
      <c r="F25" s="26">
        <v>1</v>
      </c>
      <c r="G25" s="84" t="s">
        <v>231</v>
      </c>
      <c r="H25" s="85"/>
      <c r="I25" s="27"/>
      <c r="J25" s="39"/>
      <c r="K25" s="39"/>
      <c r="L25" s="60" t="s">
        <v>43</v>
      </c>
      <c r="M25" s="89"/>
      <c r="N25" s="113"/>
      <c r="O25" s="97"/>
      <c r="P25" s="100"/>
      <c r="Q25" s="1"/>
    </row>
    <row r="26" spans="2:17" s="12" customFormat="1" x14ac:dyDescent="0.2">
      <c r="B26" s="33">
        <v>2</v>
      </c>
      <c r="C26" s="24" t="s">
        <v>184</v>
      </c>
      <c r="D26" s="25" t="s">
        <v>232</v>
      </c>
      <c r="E26" s="26" t="s">
        <v>28</v>
      </c>
      <c r="F26" s="26">
        <v>1</v>
      </c>
      <c r="G26" s="84"/>
      <c r="H26" s="85"/>
      <c r="I26" s="27">
        <f t="shared" ref="I26:I29" si="0">G26*H26</f>
        <v>0</v>
      </c>
      <c r="J26" s="39">
        <f t="shared" ref="J26:J29" si="1">G26+I26</f>
        <v>0</v>
      </c>
      <c r="K26" s="39">
        <f t="shared" ref="K26:K51" si="2">F26*J26</f>
        <v>0</v>
      </c>
      <c r="L26" s="60" t="s">
        <v>43</v>
      </c>
      <c r="M26" s="89"/>
      <c r="N26" s="113"/>
      <c r="O26" s="97"/>
      <c r="P26" s="100"/>
    </row>
    <row r="27" spans="2:17" s="12" customFormat="1" x14ac:dyDescent="0.2">
      <c r="B27" s="33">
        <v>3</v>
      </c>
      <c r="C27" s="24" t="s">
        <v>185</v>
      </c>
      <c r="D27" s="25" t="s">
        <v>233</v>
      </c>
      <c r="E27" s="26" t="s">
        <v>28</v>
      </c>
      <c r="F27" s="26">
        <v>1</v>
      </c>
      <c r="G27" s="84"/>
      <c r="H27" s="85"/>
      <c r="I27" s="27">
        <f t="shared" si="0"/>
        <v>0</v>
      </c>
      <c r="J27" s="39">
        <f t="shared" si="1"/>
        <v>0</v>
      </c>
      <c r="K27" s="39">
        <f t="shared" si="2"/>
        <v>0</v>
      </c>
      <c r="L27" s="60" t="s">
        <v>43</v>
      </c>
      <c r="M27" s="89"/>
      <c r="N27" s="113"/>
      <c r="O27" s="97"/>
      <c r="P27" s="100"/>
    </row>
    <row r="28" spans="2:17" s="12" customFormat="1" x14ac:dyDescent="0.2">
      <c r="B28" s="33">
        <v>4</v>
      </c>
      <c r="C28" s="24" t="s">
        <v>186</v>
      </c>
      <c r="D28" s="25" t="s">
        <v>234</v>
      </c>
      <c r="E28" s="26" t="s">
        <v>28</v>
      </c>
      <c r="F28" s="26">
        <v>1</v>
      </c>
      <c r="G28" s="84"/>
      <c r="H28" s="85"/>
      <c r="I28" s="27">
        <f t="shared" si="0"/>
        <v>0</v>
      </c>
      <c r="J28" s="39">
        <f t="shared" si="1"/>
        <v>0</v>
      </c>
      <c r="K28" s="39">
        <f t="shared" si="2"/>
        <v>0</v>
      </c>
      <c r="L28" s="60" t="s">
        <v>43</v>
      </c>
      <c r="M28" s="89"/>
      <c r="N28" s="113"/>
      <c r="O28" s="97"/>
      <c r="P28" s="100"/>
    </row>
    <row r="29" spans="2:17" s="12" customFormat="1" x14ac:dyDescent="0.2">
      <c r="B29" s="33">
        <v>5</v>
      </c>
      <c r="C29" s="24" t="s">
        <v>187</v>
      </c>
      <c r="D29" s="25" t="s">
        <v>235</v>
      </c>
      <c r="E29" s="26" t="s">
        <v>28</v>
      </c>
      <c r="F29" s="26">
        <v>1</v>
      </c>
      <c r="G29" s="84"/>
      <c r="H29" s="85"/>
      <c r="I29" s="27">
        <f t="shared" si="0"/>
        <v>0</v>
      </c>
      <c r="J29" s="39">
        <f t="shared" si="1"/>
        <v>0</v>
      </c>
      <c r="K29" s="39">
        <f t="shared" si="2"/>
        <v>0</v>
      </c>
      <c r="L29" s="60" t="s">
        <v>43</v>
      </c>
      <c r="M29" s="89"/>
      <c r="N29" s="113"/>
      <c r="O29" s="97"/>
      <c r="P29" s="100"/>
    </row>
    <row r="30" spans="2:17" s="12" customFormat="1" x14ac:dyDescent="0.2">
      <c r="B30" s="33">
        <v>6</v>
      </c>
      <c r="C30" s="24" t="s">
        <v>188</v>
      </c>
      <c r="D30" s="25" t="s">
        <v>236</v>
      </c>
      <c r="E30" s="26" t="s">
        <v>28</v>
      </c>
      <c r="F30" s="26">
        <v>1</v>
      </c>
      <c r="G30" s="84"/>
      <c r="H30" s="85"/>
      <c r="I30" s="27">
        <f>G30*H30</f>
        <v>0</v>
      </c>
      <c r="J30" s="39">
        <f>G30+I30</f>
        <v>0</v>
      </c>
      <c r="K30" s="39">
        <f t="shared" si="2"/>
        <v>0</v>
      </c>
      <c r="L30" s="60" t="s">
        <v>43</v>
      </c>
      <c r="M30" s="89"/>
      <c r="N30" s="113"/>
      <c r="O30" s="97"/>
      <c r="P30" s="100"/>
    </row>
    <row r="31" spans="2:17" x14ac:dyDescent="0.2">
      <c r="B31" s="33">
        <v>7</v>
      </c>
      <c r="C31" s="24" t="s">
        <v>237</v>
      </c>
      <c r="D31" s="25" t="s">
        <v>238</v>
      </c>
      <c r="E31" s="26" t="s">
        <v>28</v>
      </c>
      <c r="F31" s="26">
        <v>1</v>
      </c>
      <c r="G31" s="84"/>
      <c r="H31" s="85"/>
      <c r="I31" s="27">
        <f t="shared" ref="I31:I51" si="3">G31*H31</f>
        <v>0</v>
      </c>
      <c r="J31" s="39">
        <f t="shared" ref="J31:J51" si="4">G31+I31</f>
        <v>0</v>
      </c>
      <c r="K31" s="39">
        <f t="shared" si="2"/>
        <v>0</v>
      </c>
      <c r="L31" s="60" t="s">
        <v>43</v>
      </c>
      <c r="M31" s="89"/>
      <c r="N31" s="113"/>
      <c r="O31" s="97"/>
      <c r="P31" s="100"/>
      <c r="Q31" s="12"/>
    </row>
    <row r="32" spans="2:17" ht="12.75" customHeight="1" x14ac:dyDescent="0.2">
      <c r="B32" s="33">
        <v>8</v>
      </c>
      <c r="C32" s="24" t="s">
        <v>239</v>
      </c>
      <c r="D32" s="25" t="s">
        <v>240</v>
      </c>
      <c r="E32" s="26" t="s">
        <v>28</v>
      </c>
      <c r="F32" s="26">
        <v>2</v>
      </c>
      <c r="G32" s="84"/>
      <c r="H32" s="85"/>
      <c r="I32" s="27">
        <f t="shared" si="3"/>
        <v>0</v>
      </c>
      <c r="J32" s="39">
        <f t="shared" si="4"/>
        <v>0</v>
      </c>
      <c r="K32" s="39">
        <f t="shared" si="2"/>
        <v>0</v>
      </c>
      <c r="L32" s="60" t="s">
        <v>43</v>
      </c>
      <c r="M32" s="89"/>
      <c r="N32" s="113"/>
      <c r="O32" s="97"/>
      <c r="P32" s="100"/>
      <c r="Q32" s="12"/>
    </row>
    <row r="33" spans="2:16" x14ac:dyDescent="0.2">
      <c r="B33" s="33">
        <v>9</v>
      </c>
      <c r="C33" s="24" t="s">
        <v>210</v>
      </c>
      <c r="D33" s="25" t="s">
        <v>241</v>
      </c>
      <c r="E33" s="26" t="s">
        <v>28</v>
      </c>
      <c r="F33" s="26">
        <v>8</v>
      </c>
      <c r="G33" s="84"/>
      <c r="H33" s="85"/>
      <c r="I33" s="27">
        <f t="shared" si="3"/>
        <v>0</v>
      </c>
      <c r="J33" s="39">
        <f t="shared" si="4"/>
        <v>0</v>
      </c>
      <c r="K33" s="39">
        <f t="shared" si="2"/>
        <v>0</v>
      </c>
      <c r="L33" s="60" t="s">
        <v>43</v>
      </c>
      <c r="M33" s="89"/>
      <c r="N33" s="113"/>
      <c r="O33" s="97"/>
      <c r="P33" s="100"/>
    </row>
    <row r="34" spans="2:16" ht="12.75" customHeight="1" x14ac:dyDescent="0.2">
      <c r="B34" s="33">
        <v>10</v>
      </c>
      <c r="C34" s="24" t="s">
        <v>211</v>
      </c>
      <c r="D34" s="25" t="s">
        <v>242</v>
      </c>
      <c r="E34" s="26" t="s">
        <v>28</v>
      </c>
      <c r="F34" s="26">
        <v>1</v>
      </c>
      <c r="G34" s="84"/>
      <c r="H34" s="85"/>
      <c r="I34" s="27">
        <f t="shared" si="3"/>
        <v>0</v>
      </c>
      <c r="J34" s="39">
        <f t="shared" si="4"/>
        <v>0</v>
      </c>
      <c r="K34" s="39">
        <f t="shared" si="2"/>
        <v>0</v>
      </c>
      <c r="L34" s="60" t="s">
        <v>43</v>
      </c>
      <c r="M34" s="89"/>
      <c r="N34" s="113"/>
      <c r="O34" s="97"/>
      <c r="P34" s="100"/>
    </row>
    <row r="35" spans="2:16" x14ac:dyDescent="0.2">
      <c r="B35" s="33">
        <v>11</v>
      </c>
      <c r="C35" s="24" t="s">
        <v>212</v>
      </c>
      <c r="D35" s="25" t="s">
        <v>243</v>
      </c>
      <c r="E35" s="26" t="s">
        <v>28</v>
      </c>
      <c r="F35" s="26">
        <v>2</v>
      </c>
      <c r="G35" s="84"/>
      <c r="H35" s="85"/>
      <c r="I35" s="27">
        <f t="shared" si="3"/>
        <v>0</v>
      </c>
      <c r="J35" s="39">
        <f t="shared" si="4"/>
        <v>0</v>
      </c>
      <c r="K35" s="39">
        <f t="shared" si="2"/>
        <v>0</v>
      </c>
      <c r="L35" s="60" t="s">
        <v>43</v>
      </c>
      <c r="M35" s="89"/>
      <c r="N35" s="113"/>
      <c r="O35" s="97"/>
      <c r="P35" s="100"/>
    </row>
    <row r="36" spans="2:16" x14ac:dyDescent="0.2">
      <c r="B36" s="33">
        <v>12</v>
      </c>
      <c r="C36" s="24" t="s">
        <v>213</v>
      </c>
      <c r="D36" s="25" t="s">
        <v>244</v>
      </c>
      <c r="E36" s="26" t="s">
        <v>28</v>
      </c>
      <c r="F36" s="26">
        <v>1</v>
      </c>
      <c r="G36" s="84"/>
      <c r="H36" s="85"/>
      <c r="I36" s="27">
        <f t="shared" si="3"/>
        <v>0</v>
      </c>
      <c r="J36" s="39">
        <f t="shared" si="4"/>
        <v>0</v>
      </c>
      <c r="K36" s="39">
        <f t="shared" si="2"/>
        <v>0</v>
      </c>
      <c r="L36" s="60" t="s">
        <v>43</v>
      </c>
      <c r="M36" s="89"/>
      <c r="N36" s="113"/>
      <c r="O36" s="97"/>
      <c r="P36" s="100"/>
    </row>
    <row r="37" spans="2:16" x14ac:dyDescent="0.2">
      <c r="B37" s="33">
        <v>13</v>
      </c>
      <c r="C37" s="24" t="s">
        <v>214</v>
      </c>
      <c r="D37" s="25" t="s">
        <v>245</v>
      </c>
      <c r="E37" s="26" t="s">
        <v>28</v>
      </c>
      <c r="F37" s="26">
        <v>2</v>
      </c>
      <c r="G37" s="84"/>
      <c r="H37" s="85"/>
      <c r="I37" s="27">
        <f t="shared" si="3"/>
        <v>0</v>
      </c>
      <c r="J37" s="39">
        <f t="shared" si="4"/>
        <v>0</v>
      </c>
      <c r="K37" s="39">
        <f t="shared" si="2"/>
        <v>0</v>
      </c>
      <c r="L37" s="60" t="s">
        <v>43</v>
      </c>
      <c r="M37" s="89"/>
      <c r="N37" s="113"/>
      <c r="O37" s="97"/>
      <c r="P37" s="100"/>
    </row>
    <row r="38" spans="2:16" x14ac:dyDescent="0.2">
      <c r="B38" s="33">
        <v>14</v>
      </c>
      <c r="C38" s="24" t="s">
        <v>215</v>
      </c>
      <c r="D38" s="25" t="s">
        <v>246</v>
      </c>
      <c r="E38" s="26" t="s">
        <v>28</v>
      </c>
      <c r="F38" s="26">
        <v>16</v>
      </c>
      <c r="G38" s="84"/>
      <c r="H38" s="85"/>
      <c r="I38" s="27">
        <f t="shared" si="3"/>
        <v>0</v>
      </c>
      <c r="J38" s="39">
        <f t="shared" si="4"/>
        <v>0</v>
      </c>
      <c r="K38" s="39">
        <f t="shared" si="2"/>
        <v>0</v>
      </c>
      <c r="L38" s="60" t="s">
        <v>43</v>
      </c>
      <c r="M38" s="89"/>
      <c r="N38" s="113"/>
      <c r="O38" s="97"/>
      <c r="P38" s="100"/>
    </row>
    <row r="39" spans="2:16" x14ac:dyDescent="0.2">
      <c r="B39" s="33">
        <v>15</v>
      </c>
      <c r="C39" s="24" t="s">
        <v>216</v>
      </c>
      <c r="D39" s="25" t="s">
        <v>247</v>
      </c>
      <c r="E39" s="26" t="s">
        <v>28</v>
      </c>
      <c r="F39" s="26">
        <v>2</v>
      </c>
      <c r="G39" s="84"/>
      <c r="H39" s="85"/>
      <c r="I39" s="27">
        <f t="shared" si="3"/>
        <v>0</v>
      </c>
      <c r="J39" s="39">
        <f t="shared" si="4"/>
        <v>0</v>
      </c>
      <c r="K39" s="39">
        <f t="shared" si="2"/>
        <v>0</v>
      </c>
      <c r="L39" s="60" t="s">
        <v>43</v>
      </c>
      <c r="M39" s="89"/>
      <c r="N39" s="113"/>
      <c r="O39" s="97"/>
      <c r="P39" s="100"/>
    </row>
    <row r="40" spans="2:16" x14ac:dyDescent="0.2">
      <c r="B40" s="33">
        <v>16</v>
      </c>
      <c r="C40" s="24" t="s">
        <v>217</v>
      </c>
      <c r="D40" s="25" t="s">
        <v>248</v>
      </c>
      <c r="E40" s="26" t="s">
        <v>28</v>
      </c>
      <c r="F40" s="26">
        <v>2</v>
      </c>
      <c r="G40" s="84"/>
      <c r="H40" s="85"/>
      <c r="I40" s="27">
        <f t="shared" si="3"/>
        <v>0</v>
      </c>
      <c r="J40" s="39">
        <f t="shared" si="4"/>
        <v>0</v>
      </c>
      <c r="K40" s="39">
        <f t="shared" si="2"/>
        <v>0</v>
      </c>
      <c r="L40" s="60" t="s">
        <v>43</v>
      </c>
      <c r="M40" s="89"/>
      <c r="N40" s="113"/>
      <c r="O40" s="97"/>
      <c r="P40" s="100"/>
    </row>
    <row r="41" spans="2:16" x14ac:dyDescent="0.2">
      <c r="B41" s="33">
        <v>17</v>
      </c>
      <c r="C41" s="24" t="s">
        <v>249</v>
      </c>
      <c r="D41" s="25" t="s">
        <v>250</v>
      </c>
      <c r="E41" s="26" t="s">
        <v>28</v>
      </c>
      <c r="F41" s="26">
        <v>2</v>
      </c>
      <c r="G41" s="84"/>
      <c r="H41" s="85"/>
      <c r="I41" s="27">
        <f t="shared" si="3"/>
        <v>0</v>
      </c>
      <c r="J41" s="39">
        <f t="shared" si="4"/>
        <v>0</v>
      </c>
      <c r="K41" s="39">
        <f t="shared" si="2"/>
        <v>0</v>
      </c>
      <c r="L41" s="60" t="s">
        <v>43</v>
      </c>
      <c r="M41" s="89"/>
      <c r="N41" s="113"/>
      <c r="O41" s="97"/>
      <c r="P41" s="100"/>
    </row>
    <row r="42" spans="2:16" x14ac:dyDescent="0.2">
      <c r="B42" s="33">
        <v>18</v>
      </c>
      <c r="C42" s="24" t="s">
        <v>251</v>
      </c>
      <c r="D42" s="25" t="s">
        <v>259</v>
      </c>
      <c r="E42" s="26" t="s">
        <v>28</v>
      </c>
      <c r="F42" s="26">
        <v>2</v>
      </c>
      <c r="G42" s="84"/>
      <c r="H42" s="85"/>
      <c r="I42" s="27">
        <f t="shared" si="3"/>
        <v>0</v>
      </c>
      <c r="J42" s="39">
        <f t="shared" si="4"/>
        <v>0</v>
      </c>
      <c r="K42" s="39">
        <f t="shared" si="2"/>
        <v>0</v>
      </c>
      <c r="L42" s="60" t="s">
        <v>43</v>
      </c>
      <c r="M42" s="89"/>
      <c r="N42" s="113"/>
      <c r="O42" s="97"/>
      <c r="P42" s="100"/>
    </row>
    <row r="43" spans="2:16" x14ac:dyDescent="0.2">
      <c r="B43" s="33">
        <v>19</v>
      </c>
      <c r="C43" s="24" t="s">
        <v>252</v>
      </c>
      <c r="D43" s="25" t="s">
        <v>260</v>
      </c>
      <c r="E43" s="26" t="s">
        <v>28</v>
      </c>
      <c r="F43" s="26">
        <v>1</v>
      </c>
      <c r="G43" s="84"/>
      <c r="H43" s="85"/>
      <c r="I43" s="27">
        <f t="shared" si="3"/>
        <v>0</v>
      </c>
      <c r="J43" s="39">
        <f t="shared" si="4"/>
        <v>0</v>
      </c>
      <c r="K43" s="39">
        <f t="shared" si="2"/>
        <v>0</v>
      </c>
      <c r="L43" s="60" t="s">
        <v>43</v>
      </c>
      <c r="M43" s="89"/>
      <c r="N43" s="113"/>
      <c r="O43" s="97"/>
      <c r="P43" s="100"/>
    </row>
    <row r="44" spans="2:16" x14ac:dyDescent="0.2">
      <c r="B44" s="33">
        <v>20</v>
      </c>
      <c r="C44" s="24" t="s">
        <v>253</v>
      </c>
      <c r="D44" s="25" t="s">
        <v>261</v>
      </c>
      <c r="E44" s="26" t="s">
        <v>28</v>
      </c>
      <c r="F44" s="26">
        <v>2</v>
      </c>
      <c r="G44" s="84"/>
      <c r="H44" s="85"/>
      <c r="I44" s="27">
        <f t="shared" si="3"/>
        <v>0</v>
      </c>
      <c r="J44" s="39">
        <f t="shared" si="4"/>
        <v>0</v>
      </c>
      <c r="K44" s="39">
        <f t="shared" si="2"/>
        <v>0</v>
      </c>
      <c r="L44" s="60" t="s">
        <v>43</v>
      </c>
      <c r="M44" s="89"/>
      <c r="N44" s="113"/>
      <c r="O44" s="97"/>
      <c r="P44" s="100"/>
    </row>
    <row r="45" spans="2:16" x14ac:dyDescent="0.2">
      <c r="B45" s="33">
        <v>21</v>
      </c>
      <c r="C45" s="24" t="s">
        <v>254</v>
      </c>
      <c r="D45" s="25" t="s">
        <v>263</v>
      </c>
      <c r="E45" s="26" t="s">
        <v>28</v>
      </c>
      <c r="F45" s="26">
        <v>2</v>
      </c>
      <c r="G45" s="84"/>
      <c r="H45" s="85"/>
      <c r="I45" s="27">
        <f t="shared" si="3"/>
        <v>0</v>
      </c>
      <c r="J45" s="39">
        <f t="shared" si="4"/>
        <v>0</v>
      </c>
      <c r="K45" s="39">
        <f t="shared" si="2"/>
        <v>0</v>
      </c>
      <c r="L45" s="60" t="s">
        <v>43</v>
      </c>
      <c r="M45" s="89"/>
      <c r="N45" s="113"/>
      <c r="O45" s="97"/>
      <c r="P45" s="100"/>
    </row>
    <row r="46" spans="2:16" x14ac:dyDescent="0.2">
      <c r="B46" s="33">
        <v>22</v>
      </c>
      <c r="C46" s="24" t="s">
        <v>255</v>
      </c>
      <c r="D46" s="25" t="s">
        <v>262</v>
      </c>
      <c r="E46" s="26" t="s">
        <v>28</v>
      </c>
      <c r="F46" s="26">
        <v>1</v>
      </c>
      <c r="G46" s="84"/>
      <c r="H46" s="85"/>
      <c r="I46" s="27">
        <f t="shared" si="3"/>
        <v>0</v>
      </c>
      <c r="J46" s="39">
        <f t="shared" si="4"/>
        <v>0</v>
      </c>
      <c r="K46" s="39">
        <f t="shared" si="2"/>
        <v>0</v>
      </c>
      <c r="L46" s="60" t="s">
        <v>43</v>
      </c>
      <c r="M46" s="89"/>
      <c r="N46" s="113"/>
      <c r="O46" s="97"/>
      <c r="P46" s="100"/>
    </row>
    <row r="47" spans="2:16" x14ac:dyDescent="0.2">
      <c r="B47" s="33">
        <v>23</v>
      </c>
      <c r="C47" s="24" t="s">
        <v>256</v>
      </c>
      <c r="D47" s="25" t="s">
        <v>266</v>
      </c>
      <c r="E47" s="26" t="s">
        <v>28</v>
      </c>
      <c r="F47" s="26">
        <v>1</v>
      </c>
      <c r="G47" s="84"/>
      <c r="H47" s="85"/>
      <c r="I47" s="27">
        <f t="shared" si="3"/>
        <v>0</v>
      </c>
      <c r="J47" s="39">
        <f t="shared" si="4"/>
        <v>0</v>
      </c>
      <c r="K47" s="39">
        <f t="shared" si="2"/>
        <v>0</v>
      </c>
      <c r="L47" s="60" t="s">
        <v>43</v>
      </c>
      <c r="M47" s="89"/>
      <c r="N47" s="113"/>
      <c r="O47" s="97"/>
      <c r="P47" s="100"/>
    </row>
    <row r="48" spans="2:16" x14ac:dyDescent="0.2">
      <c r="B48" s="33">
        <v>24</v>
      </c>
      <c r="C48" s="24" t="s">
        <v>257</v>
      </c>
      <c r="D48" s="25" t="s">
        <v>267</v>
      </c>
      <c r="E48" s="26" t="s">
        <v>28</v>
      </c>
      <c r="F48" s="26">
        <v>2</v>
      </c>
      <c r="G48" s="84"/>
      <c r="H48" s="85"/>
      <c r="I48" s="27">
        <f t="shared" si="3"/>
        <v>0</v>
      </c>
      <c r="J48" s="39">
        <f t="shared" si="4"/>
        <v>0</v>
      </c>
      <c r="K48" s="39">
        <f t="shared" si="2"/>
        <v>0</v>
      </c>
      <c r="L48" s="60" t="s">
        <v>43</v>
      </c>
      <c r="M48" s="89"/>
      <c r="N48" s="113"/>
      <c r="O48" s="97"/>
      <c r="P48" s="100"/>
    </row>
    <row r="49" spans="2:16" x14ac:dyDescent="0.2">
      <c r="B49" s="33">
        <v>25</v>
      </c>
      <c r="C49" s="24" t="s">
        <v>258</v>
      </c>
      <c r="D49" s="25" t="s">
        <v>268</v>
      </c>
      <c r="E49" s="26" t="s">
        <v>28</v>
      </c>
      <c r="F49" s="26">
        <v>2</v>
      </c>
      <c r="G49" s="84"/>
      <c r="H49" s="85"/>
      <c r="I49" s="27">
        <f t="shared" si="3"/>
        <v>0</v>
      </c>
      <c r="J49" s="39">
        <f t="shared" si="4"/>
        <v>0</v>
      </c>
      <c r="K49" s="39">
        <f t="shared" si="2"/>
        <v>0</v>
      </c>
      <c r="L49" s="60" t="s">
        <v>43</v>
      </c>
      <c r="M49" s="89"/>
      <c r="N49" s="113"/>
      <c r="O49" s="97"/>
      <c r="P49" s="100"/>
    </row>
    <row r="50" spans="2:16" x14ac:dyDescent="0.2">
      <c r="B50" s="33">
        <v>26</v>
      </c>
      <c r="C50" s="24" t="s">
        <v>264</v>
      </c>
      <c r="D50" s="25" t="s">
        <v>269</v>
      </c>
      <c r="E50" s="26" t="s">
        <v>28</v>
      </c>
      <c r="F50" s="26">
        <v>1</v>
      </c>
      <c r="G50" s="84"/>
      <c r="H50" s="85"/>
      <c r="I50" s="27">
        <f t="shared" si="3"/>
        <v>0</v>
      </c>
      <c r="J50" s="39">
        <f t="shared" si="4"/>
        <v>0</v>
      </c>
      <c r="K50" s="39">
        <f t="shared" si="2"/>
        <v>0</v>
      </c>
      <c r="L50" s="60" t="s">
        <v>43</v>
      </c>
      <c r="M50" s="89"/>
      <c r="N50" s="113"/>
      <c r="O50" s="97"/>
      <c r="P50" s="100"/>
    </row>
    <row r="51" spans="2:16" ht="13.5" thickBot="1" x14ac:dyDescent="0.25">
      <c r="B51" s="33">
        <v>27</v>
      </c>
      <c r="C51" s="24" t="s">
        <v>265</v>
      </c>
      <c r="D51" s="25" t="s">
        <v>270</v>
      </c>
      <c r="E51" s="26" t="s">
        <v>28</v>
      </c>
      <c r="F51" s="26">
        <v>1</v>
      </c>
      <c r="G51" s="84"/>
      <c r="H51" s="85"/>
      <c r="I51" s="27">
        <f t="shared" si="3"/>
        <v>0</v>
      </c>
      <c r="J51" s="45">
        <f t="shared" si="4"/>
        <v>0</v>
      </c>
      <c r="K51" s="45">
        <f t="shared" si="2"/>
        <v>0</v>
      </c>
      <c r="L51" s="60" t="s">
        <v>43</v>
      </c>
      <c r="M51" s="92"/>
      <c r="N51" s="114"/>
      <c r="O51" s="98"/>
      <c r="P51" s="101"/>
    </row>
    <row r="52" spans="2:16" ht="16.5" x14ac:dyDescent="0.25">
      <c r="B52"/>
      <c r="C52" s="179" t="s">
        <v>20</v>
      </c>
      <c r="D52" s="180"/>
      <c r="E52" s="180"/>
      <c r="F52" s="180"/>
      <c r="G52" s="180"/>
      <c r="H52" s="180"/>
      <c r="I52" s="180"/>
      <c r="J52" s="181"/>
      <c r="K52" s="46">
        <f>(K54*100)/122</f>
        <v>0</v>
      </c>
    </row>
    <row r="53" spans="2:16" ht="16.5" x14ac:dyDescent="0.2">
      <c r="B53" s="12"/>
      <c r="C53" s="173" t="s">
        <v>19</v>
      </c>
      <c r="D53" s="174"/>
      <c r="E53" s="174"/>
      <c r="F53" s="174"/>
      <c r="G53" s="174"/>
      <c r="H53" s="174"/>
      <c r="I53" s="174"/>
      <c r="J53" s="175"/>
      <c r="K53" s="47">
        <f>K54-K52</f>
        <v>0</v>
      </c>
    </row>
    <row r="54" spans="2:16" ht="17.25" thickBot="1" x14ac:dyDescent="0.25">
      <c r="B54" s="12"/>
      <c r="C54" s="176" t="s">
        <v>18</v>
      </c>
      <c r="D54" s="177"/>
      <c r="E54" s="177"/>
      <c r="F54" s="177"/>
      <c r="G54" s="177"/>
      <c r="H54" s="177"/>
      <c r="I54" s="177"/>
      <c r="J54" s="178"/>
      <c r="K54" s="48">
        <f>SUM(K14,K26:K51)</f>
        <v>0</v>
      </c>
    </row>
    <row r="55" spans="2:16" ht="15" x14ac:dyDescent="0.25">
      <c r="B55" s="12"/>
      <c r="C55" s="10"/>
      <c r="D55" s="19"/>
      <c r="E55" s="19"/>
      <c r="F55" s="19"/>
      <c r="G55" s="19"/>
      <c r="H55" s="18"/>
      <c r="I55" s="18"/>
      <c r="J55" s="18"/>
      <c r="K55" s="18"/>
    </row>
    <row r="56" spans="2:16" x14ac:dyDescent="0.2">
      <c r="C56" s="7"/>
      <c r="L56" s="12"/>
      <c r="M56" s="12"/>
    </row>
    <row r="57" spans="2:16" ht="25.5" x14ac:dyDescent="0.2">
      <c r="C57" s="32" t="s">
        <v>3</v>
      </c>
      <c r="D57" s="162" t="s">
        <v>274</v>
      </c>
      <c r="E57" s="163"/>
      <c r="F57" s="163"/>
      <c r="G57" s="163"/>
      <c r="H57" s="163"/>
      <c r="I57" s="164"/>
      <c r="L57" s="12"/>
      <c r="M57" s="12"/>
    </row>
    <row r="58" spans="2:16" x14ac:dyDescent="0.2">
      <c r="C58" s="172" t="s">
        <v>4</v>
      </c>
      <c r="D58" s="165" t="s">
        <v>9</v>
      </c>
      <c r="E58" s="166"/>
      <c r="F58" s="166"/>
      <c r="G58" s="166"/>
      <c r="H58" s="166"/>
      <c r="I58" s="167"/>
      <c r="L58" s="12"/>
      <c r="M58" s="12"/>
    </row>
    <row r="59" spans="2:16" x14ac:dyDescent="0.2">
      <c r="C59" s="172"/>
      <c r="D59" s="168"/>
      <c r="E59" s="169"/>
      <c r="F59" s="169"/>
      <c r="G59" s="169"/>
      <c r="H59" s="169"/>
      <c r="I59" s="170"/>
      <c r="L59" s="12"/>
      <c r="M59" s="12"/>
    </row>
    <row r="60" spans="2:16" ht="38.25" x14ac:dyDescent="0.2">
      <c r="C60" s="29" t="s">
        <v>299</v>
      </c>
      <c r="D60" s="171" t="s">
        <v>300</v>
      </c>
      <c r="E60" s="163"/>
      <c r="F60" s="163"/>
      <c r="G60" s="163"/>
      <c r="H60" s="163"/>
      <c r="I60" s="164"/>
      <c r="L60" s="12"/>
      <c r="M60" s="12"/>
    </row>
    <row r="61" spans="2:16" x14ac:dyDescent="0.2">
      <c r="E61" s="13"/>
      <c r="F61" s="13"/>
      <c r="L61" s="12"/>
      <c r="M61" s="12"/>
    </row>
    <row r="62" spans="2:16" x14ac:dyDescent="0.2">
      <c r="L62" s="12"/>
      <c r="M62" s="12"/>
    </row>
    <row r="63" spans="2:16" ht="13.5" customHeight="1" x14ac:dyDescent="0.2">
      <c r="C63" s="161" t="s">
        <v>5</v>
      </c>
      <c r="D63" s="161"/>
      <c r="E63" s="161"/>
      <c r="F63" s="161"/>
      <c r="G63" s="161"/>
      <c r="H63" s="161"/>
      <c r="I63" s="161"/>
    </row>
    <row r="64" spans="2:16" x14ac:dyDescent="0.2">
      <c r="C64" s="30"/>
      <c r="D64" s="12"/>
      <c r="E64" s="12"/>
      <c r="F64" s="12"/>
      <c r="G64" s="12"/>
      <c r="H64" s="12"/>
      <c r="I64" s="12"/>
      <c r="J64" s="12"/>
      <c r="K64" s="12"/>
    </row>
    <row r="65" spans="3:11" x14ac:dyDescent="0.2">
      <c r="C65" s="136" t="s">
        <v>296</v>
      </c>
      <c r="D65" s="136"/>
      <c r="E65" s="136"/>
      <c r="F65" s="136"/>
      <c r="G65" s="136"/>
      <c r="H65" s="136"/>
      <c r="I65" s="136"/>
      <c r="J65" s="12"/>
      <c r="K65" s="12"/>
    </row>
    <row r="66" spans="3:11" x14ac:dyDescent="0.2">
      <c r="C66" s="30"/>
      <c r="D66" s="12"/>
      <c r="E66" s="12"/>
      <c r="F66" s="12"/>
      <c r="G66" s="12"/>
      <c r="H66" s="12"/>
      <c r="I66" s="12"/>
      <c r="J66" s="12"/>
      <c r="K66" s="12"/>
    </row>
    <row r="67" spans="3:11" x14ac:dyDescent="0.2">
      <c r="C67" s="159" t="s">
        <v>6</v>
      </c>
      <c r="D67" s="159"/>
      <c r="E67" s="159"/>
      <c r="F67" s="159"/>
      <c r="G67" s="159"/>
      <c r="H67" s="159"/>
      <c r="I67" s="159"/>
      <c r="J67" s="12"/>
      <c r="K67" s="12"/>
    </row>
    <row r="68" spans="3:11" x14ac:dyDescent="0.2">
      <c r="C68" s="8"/>
      <c r="D68" s="12"/>
      <c r="E68" s="12"/>
      <c r="F68" s="12"/>
      <c r="G68" s="12"/>
      <c r="H68" s="12"/>
      <c r="I68" s="12"/>
      <c r="J68" s="12"/>
      <c r="K68" s="12"/>
    </row>
    <row r="69" spans="3:11" x14ac:dyDescent="0.2">
      <c r="C69" s="136" t="s">
        <v>7</v>
      </c>
      <c r="D69" s="136"/>
      <c r="E69" s="136"/>
      <c r="F69" s="136"/>
      <c r="G69" s="136"/>
      <c r="H69" s="136"/>
      <c r="I69" s="136"/>
      <c r="J69" s="136"/>
      <c r="K69" s="12"/>
    </row>
    <row r="70" spans="3:11" x14ac:dyDescent="0.2">
      <c r="J70" s="12"/>
      <c r="K70" s="12"/>
    </row>
    <row r="71" spans="3:11" ht="36" customHeight="1" x14ac:dyDescent="0.2">
      <c r="C71" s="159" t="s">
        <v>275</v>
      </c>
      <c r="D71" s="159"/>
      <c r="E71" s="159"/>
      <c r="F71" s="159"/>
      <c r="G71" s="159"/>
      <c r="H71" s="159"/>
      <c r="I71" s="159"/>
      <c r="J71" s="159"/>
    </row>
    <row r="72" spans="3:11" x14ac:dyDescent="0.2">
      <c r="C72" s="43"/>
      <c r="D72" s="43"/>
      <c r="E72" s="43"/>
      <c r="F72" s="43"/>
      <c r="G72" s="43"/>
      <c r="H72" s="43"/>
      <c r="I72" s="43"/>
      <c r="J72" s="43"/>
    </row>
    <row r="73" spans="3:11" ht="24.75" customHeight="1" x14ac:dyDescent="0.2">
      <c r="C73" s="159" t="s">
        <v>276</v>
      </c>
      <c r="D73" s="159"/>
      <c r="E73" s="159"/>
      <c r="F73" s="159"/>
      <c r="G73" s="159"/>
      <c r="H73" s="159"/>
      <c r="I73" s="159"/>
      <c r="J73" s="159"/>
    </row>
    <row r="75" spans="3:11" ht="27.75" customHeight="1" x14ac:dyDescent="0.2">
      <c r="C75" s="159" t="s">
        <v>277</v>
      </c>
      <c r="D75" s="159"/>
      <c r="E75" s="159"/>
      <c r="F75" s="159"/>
      <c r="G75" s="159"/>
      <c r="H75" s="159"/>
      <c r="I75" s="159"/>
      <c r="J75" s="159"/>
    </row>
  </sheetData>
  <mergeCells count="29">
    <mergeCell ref="C75:J75"/>
    <mergeCell ref="F11:F12"/>
    <mergeCell ref="G11:G12"/>
    <mergeCell ref="H11:H12"/>
    <mergeCell ref="E11:E12"/>
    <mergeCell ref="C63:I63"/>
    <mergeCell ref="C65:I65"/>
    <mergeCell ref="C67:I67"/>
    <mergeCell ref="C54:J54"/>
    <mergeCell ref="D57:I57"/>
    <mergeCell ref="C58:C59"/>
    <mergeCell ref="D58:I59"/>
    <mergeCell ref="D60:I60"/>
    <mergeCell ref="C52:J52"/>
    <mergeCell ref="C53:J53"/>
    <mergeCell ref="B13:M13"/>
    <mergeCell ref="B11:B12"/>
    <mergeCell ref="C11:C12"/>
    <mergeCell ref="D11:D12"/>
    <mergeCell ref="N10:N13"/>
    <mergeCell ref="C73:J73"/>
    <mergeCell ref="C71:J71"/>
    <mergeCell ref="L11:L12"/>
    <mergeCell ref="M11:M12"/>
    <mergeCell ref="C69:J69"/>
    <mergeCell ref="O10:O13"/>
    <mergeCell ref="P10:P13"/>
    <mergeCell ref="C2:D2"/>
    <mergeCell ref="C4:D4"/>
  </mergeCells>
  <conditionalFormatting sqref="G14:H51">
    <cfRule type="containsBlanks" dxfId="4" priority="2">
      <formula>LEN(TRIM(G14))=0</formula>
    </cfRule>
  </conditionalFormatting>
  <conditionalFormatting sqref="M14:P51">
    <cfRule type="containsBlanks" dxfId="3" priority="1">
      <formula>LEN(TRIM(M14))=0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POVZETEK PREDRAČUNA </vt:lpstr>
      <vt:lpstr>SKLOP 1; Pohištvena oprem </vt:lpstr>
      <vt:lpstr>SKLOP 2; Fitnes oprema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PLANKO Dejan</cp:lastModifiedBy>
  <dcterms:created xsi:type="dcterms:W3CDTF">2023-09-04T06:15:53Z</dcterms:created>
  <dcterms:modified xsi:type="dcterms:W3CDTF">2024-06-06T09:10:27Z</dcterms:modified>
</cp:coreProperties>
</file>