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OSTOPKI JN 2023\430-37-2023-OP-čiščenje\RAZPISNA DOKUMENTACIJA\"/>
    </mc:Choice>
  </mc:AlternateContent>
  <bookViews>
    <workbookView xWindow="-120" yWindow="-120" windowWidth="3720" windowHeight="2475" activeTab="3"/>
  </bookViews>
  <sheets>
    <sheet name=" kalkulacija cene čiščenja " sheetId="1" r:id="rId1"/>
    <sheet name="kalkulacija cene materiala" sheetId="13" r:id="rId2"/>
    <sheet name="predračun S1" sheetId="3" r:id="rId3"/>
    <sheet name="predračun S2" sheetId="4" r:id="rId4"/>
    <sheet name="predračun S3" sheetId="5" r:id="rId5"/>
    <sheet name="predračun S4" sheetId="6" r:id="rId6"/>
    <sheet name="predračun S5" sheetId="14" r:id="rId7"/>
    <sheet name="predračun S6" sheetId="15" r:id="rId8"/>
    <sheet name="predračun S7" sheetId="16" r:id="rId9"/>
    <sheet name="predračun S8" sheetId="17" r:id="rId10"/>
    <sheet name="predračun S9" sheetId="18" r:id="rId11"/>
  </sheets>
  <definedNames>
    <definedName name="_xlnm.Print_Area" localSheetId="2">'predračun S1'!$A$1:$M$88</definedName>
    <definedName name="_xlnm.Print_Titles" localSheetId="2">'predračun S1'!$17:$18</definedName>
    <definedName name="_xlnm.Print_Titles" localSheetId="3">'predračun S2'!$16:$17</definedName>
    <definedName name="_xlnm.Print_Titles" localSheetId="4">'predračun S3'!$16:$17</definedName>
    <definedName name="_xlnm.Print_Titles" localSheetId="5">'predračun S4'!$16:$17</definedName>
    <definedName name="_xlnm.Print_Titles" localSheetId="6">'predračun S5'!$17:$18</definedName>
    <definedName name="_xlnm.Print_Titles" localSheetId="7">'predračun S6'!$16:$17</definedName>
    <definedName name="_xlnm.Print_Titles" localSheetId="8">'predračun S7'!$16:$17</definedName>
    <definedName name="_xlnm.Print_Titles" localSheetId="9">'predračun S8'!$16:$17</definedName>
    <definedName name="_xlnm.Print_Titles" localSheetId="10">'predračun S9'!$16:$17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X69" i="18" l="1"/>
  <c r="S69" i="18"/>
  <c r="N69" i="18"/>
  <c r="X45" i="17"/>
  <c r="S45" i="17"/>
  <c r="N45" i="17"/>
  <c r="X40" i="16"/>
  <c r="S40" i="16"/>
  <c r="N40" i="16"/>
  <c r="X46" i="15"/>
  <c r="S46" i="15"/>
  <c r="N46" i="15"/>
  <c r="X72" i="14"/>
  <c r="S72" i="14"/>
  <c r="N72" i="14"/>
  <c r="G31" i="1" l="1"/>
  <c r="I22" i="1"/>
  <c r="I21" i="1"/>
  <c r="I20" i="1"/>
  <c r="G19" i="1"/>
  <c r="X78" i="6"/>
  <c r="S78" i="6"/>
  <c r="N78" i="6"/>
  <c r="X43" i="5"/>
  <c r="S43" i="5"/>
  <c r="N43" i="5"/>
  <c r="X81" i="3"/>
  <c r="S81" i="3"/>
  <c r="N81" i="3"/>
  <c r="I23" i="1" l="1"/>
  <c r="I24" i="1"/>
  <c r="I25" i="1" s="1"/>
  <c r="I81" i="3" l="1"/>
  <c r="I89" i="4"/>
  <c r="I43" i="5"/>
  <c r="I78" i="6"/>
  <c r="I72" i="14"/>
  <c r="I46" i="15"/>
  <c r="I40" i="16"/>
  <c r="I45" i="17"/>
  <c r="I69" i="18"/>
  <c r="B70" i="18"/>
  <c r="B46" i="17"/>
  <c r="B41" i="16"/>
  <c r="B47" i="15"/>
  <c r="B73" i="14"/>
  <c r="B79" i="6"/>
  <c r="B90" i="4"/>
  <c r="B82" i="3"/>
  <c r="X89" i="4"/>
  <c r="S89" i="4"/>
  <c r="N89" i="4"/>
  <c r="B44" i="5"/>
  <c r="G12" i="13" l="1"/>
  <c r="G17" i="13" s="1"/>
  <c r="G18" i="13" s="1"/>
  <c r="I28" i="1"/>
  <c r="I27" i="1"/>
  <c r="I26" i="1"/>
  <c r="I18" i="1" l="1"/>
  <c r="I32" i="1" s="1"/>
  <c r="N30" i="5"/>
  <c r="P30" i="5" s="1"/>
  <c r="R30" i="5" s="1"/>
  <c r="K30" i="5"/>
  <c r="M30" i="5" s="1"/>
  <c r="H30" i="5"/>
  <c r="S30" i="5" l="1"/>
  <c r="X30" i="5" s="1"/>
  <c r="Z30" i="5" s="1"/>
  <c r="AB30" i="5" s="1"/>
  <c r="G29" i="1"/>
  <c r="D28" i="1"/>
  <c r="D26" i="1"/>
  <c r="T11" i="1"/>
  <c r="O11" i="1"/>
  <c r="J11" i="1"/>
  <c r="E11" i="1"/>
  <c r="U30" i="5" l="1"/>
  <c r="W30" i="5" s="1"/>
  <c r="N19" i="1" l="1"/>
  <c r="J19" i="1"/>
  <c r="O19" i="1" s="1"/>
  <c r="T19" i="1" s="1"/>
  <c r="E24" i="3"/>
  <c r="S19" i="1" l="1"/>
  <c r="N20" i="1"/>
  <c r="E23" i="18"/>
  <c r="K35" i="18"/>
  <c r="H35" i="18"/>
  <c r="K30" i="18"/>
  <c r="H30" i="18"/>
  <c r="K29" i="18"/>
  <c r="H29" i="18"/>
  <c r="K28" i="18"/>
  <c r="H28" i="18"/>
  <c r="K33" i="18"/>
  <c r="H33" i="18"/>
  <c r="K32" i="18"/>
  <c r="H32" i="18"/>
  <c r="K31" i="18"/>
  <c r="H31" i="18"/>
  <c r="K38" i="18"/>
  <c r="H38" i="18"/>
  <c r="K37" i="18"/>
  <c r="H37" i="18"/>
  <c r="K36" i="18"/>
  <c r="H36" i="18"/>
  <c r="K42" i="18"/>
  <c r="H42" i="18"/>
  <c r="E49" i="18"/>
  <c r="K64" i="18"/>
  <c r="H64" i="18"/>
  <c r="K60" i="18"/>
  <c r="H60" i="18"/>
  <c r="K59" i="18"/>
  <c r="H59" i="18"/>
  <c r="K58" i="18"/>
  <c r="H58" i="18"/>
  <c r="K56" i="18"/>
  <c r="H56" i="18"/>
  <c r="K55" i="18"/>
  <c r="H55" i="18"/>
  <c r="H54" i="18"/>
  <c r="K54" i="18"/>
  <c r="K41" i="17"/>
  <c r="H41" i="17"/>
  <c r="K37" i="17"/>
  <c r="H37" i="17"/>
  <c r="K36" i="17"/>
  <c r="H36" i="17"/>
  <c r="K35" i="17"/>
  <c r="H35" i="17"/>
  <c r="K34" i="17"/>
  <c r="H34" i="17"/>
  <c r="K33" i="17"/>
  <c r="H33" i="17"/>
  <c r="K31" i="17"/>
  <c r="H31" i="17"/>
  <c r="K30" i="17"/>
  <c r="H30" i="17"/>
  <c r="K29" i="17"/>
  <c r="H29" i="17"/>
  <c r="H28" i="17"/>
  <c r="K28" i="17"/>
  <c r="E23" i="17"/>
  <c r="K36" i="16"/>
  <c r="H36" i="16"/>
  <c r="K32" i="16"/>
  <c r="H32" i="16"/>
  <c r="K31" i="16"/>
  <c r="H31" i="16"/>
  <c r="K30" i="16"/>
  <c r="H30" i="16"/>
  <c r="H28" i="16"/>
  <c r="K28" i="16"/>
  <c r="E23" i="16"/>
  <c r="K42" i="15"/>
  <c r="H42" i="15"/>
  <c r="K38" i="15"/>
  <c r="H38" i="15"/>
  <c r="K37" i="15"/>
  <c r="H37" i="15"/>
  <c r="K36" i="15"/>
  <c r="H36" i="15"/>
  <c r="K34" i="15"/>
  <c r="H34" i="15"/>
  <c r="K33" i="15"/>
  <c r="H33" i="15"/>
  <c r="K32" i="15"/>
  <c r="H32" i="15"/>
  <c r="K31" i="15"/>
  <c r="H31" i="15"/>
  <c r="K30" i="15"/>
  <c r="H30" i="15"/>
  <c r="K29" i="15"/>
  <c r="H29" i="15"/>
  <c r="H28" i="15"/>
  <c r="K28" i="15"/>
  <c r="E23" i="15"/>
  <c r="K67" i="14"/>
  <c r="H67" i="14"/>
  <c r="K63" i="14"/>
  <c r="H63" i="14"/>
  <c r="K62" i="14"/>
  <c r="H62" i="14"/>
  <c r="K61" i="14"/>
  <c r="H61" i="14"/>
  <c r="K59" i="14"/>
  <c r="H59" i="14"/>
  <c r="K58" i="14"/>
  <c r="H58" i="14"/>
  <c r="K57" i="14"/>
  <c r="H57" i="14"/>
  <c r="K56" i="14"/>
  <c r="H56" i="14"/>
  <c r="E51" i="14"/>
  <c r="H44" i="14"/>
  <c r="K44" i="14"/>
  <c r="K40" i="14"/>
  <c r="H40" i="14"/>
  <c r="K39" i="14"/>
  <c r="H39" i="14"/>
  <c r="K38" i="14"/>
  <c r="H38" i="14"/>
  <c r="K37" i="14"/>
  <c r="H37" i="14"/>
  <c r="K35" i="14"/>
  <c r="H35" i="14"/>
  <c r="K34" i="14"/>
  <c r="H34" i="14"/>
  <c r="K33" i="14"/>
  <c r="H33" i="14"/>
  <c r="K32" i="14"/>
  <c r="H32" i="14"/>
  <c r="H31" i="14"/>
  <c r="E24" i="14"/>
  <c r="K31" i="14"/>
  <c r="K73" i="6"/>
  <c r="H73" i="6"/>
  <c r="K69" i="6"/>
  <c r="H69" i="6"/>
  <c r="K68" i="6"/>
  <c r="H68" i="6"/>
  <c r="K67" i="6"/>
  <c r="H67" i="6"/>
  <c r="K66" i="6"/>
  <c r="H66" i="6"/>
  <c r="K62" i="6"/>
  <c r="H62" i="6"/>
  <c r="K58" i="6"/>
  <c r="H58" i="6"/>
  <c r="K57" i="6"/>
  <c r="H57" i="6"/>
  <c r="K56" i="6"/>
  <c r="H56" i="6"/>
  <c r="K54" i="6"/>
  <c r="H54" i="6"/>
  <c r="K53" i="6"/>
  <c r="H53" i="6"/>
  <c r="E48" i="6"/>
  <c r="K41" i="6"/>
  <c r="H41" i="6"/>
  <c r="K37" i="6"/>
  <c r="K36" i="6"/>
  <c r="K35" i="6"/>
  <c r="K34" i="6"/>
  <c r="K32" i="6"/>
  <c r="K31" i="6"/>
  <c r="K30" i="6"/>
  <c r="K29" i="6"/>
  <c r="H37" i="6"/>
  <c r="H36" i="6"/>
  <c r="H35" i="6"/>
  <c r="H34" i="6"/>
  <c r="H32" i="6"/>
  <c r="H31" i="6"/>
  <c r="H30" i="6"/>
  <c r="H29" i="6"/>
  <c r="H28" i="6"/>
  <c r="K28" i="6"/>
  <c r="M28" i="6" s="1"/>
  <c r="E23" i="6"/>
  <c r="H39" i="5"/>
  <c r="K35" i="5"/>
  <c r="K34" i="5"/>
  <c r="K33" i="5"/>
  <c r="H35" i="5"/>
  <c r="H34" i="5"/>
  <c r="H33" i="5"/>
  <c r="H31" i="5"/>
  <c r="H29" i="5"/>
  <c r="H28" i="5"/>
  <c r="E23" i="5"/>
  <c r="K31" i="5"/>
  <c r="K29" i="5"/>
  <c r="K28" i="5"/>
  <c r="H76" i="3"/>
  <c r="H72" i="3"/>
  <c r="H71" i="3"/>
  <c r="H70" i="3"/>
  <c r="H69" i="3"/>
  <c r="H67" i="3"/>
  <c r="H66" i="3"/>
  <c r="H65" i="3"/>
  <c r="H64" i="3"/>
  <c r="H63" i="3"/>
  <c r="E56" i="3"/>
  <c r="H49" i="3"/>
  <c r="H45" i="3"/>
  <c r="H44" i="3"/>
  <c r="H43" i="3"/>
  <c r="H42" i="3"/>
  <c r="H41" i="3"/>
  <c r="H39" i="3"/>
  <c r="H38" i="3"/>
  <c r="H37" i="3"/>
  <c r="H36" i="3"/>
  <c r="H35" i="3"/>
  <c r="H34" i="3"/>
  <c r="H33" i="3"/>
  <c r="H32" i="3"/>
  <c r="H31" i="3"/>
  <c r="F13" i="13"/>
  <c r="F14" i="13"/>
  <c r="F15" i="13"/>
  <c r="D22" i="1"/>
  <c r="D21" i="1"/>
  <c r="D27" i="1"/>
  <c r="H84" i="4"/>
  <c r="H76" i="4"/>
  <c r="H75" i="4"/>
  <c r="H74" i="4"/>
  <c r="H72" i="4"/>
  <c r="H71" i="4"/>
  <c r="H70" i="4"/>
  <c r="H80" i="4"/>
  <c r="H58" i="4"/>
  <c r="H54" i="4"/>
  <c r="H53" i="4"/>
  <c r="H51" i="4"/>
  <c r="E65" i="4"/>
  <c r="E46" i="4"/>
  <c r="E23" i="4"/>
  <c r="H39" i="4"/>
  <c r="X19" i="1" l="1"/>
  <c r="S20" i="1"/>
  <c r="K39" i="5"/>
  <c r="X20" i="1" l="1"/>
  <c r="H35" i="4"/>
  <c r="H34" i="4"/>
  <c r="H33" i="4"/>
  <c r="H31" i="4"/>
  <c r="H30" i="4"/>
  <c r="H29" i="4"/>
  <c r="H28" i="4"/>
  <c r="K84" i="4" l="1"/>
  <c r="K76" i="4"/>
  <c r="K75" i="4"/>
  <c r="K74" i="4"/>
  <c r="K72" i="4"/>
  <c r="K71" i="4"/>
  <c r="K70" i="4"/>
  <c r="K54" i="4"/>
  <c r="K53" i="4"/>
  <c r="K51" i="4"/>
  <c r="K58" i="4"/>
  <c r="K80" i="4"/>
  <c r="K39" i="4"/>
  <c r="K31" i="4"/>
  <c r="K30" i="4"/>
  <c r="K29" i="4"/>
  <c r="K28" i="4"/>
  <c r="K33" i="4"/>
  <c r="K34" i="4"/>
  <c r="K35" i="4"/>
  <c r="K76" i="3"/>
  <c r="K72" i="3"/>
  <c r="K71" i="3"/>
  <c r="K70" i="3"/>
  <c r="K69" i="3"/>
  <c r="K67" i="3"/>
  <c r="K66" i="3"/>
  <c r="K65" i="3"/>
  <c r="K64" i="3"/>
  <c r="K63" i="3"/>
  <c r="K32" i="3"/>
  <c r="M32" i="3" s="1"/>
  <c r="K33" i="3"/>
  <c r="M33" i="3" s="1"/>
  <c r="K34" i="3"/>
  <c r="K35" i="3"/>
  <c r="K36" i="3"/>
  <c r="K37" i="3"/>
  <c r="K38" i="3"/>
  <c r="K39" i="3"/>
  <c r="K41" i="3"/>
  <c r="K42" i="3"/>
  <c r="K43" i="3"/>
  <c r="K44" i="3"/>
  <c r="K45" i="3"/>
  <c r="K49" i="3"/>
  <c r="K31" i="3"/>
  <c r="B19" i="13" l="1"/>
  <c r="I25" i="17"/>
  <c r="I50" i="6"/>
  <c r="I48" i="4"/>
  <c r="I53" i="14"/>
  <c r="I67" i="4"/>
  <c r="I28" i="14"/>
  <c r="I25" i="16"/>
  <c r="I25" i="6"/>
  <c r="I60" i="3"/>
  <c r="I51" i="18"/>
  <c r="I25" i="15"/>
  <c r="I25" i="5"/>
  <c r="I25" i="18"/>
  <c r="I28" i="3"/>
  <c r="I25" i="4"/>
  <c r="B64" i="4"/>
  <c r="D63" i="4" s="1"/>
  <c r="B23" i="14"/>
  <c r="D22" i="14" s="1"/>
  <c r="M63" i="3"/>
  <c r="M67" i="3"/>
  <c r="M66" i="3"/>
  <c r="M65" i="3"/>
  <c r="M64" i="3"/>
  <c r="M72" i="3"/>
  <c r="M71" i="3"/>
  <c r="M70" i="3"/>
  <c r="M69" i="3"/>
  <c r="M76" i="3"/>
  <c r="M45" i="3"/>
  <c r="M44" i="3"/>
  <c r="M43" i="3"/>
  <c r="M42" i="3"/>
  <c r="M41" i="3"/>
  <c r="M39" i="3"/>
  <c r="M38" i="3"/>
  <c r="M37" i="3"/>
  <c r="M36" i="3"/>
  <c r="M35" i="3"/>
  <c r="M34" i="3"/>
  <c r="B55" i="3"/>
  <c r="D54" i="3" s="1"/>
  <c r="M49" i="3"/>
  <c r="M31" i="3"/>
  <c r="B23" i="3"/>
  <c r="D22" i="3" s="1"/>
  <c r="M30" i="3" l="1"/>
  <c r="M84" i="4"/>
  <c r="M54" i="4"/>
  <c r="M53" i="4"/>
  <c r="M51" i="4"/>
  <c r="M76" i="4"/>
  <c r="M75" i="4"/>
  <c r="M74" i="4"/>
  <c r="M72" i="4"/>
  <c r="M71" i="4"/>
  <c r="M70" i="4"/>
  <c r="M80" i="4"/>
  <c r="M58" i="4"/>
  <c r="M35" i="4"/>
  <c r="M34" i="4"/>
  <c r="M33" i="4"/>
  <c r="M31" i="4"/>
  <c r="M30" i="4"/>
  <c r="M29" i="4"/>
  <c r="M39" i="4"/>
  <c r="M28" i="4"/>
  <c r="B22" i="4"/>
  <c r="D21" i="4" s="1"/>
  <c r="M35" i="5"/>
  <c r="M34" i="5"/>
  <c r="M33" i="5"/>
  <c r="M31" i="5"/>
  <c r="M29" i="5"/>
  <c r="M39" i="5"/>
  <c r="M28" i="5"/>
  <c r="B22" i="5"/>
  <c r="D21" i="5" s="1"/>
  <c r="M73" i="6"/>
  <c r="M69" i="6"/>
  <c r="M68" i="6"/>
  <c r="M67" i="6"/>
  <c r="M66" i="6"/>
  <c r="M41" i="6"/>
  <c r="M29" i="6"/>
  <c r="M30" i="6"/>
  <c r="M31" i="6"/>
  <c r="M32" i="6"/>
  <c r="M34" i="6"/>
  <c r="M35" i="6"/>
  <c r="M36" i="6"/>
  <c r="M37" i="6"/>
  <c r="M58" i="6"/>
  <c r="M57" i="6"/>
  <c r="M56" i="6"/>
  <c r="M54" i="6"/>
  <c r="B22" i="6"/>
  <c r="D21" i="6" s="1"/>
  <c r="B47" i="6"/>
  <c r="D46" i="6" s="1"/>
  <c r="M62" i="6"/>
  <c r="M53" i="6"/>
  <c r="B50" i="14"/>
  <c r="D49" i="14" s="1"/>
  <c r="M44" i="14"/>
  <c r="M40" i="14"/>
  <c r="M39" i="14"/>
  <c r="M38" i="14"/>
  <c r="M37" i="14"/>
  <c r="M34" i="14"/>
  <c r="M33" i="14"/>
  <c r="M32" i="14"/>
  <c r="M31" i="14"/>
  <c r="M35" i="14"/>
  <c r="M56" i="14"/>
  <c r="M59" i="14"/>
  <c r="M58" i="14"/>
  <c r="M57" i="14"/>
  <c r="M61" i="14"/>
  <c r="M62" i="14"/>
  <c r="M63" i="14"/>
  <c r="M67" i="14"/>
  <c r="M34" i="15"/>
  <c r="M33" i="15"/>
  <c r="M32" i="15"/>
  <c r="M31" i="15"/>
  <c r="M30" i="15"/>
  <c r="M29" i="15"/>
  <c r="M28" i="15"/>
  <c r="M36" i="15"/>
  <c r="M37" i="15"/>
  <c r="B22" i="15"/>
  <c r="D21" i="15" s="1"/>
  <c r="M38" i="15"/>
  <c r="M42" i="15"/>
  <c r="M32" i="16"/>
  <c r="M31" i="16"/>
  <c r="M30" i="16"/>
  <c r="M28" i="16"/>
  <c r="M27" i="16" s="1"/>
  <c r="M36" i="16"/>
  <c r="B22" i="16"/>
  <c r="D21" i="16" s="1"/>
  <c r="M27" i="6" l="1"/>
  <c r="M65" i="6"/>
  <c r="M27" i="5"/>
  <c r="B22" i="17"/>
  <c r="D21" i="17" s="1"/>
  <c r="H22" i="17"/>
  <c r="G25" i="17"/>
  <c r="M31" i="17"/>
  <c r="M30" i="17"/>
  <c r="M29" i="17"/>
  <c r="M28" i="17"/>
  <c r="M41" i="17"/>
  <c r="M37" i="17"/>
  <c r="M36" i="17"/>
  <c r="M35" i="17"/>
  <c r="M34" i="17"/>
  <c r="M33" i="17"/>
  <c r="M42" i="18" l="1"/>
  <c r="M33" i="18"/>
  <c r="M32" i="18"/>
  <c r="M31" i="18"/>
  <c r="M30" i="18"/>
  <c r="M29" i="18"/>
  <c r="M28" i="18"/>
  <c r="M38" i="18"/>
  <c r="M37" i="18"/>
  <c r="M36" i="18"/>
  <c r="M35" i="18"/>
  <c r="M54" i="18"/>
  <c r="M55" i="18"/>
  <c r="M56" i="18"/>
  <c r="M58" i="18"/>
  <c r="M59" i="18"/>
  <c r="M60" i="18"/>
  <c r="B48" i="18" l="1"/>
  <c r="D47" i="18" s="1"/>
  <c r="M64" i="18"/>
  <c r="G25" i="14" l="1"/>
  <c r="J28" i="1" l="1"/>
  <c r="O28" i="1" s="1"/>
  <c r="T28" i="1" s="1"/>
  <c r="J27" i="1"/>
  <c r="O27" i="1" s="1"/>
  <c r="T27" i="1" s="1"/>
  <c r="T26" i="1"/>
  <c r="O26" i="1"/>
  <c r="J26" i="1"/>
  <c r="J20" i="1"/>
  <c r="O20" i="1" s="1"/>
  <c r="T20" i="1" s="1"/>
  <c r="J21" i="1"/>
  <c r="N21" i="1" s="1"/>
  <c r="J22" i="1"/>
  <c r="N22" i="1" s="1"/>
  <c r="J23" i="1"/>
  <c r="N23" i="1" s="1"/>
  <c r="J24" i="1"/>
  <c r="N24" i="1" s="1"/>
  <c r="J25" i="1"/>
  <c r="O25" i="1" s="1"/>
  <c r="T25" i="1" s="1"/>
  <c r="L27" i="1"/>
  <c r="Q27" i="1" s="1"/>
  <c r="V27" i="1" s="1"/>
  <c r="L28" i="1"/>
  <c r="Q28" i="1" s="1"/>
  <c r="V28" i="1" s="1"/>
  <c r="N29" i="1"/>
  <c r="N31" i="1"/>
  <c r="N30" i="1" s="1"/>
  <c r="N25" i="1" l="1"/>
  <c r="O24" i="1"/>
  <c r="S24" i="1" s="1"/>
  <c r="O23" i="1"/>
  <c r="S23" i="1" s="1"/>
  <c r="S29" i="1"/>
  <c r="O21" i="1"/>
  <c r="S21" i="1" s="1"/>
  <c r="O22" i="1"/>
  <c r="S22" i="1" s="1"/>
  <c r="S31" i="1"/>
  <c r="N26" i="1"/>
  <c r="N28" i="1"/>
  <c r="N27" i="1"/>
  <c r="N18" i="1" l="1"/>
  <c r="S26" i="1"/>
  <c r="S25" i="1"/>
  <c r="X31" i="1"/>
  <c r="X30" i="1" s="1"/>
  <c r="S30" i="1"/>
  <c r="T23" i="1"/>
  <c r="X23" i="1" s="1"/>
  <c r="T24" i="1"/>
  <c r="X24" i="1" s="1"/>
  <c r="X29" i="1"/>
  <c r="T22" i="1"/>
  <c r="X22" i="1" s="1"/>
  <c r="T21" i="1"/>
  <c r="X21" i="1" s="1"/>
  <c r="X25" i="1" l="1"/>
  <c r="X26" i="1"/>
  <c r="N64" i="18"/>
  <c r="R64" i="18" s="1"/>
  <c r="N42" i="18"/>
  <c r="R42" i="18" s="1"/>
  <c r="B22" i="18"/>
  <c r="D21" i="18" s="1"/>
  <c r="N41" i="17"/>
  <c r="R41" i="17" s="1"/>
  <c r="N36" i="16"/>
  <c r="R36" i="16" s="1"/>
  <c r="H22" i="16"/>
  <c r="N42" i="15"/>
  <c r="R42" i="15" s="1"/>
  <c r="N67" i="14"/>
  <c r="R67" i="14" s="1"/>
  <c r="N44" i="14"/>
  <c r="R44" i="14" s="1"/>
  <c r="N62" i="6"/>
  <c r="R62" i="6" s="1"/>
  <c r="N41" i="6"/>
  <c r="R41" i="6" s="1"/>
  <c r="N39" i="5"/>
  <c r="R39" i="5" s="1"/>
  <c r="B45" i="4"/>
  <c r="D44" i="4" s="1"/>
  <c r="S64" i="18" l="1"/>
  <c r="W64" i="18" s="1"/>
  <c r="S42" i="18"/>
  <c r="X42" i="18" s="1"/>
  <c r="AB42" i="18" s="1"/>
  <c r="S41" i="17"/>
  <c r="X41" i="17" s="1"/>
  <c r="AB41" i="17" s="1"/>
  <c r="S36" i="16"/>
  <c r="X36" i="16" s="1"/>
  <c r="AB36" i="16" s="1"/>
  <c r="S42" i="15"/>
  <c r="X42" i="15" s="1"/>
  <c r="AB42" i="15" s="1"/>
  <c r="S67" i="14"/>
  <c r="X67" i="14" s="1"/>
  <c r="AB67" i="14" s="1"/>
  <c r="S39" i="5"/>
  <c r="X39" i="5" s="1"/>
  <c r="AB39" i="5" s="1"/>
  <c r="S44" i="14"/>
  <c r="X44" i="14" s="1"/>
  <c r="AB44" i="14" s="1"/>
  <c r="S62" i="6"/>
  <c r="S41" i="6"/>
  <c r="X41" i="6" s="1"/>
  <c r="AB41" i="6" s="1"/>
  <c r="X64" i="18" l="1"/>
  <c r="AB64" i="18" s="1"/>
  <c r="W42" i="18"/>
  <c r="W41" i="17"/>
  <c r="W36" i="16"/>
  <c r="W42" i="15"/>
  <c r="W67" i="14"/>
  <c r="W39" i="5"/>
  <c r="W44" i="14"/>
  <c r="X62" i="6"/>
  <c r="AB62" i="6" s="1"/>
  <c r="W62" i="6"/>
  <c r="W41" i="6"/>
  <c r="H64" i="4" l="1"/>
  <c r="H45" i="4"/>
  <c r="H22" i="4"/>
  <c r="G25" i="3"/>
  <c r="G57" i="3"/>
  <c r="M72" i="6" l="1"/>
  <c r="M74" i="6" s="1"/>
  <c r="N33" i="5"/>
  <c r="S33" i="5" s="1"/>
  <c r="P33" i="5" l="1"/>
  <c r="R33" i="5" s="1"/>
  <c r="U33" i="5"/>
  <c r="W33" i="5" s="1"/>
  <c r="X33" i="5"/>
  <c r="Z33" i="5" s="1"/>
  <c r="AB33" i="5" s="1"/>
  <c r="K25" i="17" l="1"/>
  <c r="M25" i="17" s="1"/>
  <c r="B20" i="13"/>
  <c r="H24" i="18"/>
  <c r="H52" i="14"/>
  <c r="H66" i="4"/>
  <c r="H24" i="17"/>
  <c r="H24" i="15"/>
  <c r="H49" i="6"/>
  <c r="H47" i="4"/>
  <c r="H24" i="5"/>
  <c r="H59" i="3"/>
  <c r="H50" i="18"/>
  <c r="H24" i="16"/>
  <c r="H27" i="14"/>
  <c r="H24" i="6"/>
  <c r="H24" i="4"/>
  <c r="H27" i="3"/>
  <c r="N55" i="18"/>
  <c r="S55" i="18" s="1"/>
  <c r="N60" i="18"/>
  <c r="P60" i="18" s="1"/>
  <c r="R60" i="18" s="1"/>
  <c r="N59" i="18"/>
  <c r="S59" i="18" s="1"/>
  <c r="U59" i="18" s="1"/>
  <c r="W59" i="18" s="1"/>
  <c r="N58" i="18"/>
  <c r="S58" i="18" s="1"/>
  <c r="N56" i="18"/>
  <c r="S56" i="18" s="1"/>
  <c r="X56" i="18" s="1"/>
  <c r="Z56" i="18" s="1"/>
  <c r="AB56" i="18" s="1"/>
  <c r="N54" i="18"/>
  <c r="P54" i="18" s="1"/>
  <c r="R54" i="18" s="1"/>
  <c r="G51" i="18"/>
  <c r="H48" i="18"/>
  <c r="N38" i="18"/>
  <c r="P38" i="18" s="1"/>
  <c r="R38" i="18" s="1"/>
  <c r="N37" i="18"/>
  <c r="P37" i="18" s="1"/>
  <c r="R37" i="18" s="1"/>
  <c r="N36" i="18"/>
  <c r="S36" i="18" s="1"/>
  <c r="N35" i="18"/>
  <c r="S35" i="18" s="1"/>
  <c r="X35" i="18" s="1"/>
  <c r="Z35" i="18" s="1"/>
  <c r="AB35" i="18" s="1"/>
  <c r="N33" i="18"/>
  <c r="P33" i="18" s="1"/>
  <c r="R33" i="18" s="1"/>
  <c r="N32" i="18"/>
  <c r="P32" i="18" s="1"/>
  <c r="R32" i="18" s="1"/>
  <c r="N31" i="18"/>
  <c r="N30" i="18"/>
  <c r="S30" i="18" s="1"/>
  <c r="N29" i="18"/>
  <c r="P29" i="18" s="1"/>
  <c r="R29" i="18" s="1"/>
  <c r="N28" i="18"/>
  <c r="S28" i="18" s="1"/>
  <c r="U28" i="18" s="1"/>
  <c r="W28" i="18" s="1"/>
  <c r="G25" i="18"/>
  <c r="H22" i="18"/>
  <c r="N34" i="17"/>
  <c r="S34" i="17" s="1"/>
  <c r="N35" i="17"/>
  <c r="S35" i="17" s="1"/>
  <c r="N37" i="17"/>
  <c r="S37" i="17" s="1"/>
  <c r="N36" i="17"/>
  <c r="N33" i="17"/>
  <c r="P33" i="17" s="1"/>
  <c r="R33" i="17" s="1"/>
  <c r="N31" i="17"/>
  <c r="P31" i="17" s="1"/>
  <c r="R31" i="17" s="1"/>
  <c r="N30" i="17"/>
  <c r="S30" i="17" s="1"/>
  <c r="N29" i="17"/>
  <c r="N28" i="17"/>
  <c r="N30" i="16"/>
  <c r="S30" i="16" s="1"/>
  <c r="U30" i="16" s="1"/>
  <c r="W30" i="16" s="1"/>
  <c r="N32" i="16"/>
  <c r="S32" i="16" s="1"/>
  <c r="N31" i="16"/>
  <c r="P31" i="16" s="1"/>
  <c r="R31" i="16" s="1"/>
  <c r="N28" i="16"/>
  <c r="P28" i="16" s="1"/>
  <c r="R28" i="16" s="1"/>
  <c r="R27" i="16" s="1"/>
  <c r="G25" i="16"/>
  <c r="N36" i="15"/>
  <c r="P36" i="15" s="1"/>
  <c r="R36" i="15" s="1"/>
  <c r="N31" i="15"/>
  <c r="S31" i="15" s="1"/>
  <c r="N30" i="15"/>
  <c r="S30" i="15" s="1"/>
  <c r="N29" i="15"/>
  <c r="S29" i="15" s="1"/>
  <c r="N28" i="15"/>
  <c r="P28" i="15" s="1"/>
  <c r="R28" i="15" s="1"/>
  <c r="N38" i="15"/>
  <c r="S38" i="15" s="1"/>
  <c r="N37" i="15"/>
  <c r="S37" i="15" s="1"/>
  <c r="N34" i="15"/>
  <c r="P34" i="15" s="1"/>
  <c r="R34" i="15" s="1"/>
  <c r="N33" i="15"/>
  <c r="P33" i="15" s="1"/>
  <c r="R33" i="15" s="1"/>
  <c r="N32" i="15"/>
  <c r="P32" i="15" s="1"/>
  <c r="R32" i="15" s="1"/>
  <c r="G25" i="15"/>
  <c r="H22" i="15"/>
  <c r="N57" i="14"/>
  <c r="S57" i="14" s="1"/>
  <c r="N56" i="14"/>
  <c r="S56" i="14" s="1"/>
  <c r="N63" i="14"/>
  <c r="P63" i="14" s="1"/>
  <c r="R63" i="14" s="1"/>
  <c r="N62" i="14"/>
  <c r="S62" i="14" s="1"/>
  <c r="N61" i="14"/>
  <c r="S61" i="14" s="1"/>
  <c r="N59" i="14"/>
  <c r="S59" i="14" s="1"/>
  <c r="N58" i="14"/>
  <c r="P58" i="14" s="1"/>
  <c r="R58" i="14" s="1"/>
  <c r="G53" i="14"/>
  <c r="H50" i="14"/>
  <c r="N40" i="14"/>
  <c r="P40" i="14" s="1"/>
  <c r="R40" i="14" s="1"/>
  <c r="N39" i="14"/>
  <c r="S39" i="14" s="1"/>
  <c r="U39" i="14" s="1"/>
  <c r="W39" i="14" s="1"/>
  <c r="N38" i="14"/>
  <c r="S38" i="14" s="1"/>
  <c r="N37" i="14"/>
  <c r="P37" i="14" s="1"/>
  <c r="R37" i="14" s="1"/>
  <c r="N35" i="14"/>
  <c r="P35" i="14" s="1"/>
  <c r="R35" i="14" s="1"/>
  <c r="N34" i="14"/>
  <c r="S34" i="14" s="1"/>
  <c r="N33" i="14"/>
  <c r="S33" i="14" s="1"/>
  <c r="X33" i="14" s="1"/>
  <c r="Z33" i="14" s="1"/>
  <c r="AB33" i="14" s="1"/>
  <c r="N32" i="14"/>
  <c r="P32" i="14" s="1"/>
  <c r="R32" i="14" s="1"/>
  <c r="N31" i="14"/>
  <c r="S31" i="14" s="1"/>
  <c r="U31" i="14" s="1"/>
  <c r="W31" i="14" s="1"/>
  <c r="G28" i="14"/>
  <c r="H23" i="14"/>
  <c r="K28" i="14" l="1"/>
  <c r="M28" i="14" s="1"/>
  <c r="K25" i="15"/>
  <c r="M25" i="15" s="1"/>
  <c r="K53" i="14"/>
  <c r="M53" i="14" s="1"/>
  <c r="K51" i="18"/>
  <c r="M51" i="18" s="1"/>
  <c r="K25" i="16"/>
  <c r="M25" i="16" s="1"/>
  <c r="M55" i="14"/>
  <c r="M35" i="15"/>
  <c r="P28" i="18"/>
  <c r="R28" i="18" s="1"/>
  <c r="P56" i="18"/>
  <c r="R56" i="18" s="1"/>
  <c r="P37" i="17"/>
  <c r="R37" i="17" s="1"/>
  <c r="P35" i="17"/>
  <c r="R35" i="17" s="1"/>
  <c r="S28" i="16"/>
  <c r="U28" i="16" s="1"/>
  <c r="W28" i="16" s="1"/>
  <c r="W27" i="16" s="1"/>
  <c r="M53" i="18"/>
  <c r="S32" i="18"/>
  <c r="U32" i="18" s="1"/>
  <c r="W32" i="18" s="1"/>
  <c r="S37" i="18"/>
  <c r="U37" i="18" s="1"/>
  <c r="W37" i="18" s="1"/>
  <c r="M34" i="18"/>
  <c r="P55" i="18"/>
  <c r="R55" i="18" s="1"/>
  <c r="U55" i="18"/>
  <c r="W55" i="18" s="1"/>
  <c r="X55" i="18"/>
  <c r="Z55" i="18" s="1"/>
  <c r="AB55" i="18" s="1"/>
  <c r="P30" i="18"/>
  <c r="R30" i="18" s="1"/>
  <c r="P35" i="18"/>
  <c r="R35" i="18" s="1"/>
  <c r="P59" i="18"/>
  <c r="R59" i="18" s="1"/>
  <c r="M57" i="18"/>
  <c r="X58" i="18"/>
  <c r="Z58" i="18" s="1"/>
  <c r="AB58" i="18" s="1"/>
  <c r="U58" i="18"/>
  <c r="W58" i="18" s="1"/>
  <c r="M27" i="18"/>
  <c r="S31" i="18"/>
  <c r="P31" i="18"/>
  <c r="R31" i="18" s="1"/>
  <c r="X30" i="18"/>
  <c r="Z30" i="18" s="1"/>
  <c r="AB30" i="18" s="1"/>
  <c r="U30" i="18"/>
  <c r="W30" i="18" s="1"/>
  <c r="X36" i="18"/>
  <c r="Z36" i="18" s="1"/>
  <c r="AB36" i="18" s="1"/>
  <c r="U36" i="18"/>
  <c r="W36" i="18" s="1"/>
  <c r="X28" i="18"/>
  <c r="Z28" i="18" s="1"/>
  <c r="AB28" i="18" s="1"/>
  <c r="S29" i="18"/>
  <c r="S33" i="18"/>
  <c r="U35" i="18"/>
  <c r="W35" i="18" s="1"/>
  <c r="P36" i="18"/>
  <c r="R36" i="18" s="1"/>
  <c r="S38" i="18"/>
  <c r="S54" i="18"/>
  <c r="U56" i="18"/>
  <c r="W56" i="18" s="1"/>
  <c r="P58" i="18"/>
  <c r="R58" i="18" s="1"/>
  <c r="X59" i="18"/>
  <c r="Z59" i="18" s="1"/>
  <c r="AB59" i="18" s="1"/>
  <c r="S60" i="18"/>
  <c r="M32" i="17"/>
  <c r="M27" i="17"/>
  <c r="P34" i="17"/>
  <c r="R34" i="17" s="1"/>
  <c r="U34" i="17"/>
  <c r="W34" i="17" s="1"/>
  <c r="X34" i="17"/>
  <c r="Z34" i="17" s="1"/>
  <c r="AB34" i="17" s="1"/>
  <c r="U35" i="17"/>
  <c r="W35" i="17" s="1"/>
  <c r="X35" i="17"/>
  <c r="Z35" i="17" s="1"/>
  <c r="AB35" i="17" s="1"/>
  <c r="S31" i="17"/>
  <c r="U31" i="17" s="1"/>
  <c r="W31" i="17" s="1"/>
  <c r="U30" i="17"/>
  <c r="W30" i="17" s="1"/>
  <c r="X30" i="17"/>
  <c r="Z30" i="17" s="1"/>
  <c r="AB30" i="17" s="1"/>
  <c r="U37" i="17"/>
  <c r="W37" i="17" s="1"/>
  <c r="X37" i="17"/>
  <c r="Z37" i="17" s="1"/>
  <c r="AB37" i="17" s="1"/>
  <c r="P30" i="17"/>
  <c r="R30" i="17" s="1"/>
  <c r="S33" i="17"/>
  <c r="X33" i="17" s="1"/>
  <c r="Z33" i="17" s="1"/>
  <c r="AB33" i="17" s="1"/>
  <c r="S36" i="17"/>
  <c r="P36" i="17"/>
  <c r="S28" i="17"/>
  <c r="P28" i="17"/>
  <c r="R28" i="17" s="1"/>
  <c r="S29" i="17"/>
  <c r="P29" i="17"/>
  <c r="R29" i="17" s="1"/>
  <c r="P38" i="15"/>
  <c r="R38" i="15" s="1"/>
  <c r="M29" i="16"/>
  <c r="M26" i="16" s="1"/>
  <c r="P30" i="16"/>
  <c r="R30" i="16" s="1"/>
  <c r="X30" i="16"/>
  <c r="Z30" i="16" s="1"/>
  <c r="AB30" i="16" s="1"/>
  <c r="S31" i="16"/>
  <c r="X31" i="16" s="1"/>
  <c r="Z31" i="16" s="1"/>
  <c r="AB31" i="16" s="1"/>
  <c r="X32" i="16"/>
  <c r="Z32" i="16" s="1"/>
  <c r="AB32" i="16" s="1"/>
  <c r="U32" i="16"/>
  <c r="W32" i="16" s="1"/>
  <c r="P32" i="16"/>
  <c r="R32" i="16" s="1"/>
  <c r="S28" i="15"/>
  <c r="X28" i="15" s="1"/>
  <c r="Z28" i="15" s="1"/>
  <c r="AB28" i="15" s="1"/>
  <c r="S32" i="15"/>
  <c r="U32" i="15" s="1"/>
  <c r="W32" i="15" s="1"/>
  <c r="S36" i="15"/>
  <c r="M27" i="15"/>
  <c r="S34" i="15"/>
  <c r="X34" i="15" s="1"/>
  <c r="Z34" i="15" s="1"/>
  <c r="AB34" i="15" s="1"/>
  <c r="S33" i="15"/>
  <c r="U33" i="15" s="1"/>
  <c r="W33" i="15" s="1"/>
  <c r="P31" i="15"/>
  <c r="R31" i="15" s="1"/>
  <c r="U30" i="15"/>
  <c r="W30" i="15" s="1"/>
  <c r="X30" i="15"/>
  <c r="Z30" i="15" s="1"/>
  <c r="AB30" i="15" s="1"/>
  <c r="P30" i="15"/>
  <c r="R30" i="15" s="1"/>
  <c r="U31" i="15"/>
  <c r="W31" i="15" s="1"/>
  <c r="X31" i="15"/>
  <c r="Z31" i="15" s="1"/>
  <c r="AB31" i="15" s="1"/>
  <c r="X29" i="15"/>
  <c r="Z29" i="15" s="1"/>
  <c r="AB29" i="15" s="1"/>
  <c r="U29" i="15"/>
  <c r="W29" i="15" s="1"/>
  <c r="P29" i="15"/>
  <c r="R29" i="15" s="1"/>
  <c r="X37" i="15"/>
  <c r="Z37" i="15" s="1"/>
  <c r="AB37" i="15" s="1"/>
  <c r="U37" i="15"/>
  <c r="W37" i="15" s="1"/>
  <c r="U38" i="15"/>
  <c r="W38" i="15" s="1"/>
  <c r="X38" i="15"/>
  <c r="Z38" i="15" s="1"/>
  <c r="AB38" i="15" s="1"/>
  <c r="P37" i="15"/>
  <c r="S37" i="14"/>
  <c r="X37" i="14" s="1"/>
  <c r="Z37" i="14" s="1"/>
  <c r="AB37" i="14" s="1"/>
  <c r="S58" i="14"/>
  <c r="X58" i="14" s="1"/>
  <c r="Z58" i="14" s="1"/>
  <c r="AB58" i="14" s="1"/>
  <c r="P57" i="14"/>
  <c r="R57" i="14" s="1"/>
  <c r="M60" i="14"/>
  <c r="P62" i="14"/>
  <c r="R62" i="14" s="1"/>
  <c r="U57" i="14"/>
  <c r="W57" i="14" s="1"/>
  <c r="X57" i="14"/>
  <c r="Z57" i="14" s="1"/>
  <c r="AB57" i="14" s="1"/>
  <c r="X56" i="14"/>
  <c r="Z56" i="14" s="1"/>
  <c r="AB56" i="14" s="1"/>
  <c r="U56" i="14"/>
  <c r="W56" i="14" s="1"/>
  <c r="P56" i="14"/>
  <c r="R56" i="14" s="1"/>
  <c r="U62" i="14"/>
  <c r="W62" i="14" s="1"/>
  <c r="X62" i="14"/>
  <c r="Z62" i="14" s="1"/>
  <c r="AB62" i="14" s="1"/>
  <c r="S63" i="14"/>
  <c r="U61" i="14"/>
  <c r="W61" i="14" s="1"/>
  <c r="X61" i="14"/>
  <c r="Z61" i="14" s="1"/>
  <c r="AB61" i="14" s="1"/>
  <c r="X59" i="14"/>
  <c r="Z59" i="14" s="1"/>
  <c r="AB59" i="14" s="1"/>
  <c r="U59" i="14"/>
  <c r="W59" i="14" s="1"/>
  <c r="P59" i="14"/>
  <c r="R59" i="14" s="1"/>
  <c r="P61" i="14"/>
  <c r="R61" i="14" s="1"/>
  <c r="M30" i="14"/>
  <c r="P31" i="14"/>
  <c r="R31" i="14" s="1"/>
  <c r="P39" i="14"/>
  <c r="R39" i="14" s="1"/>
  <c r="P33" i="14"/>
  <c r="R33" i="14" s="1"/>
  <c r="M36" i="14"/>
  <c r="X34" i="14"/>
  <c r="Z34" i="14" s="1"/>
  <c r="AB34" i="14" s="1"/>
  <c r="U34" i="14"/>
  <c r="W34" i="14" s="1"/>
  <c r="X38" i="14"/>
  <c r="Z38" i="14" s="1"/>
  <c r="AB38" i="14" s="1"/>
  <c r="U38" i="14"/>
  <c r="W38" i="14" s="1"/>
  <c r="X31" i="14"/>
  <c r="Z31" i="14" s="1"/>
  <c r="AB31" i="14" s="1"/>
  <c r="S32" i="14"/>
  <c r="U33" i="14"/>
  <c r="W33" i="14" s="1"/>
  <c r="P34" i="14"/>
  <c r="R34" i="14" s="1"/>
  <c r="S35" i="14"/>
  <c r="P38" i="14"/>
  <c r="R38" i="14" s="1"/>
  <c r="X39" i="14"/>
  <c r="Z39" i="14" s="1"/>
  <c r="AB39" i="14" s="1"/>
  <c r="S40" i="14"/>
  <c r="M26" i="15" l="1"/>
  <c r="M52" i="18"/>
  <c r="R55" i="14"/>
  <c r="AB55" i="14"/>
  <c r="M26" i="18"/>
  <c r="M26" i="17"/>
  <c r="M54" i="14"/>
  <c r="M29" i="14"/>
  <c r="R53" i="18"/>
  <c r="R60" i="14"/>
  <c r="U33" i="17"/>
  <c r="W33" i="17" s="1"/>
  <c r="U28" i="15"/>
  <c r="W28" i="15" s="1"/>
  <c r="U34" i="15"/>
  <c r="W34" i="15" s="1"/>
  <c r="R27" i="15"/>
  <c r="X37" i="18"/>
  <c r="Z37" i="18" s="1"/>
  <c r="AB37" i="18" s="1"/>
  <c r="X32" i="18"/>
  <c r="Z32" i="18" s="1"/>
  <c r="AB32" i="18" s="1"/>
  <c r="X31" i="17"/>
  <c r="Z31" i="17" s="1"/>
  <c r="AB31" i="17" s="1"/>
  <c r="R27" i="18"/>
  <c r="R34" i="18"/>
  <c r="R27" i="17"/>
  <c r="R36" i="17"/>
  <c r="R32" i="17" s="1"/>
  <c r="X28" i="16"/>
  <c r="Z28" i="16" s="1"/>
  <c r="AB28" i="16" s="1"/>
  <c r="AB27" i="16" s="1"/>
  <c r="AB29" i="16"/>
  <c r="R29" i="16"/>
  <c r="R26" i="16" s="1"/>
  <c r="R37" i="15"/>
  <c r="R35" i="15" s="1"/>
  <c r="U58" i="14"/>
  <c r="W58" i="14" s="1"/>
  <c r="W55" i="14" s="1"/>
  <c r="R36" i="14"/>
  <c r="R57" i="18"/>
  <c r="U37" i="14"/>
  <c r="W37" i="14" s="1"/>
  <c r="R30" i="14"/>
  <c r="U60" i="18"/>
  <c r="W60" i="18" s="1"/>
  <c r="W57" i="18" s="1"/>
  <c r="X60" i="18"/>
  <c r="Z60" i="18" s="1"/>
  <c r="AB60" i="18" s="1"/>
  <c r="AB57" i="18" s="1"/>
  <c r="X54" i="18"/>
  <c r="Z54" i="18" s="1"/>
  <c r="AB54" i="18" s="1"/>
  <c r="AB53" i="18" s="1"/>
  <c r="U54" i="18"/>
  <c r="W54" i="18" s="1"/>
  <c r="W53" i="18" s="1"/>
  <c r="U29" i="18"/>
  <c r="W29" i="18" s="1"/>
  <c r="X29" i="18"/>
  <c r="Z29" i="18" s="1"/>
  <c r="AB29" i="18" s="1"/>
  <c r="X31" i="18"/>
  <c r="Z31" i="18" s="1"/>
  <c r="AB31" i="18" s="1"/>
  <c r="U31" i="18"/>
  <c r="W31" i="18" s="1"/>
  <c r="U38" i="18"/>
  <c r="W38" i="18" s="1"/>
  <c r="W34" i="18" s="1"/>
  <c r="X38" i="18"/>
  <c r="Z38" i="18" s="1"/>
  <c r="AB38" i="18" s="1"/>
  <c r="U33" i="18"/>
  <c r="W33" i="18" s="1"/>
  <c r="X33" i="18"/>
  <c r="Z33" i="18" s="1"/>
  <c r="AB33" i="18" s="1"/>
  <c r="X29" i="17"/>
  <c r="Z29" i="17" s="1"/>
  <c r="AB29" i="17" s="1"/>
  <c r="U29" i="17"/>
  <c r="W29" i="17" s="1"/>
  <c r="U36" i="17"/>
  <c r="X36" i="17"/>
  <c r="Z36" i="17" s="1"/>
  <c r="X28" i="17"/>
  <c r="Z28" i="17" s="1"/>
  <c r="AB28" i="17" s="1"/>
  <c r="U28" i="17"/>
  <c r="W28" i="17" s="1"/>
  <c r="X33" i="15"/>
  <c r="Z33" i="15" s="1"/>
  <c r="AB33" i="15" s="1"/>
  <c r="X32" i="15"/>
  <c r="Z32" i="15" s="1"/>
  <c r="AB32" i="15" s="1"/>
  <c r="U31" i="16"/>
  <c r="W31" i="16" s="1"/>
  <c r="W29" i="16" s="1"/>
  <c r="W26" i="16" s="1"/>
  <c r="U36" i="15"/>
  <c r="W36" i="15" s="1"/>
  <c r="W35" i="15" s="1"/>
  <c r="X36" i="15"/>
  <c r="Z36" i="15" s="1"/>
  <c r="AB36" i="15" s="1"/>
  <c r="AB35" i="15" s="1"/>
  <c r="U63" i="14"/>
  <c r="W63" i="14" s="1"/>
  <c r="W60" i="14" s="1"/>
  <c r="X63" i="14"/>
  <c r="Z63" i="14" s="1"/>
  <c r="U40" i="14"/>
  <c r="W40" i="14" s="1"/>
  <c r="X40" i="14"/>
  <c r="Z40" i="14" s="1"/>
  <c r="AB40" i="14" s="1"/>
  <c r="AB36" i="14" s="1"/>
  <c r="U35" i="14"/>
  <c r="W35" i="14" s="1"/>
  <c r="X35" i="14"/>
  <c r="Z35" i="14" s="1"/>
  <c r="AB35" i="14" s="1"/>
  <c r="X32" i="14"/>
  <c r="Z32" i="14" s="1"/>
  <c r="AB32" i="14" s="1"/>
  <c r="U32" i="14"/>
  <c r="W32" i="14" s="1"/>
  <c r="N36" i="3"/>
  <c r="S36" i="3" s="1"/>
  <c r="M83" i="4"/>
  <c r="M85" i="4" s="1"/>
  <c r="M70" i="6"/>
  <c r="N73" i="6"/>
  <c r="S73" i="6" s="1"/>
  <c r="N69" i="6"/>
  <c r="S69" i="6" s="1"/>
  <c r="N68" i="6"/>
  <c r="S68" i="6" s="1"/>
  <c r="N67" i="6"/>
  <c r="S67" i="6" s="1"/>
  <c r="N66" i="6"/>
  <c r="S66" i="6" s="1"/>
  <c r="N58" i="6"/>
  <c r="S58" i="6" s="1"/>
  <c r="N57" i="6"/>
  <c r="S57" i="6" s="1"/>
  <c r="U57" i="6" s="1"/>
  <c r="W57" i="6" s="1"/>
  <c r="N56" i="6"/>
  <c r="S56" i="6" s="1"/>
  <c r="N54" i="6"/>
  <c r="S54" i="6" s="1"/>
  <c r="N53" i="6"/>
  <c r="S53" i="6" s="1"/>
  <c r="G50" i="6"/>
  <c r="K50" i="6" s="1"/>
  <c r="M50" i="6" s="1"/>
  <c r="H47" i="6"/>
  <c r="N37" i="6"/>
  <c r="S37" i="6" s="1"/>
  <c r="N36" i="6"/>
  <c r="S36" i="6" s="1"/>
  <c r="U36" i="6" s="1"/>
  <c r="W36" i="6" s="1"/>
  <c r="N35" i="6"/>
  <c r="S35" i="6" s="1"/>
  <c r="N34" i="6"/>
  <c r="P34" i="6" s="1"/>
  <c r="R34" i="6" s="1"/>
  <c r="N32" i="6"/>
  <c r="S32" i="6" s="1"/>
  <c r="N31" i="6"/>
  <c r="P31" i="6" s="1"/>
  <c r="R31" i="6" s="1"/>
  <c r="N30" i="6"/>
  <c r="S30" i="6" s="1"/>
  <c r="N29" i="6"/>
  <c r="S29" i="6" s="1"/>
  <c r="N28" i="6"/>
  <c r="P28" i="6" s="1"/>
  <c r="R28" i="6" s="1"/>
  <c r="G25" i="6"/>
  <c r="K25" i="6" s="1"/>
  <c r="M25" i="6" s="1"/>
  <c r="H22" i="6"/>
  <c r="N35" i="5"/>
  <c r="S35" i="5" s="1"/>
  <c r="N34" i="5"/>
  <c r="P34" i="5" s="1"/>
  <c r="R34" i="5" s="1"/>
  <c r="N31" i="5"/>
  <c r="S31" i="5" s="1"/>
  <c r="N29" i="5"/>
  <c r="S29" i="5" s="1"/>
  <c r="N28" i="5"/>
  <c r="S28" i="5" s="1"/>
  <c r="G25" i="5"/>
  <c r="K25" i="5" s="1"/>
  <c r="M25" i="5" s="1"/>
  <c r="H22" i="5"/>
  <c r="N76" i="3"/>
  <c r="R76" i="3" s="1"/>
  <c r="N72" i="3"/>
  <c r="S72" i="3" s="1"/>
  <c r="N71" i="3"/>
  <c r="S71" i="3" s="1"/>
  <c r="N70" i="3"/>
  <c r="P70" i="3" s="1"/>
  <c r="R70" i="3" s="1"/>
  <c r="N69" i="3"/>
  <c r="S69" i="3" s="1"/>
  <c r="N67" i="3"/>
  <c r="S67" i="3" s="1"/>
  <c r="N66" i="3"/>
  <c r="S66" i="3" s="1"/>
  <c r="N65" i="3"/>
  <c r="S65" i="3" s="1"/>
  <c r="N64" i="3"/>
  <c r="S64" i="3" s="1"/>
  <c r="N63" i="3"/>
  <c r="P63" i="3" s="1"/>
  <c r="R63" i="3" s="1"/>
  <c r="G60" i="3"/>
  <c r="K60" i="3" s="1"/>
  <c r="M60" i="3" s="1"/>
  <c r="H55" i="3"/>
  <c r="N49" i="3"/>
  <c r="R49" i="3" s="1"/>
  <c r="N45" i="3"/>
  <c r="S45" i="3" s="1"/>
  <c r="N44" i="3"/>
  <c r="S44" i="3" s="1"/>
  <c r="N43" i="3"/>
  <c r="P43" i="3" s="1"/>
  <c r="R43" i="3" s="1"/>
  <c r="N42" i="3"/>
  <c r="P42" i="3" s="1"/>
  <c r="R42" i="3" s="1"/>
  <c r="N41" i="3"/>
  <c r="P41" i="3" s="1"/>
  <c r="R41" i="3" s="1"/>
  <c r="N39" i="3"/>
  <c r="S39" i="3" s="1"/>
  <c r="N38" i="3"/>
  <c r="S38" i="3" s="1"/>
  <c r="N37" i="3"/>
  <c r="P37" i="3" s="1"/>
  <c r="R37" i="3" s="1"/>
  <c r="N35" i="3"/>
  <c r="P35" i="3" s="1"/>
  <c r="R35" i="3" s="1"/>
  <c r="N34" i="3"/>
  <c r="S34" i="3" s="1"/>
  <c r="U34" i="3" s="1"/>
  <c r="W34" i="3" s="1"/>
  <c r="N33" i="3"/>
  <c r="S33" i="3" s="1"/>
  <c r="N32" i="3"/>
  <c r="P32" i="3" s="1"/>
  <c r="R32" i="3" s="1"/>
  <c r="N31" i="3"/>
  <c r="P31" i="3" s="1"/>
  <c r="R31" i="3" s="1"/>
  <c r="H23" i="3"/>
  <c r="R29" i="14" l="1"/>
  <c r="R26" i="18"/>
  <c r="AB52" i="18"/>
  <c r="R26" i="15"/>
  <c r="AB26" i="16"/>
  <c r="R52" i="18"/>
  <c r="W52" i="18"/>
  <c r="R26" i="17"/>
  <c r="W27" i="17"/>
  <c r="W54" i="14"/>
  <c r="R54" i="14"/>
  <c r="M40" i="3"/>
  <c r="M32" i="5"/>
  <c r="W27" i="15"/>
  <c r="W26" i="15" s="1"/>
  <c r="AB27" i="15"/>
  <c r="AB26" i="15" s="1"/>
  <c r="AB30" i="14"/>
  <c r="AB29" i="14" s="1"/>
  <c r="AB27" i="17"/>
  <c r="AB34" i="18"/>
  <c r="W27" i="18"/>
  <c r="W26" i="18" s="1"/>
  <c r="W36" i="17"/>
  <c r="W32" i="17" s="1"/>
  <c r="AB36" i="17"/>
  <c r="AB32" i="17" s="1"/>
  <c r="P68" i="6"/>
  <c r="R68" i="6" s="1"/>
  <c r="P67" i="6"/>
  <c r="R67" i="6" s="1"/>
  <c r="P69" i="6"/>
  <c r="R69" i="6" s="1"/>
  <c r="S63" i="3"/>
  <c r="U63" i="3" s="1"/>
  <c r="W63" i="3" s="1"/>
  <c r="AB27" i="18"/>
  <c r="AB63" i="14"/>
  <c r="AB60" i="14" s="1"/>
  <c r="W30" i="14"/>
  <c r="W36" i="14"/>
  <c r="U36" i="3"/>
  <c r="W36" i="3" s="1"/>
  <c r="X36" i="3"/>
  <c r="Z36" i="3" s="1"/>
  <c r="AB36" i="3" s="1"/>
  <c r="P36" i="3"/>
  <c r="R36" i="3" s="1"/>
  <c r="P69" i="3"/>
  <c r="R69" i="3" s="1"/>
  <c r="P73" i="6"/>
  <c r="R73" i="6" s="1"/>
  <c r="M33" i="6"/>
  <c r="P66" i="6"/>
  <c r="R66" i="6" s="1"/>
  <c r="U66" i="6"/>
  <c r="W66" i="6" s="1"/>
  <c r="X66" i="6"/>
  <c r="Z66" i="6" s="1"/>
  <c r="AB66" i="6" s="1"/>
  <c r="M55" i="6"/>
  <c r="M52" i="6"/>
  <c r="U73" i="6"/>
  <c r="W73" i="6" s="1"/>
  <c r="X73" i="6"/>
  <c r="Z73" i="6" s="1"/>
  <c r="AB73" i="6" s="1"/>
  <c r="U69" i="6"/>
  <c r="W69" i="6" s="1"/>
  <c r="X69" i="6"/>
  <c r="Z69" i="6" s="1"/>
  <c r="AB69" i="6" s="1"/>
  <c r="U68" i="6"/>
  <c r="W68" i="6" s="1"/>
  <c r="X68" i="6"/>
  <c r="Z68" i="6" s="1"/>
  <c r="AB68" i="6" s="1"/>
  <c r="U67" i="6"/>
  <c r="W67" i="6" s="1"/>
  <c r="X67" i="6"/>
  <c r="Z67" i="6" s="1"/>
  <c r="AB67" i="6" s="1"/>
  <c r="S31" i="6"/>
  <c r="X31" i="6" s="1"/>
  <c r="Z31" i="6" s="1"/>
  <c r="AB31" i="6" s="1"/>
  <c r="P56" i="6"/>
  <c r="R56" i="6" s="1"/>
  <c r="P30" i="6"/>
  <c r="R30" i="6" s="1"/>
  <c r="P57" i="6"/>
  <c r="R57" i="6" s="1"/>
  <c r="P58" i="6"/>
  <c r="R58" i="6" s="1"/>
  <c r="X57" i="6"/>
  <c r="Z57" i="6" s="1"/>
  <c r="AB57" i="6" s="1"/>
  <c r="U58" i="6"/>
  <c r="W58" i="6" s="1"/>
  <c r="X58" i="6"/>
  <c r="Z58" i="6" s="1"/>
  <c r="AB58" i="6" s="1"/>
  <c r="U56" i="6"/>
  <c r="W56" i="6" s="1"/>
  <c r="X56" i="6"/>
  <c r="Z56" i="6" s="1"/>
  <c r="AB56" i="6" s="1"/>
  <c r="P54" i="6"/>
  <c r="R54" i="6" s="1"/>
  <c r="X53" i="6"/>
  <c r="Z53" i="6" s="1"/>
  <c r="AB53" i="6" s="1"/>
  <c r="U53" i="6"/>
  <c r="W53" i="6" s="1"/>
  <c r="U54" i="6"/>
  <c r="W54" i="6" s="1"/>
  <c r="X54" i="6"/>
  <c r="Z54" i="6" s="1"/>
  <c r="AB54" i="6" s="1"/>
  <c r="P53" i="6"/>
  <c r="R53" i="6" s="1"/>
  <c r="P36" i="6"/>
  <c r="R36" i="6" s="1"/>
  <c r="P32" i="6"/>
  <c r="R32" i="6" s="1"/>
  <c r="S34" i="6"/>
  <c r="X34" i="6" s="1"/>
  <c r="Z34" i="6" s="1"/>
  <c r="AB34" i="6" s="1"/>
  <c r="S28" i="6"/>
  <c r="X28" i="6" s="1"/>
  <c r="Z28" i="6" s="1"/>
  <c r="AB28" i="6" s="1"/>
  <c r="X36" i="6"/>
  <c r="Z36" i="6" s="1"/>
  <c r="AB36" i="6" s="1"/>
  <c r="U37" i="6"/>
  <c r="W37" i="6" s="1"/>
  <c r="X37" i="6"/>
  <c r="Z37" i="6" s="1"/>
  <c r="AB37" i="6" s="1"/>
  <c r="P37" i="6"/>
  <c r="R37" i="6" s="1"/>
  <c r="X35" i="6"/>
  <c r="Z35" i="6" s="1"/>
  <c r="AB35" i="6" s="1"/>
  <c r="U35" i="6"/>
  <c r="W35" i="6" s="1"/>
  <c r="P35" i="6"/>
  <c r="R35" i="6" s="1"/>
  <c r="U32" i="6"/>
  <c r="W32" i="6" s="1"/>
  <c r="X32" i="6"/>
  <c r="Z32" i="6" s="1"/>
  <c r="AB32" i="6" s="1"/>
  <c r="X29" i="6"/>
  <c r="Z29" i="6" s="1"/>
  <c r="AB29" i="6" s="1"/>
  <c r="U29" i="6"/>
  <c r="W29" i="6" s="1"/>
  <c r="U30" i="6"/>
  <c r="W30" i="6" s="1"/>
  <c r="X30" i="6"/>
  <c r="Z30" i="6" s="1"/>
  <c r="AB30" i="6" s="1"/>
  <c r="P29" i="6"/>
  <c r="R29" i="6" s="1"/>
  <c r="P29" i="5"/>
  <c r="R29" i="5" s="1"/>
  <c r="P35" i="5"/>
  <c r="R35" i="5" s="1"/>
  <c r="R32" i="5" s="1"/>
  <c r="S34" i="5"/>
  <c r="X34" i="5" s="1"/>
  <c r="Z34" i="5" s="1"/>
  <c r="AB34" i="5" s="1"/>
  <c r="U35" i="5"/>
  <c r="W35" i="5" s="1"/>
  <c r="X35" i="5"/>
  <c r="Z35" i="5" s="1"/>
  <c r="AB35" i="5" s="1"/>
  <c r="U31" i="5"/>
  <c r="W31" i="5" s="1"/>
  <c r="X31" i="5"/>
  <c r="Z31" i="5" s="1"/>
  <c r="AB31" i="5" s="1"/>
  <c r="P31" i="5"/>
  <c r="R31" i="5" s="1"/>
  <c r="U28" i="5"/>
  <c r="W28" i="5" s="1"/>
  <c r="X28" i="5"/>
  <c r="Z28" i="5" s="1"/>
  <c r="AB28" i="5" s="1"/>
  <c r="U29" i="5"/>
  <c r="W29" i="5" s="1"/>
  <c r="X29" i="5"/>
  <c r="Z29" i="5" s="1"/>
  <c r="AB29" i="5" s="1"/>
  <c r="P28" i="5"/>
  <c r="R28" i="5" s="1"/>
  <c r="M62" i="3"/>
  <c r="M68" i="3"/>
  <c r="P64" i="3"/>
  <c r="R64" i="3" s="1"/>
  <c r="S70" i="3"/>
  <c r="U70" i="3" s="1"/>
  <c r="W70" i="3" s="1"/>
  <c r="P67" i="3"/>
  <c r="R67" i="3" s="1"/>
  <c r="S76" i="3"/>
  <c r="X76" i="3" s="1"/>
  <c r="AB76" i="3" s="1"/>
  <c r="P66" i="3"/>
  <c r="R66" i="3" s="1"/>
  <c r="P72" i="3"/>
  <c r="R72" i="3" s="1"/>
  <c r="P65" i="3"/>
  <c r="R65" i="3" s="1"/>
  <c r="P71" i="3"/>
  <c r="R71" i="3" s="1"/>
  <c r="U72" i="3"/>
  <c r="W72" i="3" s="1"/>
  <c r="X72" i="3"/>
  <c r="Z72" i="3" s="1"/>
  <c r="AB72" i="3" s="1"/>
  <c r="U71" i="3"/>
  <c r="W71" i="3" s="1"/>
  <c r="X71" i="3"/>
  <c r="Z71" i="3" s="1"/>
  <c r="AB71" i="3" s="1"/>
  <c r="U69" i="3"/>
  <c r="W69" i="3" s="1"/>
  <c r="X69" i="3"/>
  <c r="Z69" i="3" s="1"/>
  <c r="AB69" i="3" s="1"/>
  <c r="U67" i="3"/>
  <c r="W67" i="3" s="1"/>
  <c r="X67" i="3"/>
  <c r="Z67" i="3" s="1"/>
  <c r="AB67" i="3" s="1"/>
  <c r="U66" i="3"/>
  <c r="W66" i="3" s="1"/>
  <c r="X66" i="3"/>
  <c r="Z66" i="3" s="1"/>
  <c r="AB66" i="3" s="1"/>
  <c r="U65" i="3"/>
  <c r="W65" i="3" s="1"/>
  <c r="X65" i="3"/>
  <c r="Z65" i="3" s="1"/>
  <c r="AB65" i="3" s="1"/>
  <c r="U64" i="3"/>
  <c r="W64" i="3" s="1"/>
  <c r="X64" i="3"/>
  <c r="Z64" i="3" s="1"/>
  <c r="AB64" i="3" s="1"/>
  <c r="S32" i="3"/>
  <c r="X32" i="3" s="1"/>
  <c r="Z32" i="3" s="1"/>
  <c r="AB32" i="3" s="1"/>
  <c r="S35" i="3"/>
  <c r="U35" i="3" s="1"/>
  <c r="W35" i="3" s="1"/>
  <c r="S41" i="3"/>
  <c r="U41" i="3" s="1"/>
  <c r="W41" i="3" s="1"/>
  <c r="S49" i="3"/>
  <c r="X49" i="3" s="1"/>
  <c r="AB49" i="3" s="1"/>
  <c r="S43" i="3"/>
  <c r="X43" i="3" s="1"/>
  <c r="Z43" i="3" s="1"/>
  <c r="AB43" i="3" s="1"/>
  <c r="P45" i="3"/>
  <c r="R45" i="3" s="1"/>
  <c r="X44" i="3"/>
  <c r="Z44" i="3" s="1"/>
  <c r="AB44" i="3" s="1"/>
  <c r="U44" i="3"/>
  <c r="W44" i="3" s="1"/>
  <c r="U45" i="3"/>
  <c r="W45" i="3" s="1"/>
  <c r="X45" i="3"/>
  <c r="Z45" i="3" s="1"/>
  <c r="AB45" i="3" s="1"/>
  <c r="S42" i="3"/>
  <c r="P44" i="3"/>
  <c r="R44" i="3" s="1"/>
  <c r="S37" i="3"/>
  <c r="X37" i="3" s="1"/>
  <c r="Z37" i="3" s="1"/>
  <c r="AB37" i="3" s="1"/>
  <c r="P34" i="3"/>
  <c r="R34" i="3" s="1"/>
  <c r="P39" i="3"/>
  <c r="R39" i="3" s="1"/>
  <c r="U39" i="3"/>
  <c r="W39" i="3" s="1"/>
  <c r="X39" i="3"/>
  <c r="Z39" i="3" s="1"/>
  <c r="AB39" i="3" s="1"/>
  <c r="U38" i="3"/>
  <c r="W38" i="3" s="1"/>
  <c r="X38" i="3"/>
  <c r="Z38" i="3" s="1"/>
  <c r="AB38" i="3" s="1"/>
  <c r="P38" i="3"/>
  <c r="R38" i="3" s="1"/>
  <c r="X33" i="3"/>
  <c r="Z33" i="3" s="1"/>
  <c r="AB33" i="3" s="1"/>
  <c r="U33" i="3"/>
  <c r="W33" i="3" s="1"/>
  <c r="S31" i="3"/>
  <c r="P33" i="3"/>
  <c r="R33" i="3" s="1"/>
  <c r="X34" i="3"/>
  <c r="Z34" i="3" s="1"/>
  <c r="AB34" i="3" s="1"/>
  <c r="R27" i="6" l="1"/>
  <c r="AB27" i="6"/>
  <c r="R30" i="3"/>
  <c r="R27" i="5"/>
  <c r="R26" i="5" s="1"/>
  <c r="W27" i="5"/>
  <c r="R65" i="6"/>
  <c r="R70" i="6" s="1"/>
  <c r="AB27" i="5"/>
  <c r="AB65" i="6"/>
  <c r="AB70" i="6" s="1"/>
  <c r="W65" i="6"/>
  <c r="W70" i="6" s="1"/>
  <c r="W29" i="14"/>
  <c r="M51" i="6"/>
  <c r="M26" i="5"/>
  <c r="AB26" i="18"/>
  <c r="W26" i="17"/>
  <c r="AB26" i="17"/>
  <c r="AB54" i="14"/>
  <c r="R72" i="6"/>
  <c r="R74" i="6" s="1"/>
  <c r="AB72" i="6"/>
  <c r="AB74" i="6" s="1"/>
  <c r="W72" i="6"/>
  <c r="W74" i="6" s="1"/>
  <c r="M26" i="6"/>
  <c r="M61" i="3"/>
  <c r="M29" i="3"/>
  <c r="R33" i="6"/>
  <c r="AB55" i="6"/>
  <c r="X63" i="3"/>
  <c r="Z63" i="3" s="1"/>
  <c r="AB63" i="3" s="1"/>
  <c r="AB62" i="3" s="1"/>
  <c r="X70" i="3"/>
  <c r="Z70" i="3" s="1"/>
  <c r="AB70" i="3" s="1"/>
  <c r="AB68" i="3" s="1"/>
  <c r="W55" i="6"/>
  <c r="AB33" i="6"/>
  <c r="R52" i="6"/>
  <c r="AB52" i="6"/>
  <c r="W52" i="6"/>
  <c r="R55" i="6"/>
  <c r="AB32" i="5"/>
  <c r="R40" i="3"/>
  <c r="R68" i="3"/>
  <c r="W68" i="3"/>
  <c r="W62" i="3"/>
  <c r="R62" i="3"/>
  <c r="U31" i="6"/>
  <c r="W31" i="6" s="1"/>
  <c r="U28" i="6"/>
  <c r="W28" i="6" s="1"/>
  <c r="U34" i="6"/>
  <c r="W34" i="6" s="1"/>
  <c r="W33" i="6" s="1"/>
  <c r="U34" i="5"/>
  <c r="W34" i="5" s="1"/>
  <c r="W32" i="5" s="1"/>
  <c r="W76" i="3"/>
  <c r="U43" i="3"/>
  <c r="W43" i="3" s="1"/>
  <c r="X41" i="3"/>
  <c r="Z41" i="3" s="1"/>
  <c r="AB41" i="3" s="1"/>
  <c r="U37" i="3"/>
  <c r="W37" i="3" s="1"/>
  <c r="U32" i="3"/>
  <c r="W32" i="3" s="1"/>
  <c r="X35" i="3"/>
  <c r="Z35" i="3" s="1"/>
  <c r="AB35" i="3" s="1"/>
  <c r="W49" i="3"/>
  <c r="U42" i="3"/>
  <c r="W42" i="3" s="1"/>
  <c r="X42" i="3"/>
  <c r="Z42" i="3" s="1"/>
  <c r="AB42" i="3" s="1"/>
  <c r="U31" i="3"/>
  <c r="W31" i="3" s="1"/>
  <c r="X31" i="3"/>
  <c r="Z31" i="3" s="1"/>
  <c r="AB31" i="3" s="1"/>
  <c r="W27" i="6" l="1"/>
  <c r="AB30" i="3"/>
  <c r="W30" i="3"/>
  <c r="R51" i="6"/>
  <c r="R29" i="3"/>
  <c r="R61" i="3"/>
  <c r="AB61" i="3"/>
  <c r="W61" i="3"/>
  <c r="AB51" i="6"/>
  <c r="W51" i="6"/>
  <c r="AB26" i="6"/>
  <c r="R26" i="6"/>
  <c r="AB26" i="5"/>
  <c r="W26" i="5"/>
  <c r="W40" i="3"/>
  <c r="W26" i="6"/>
  <c r="AB40" i="3"/>
  <c r="AB29" i="3" l="1"/>
  <c r="W29" i="3"/>
  <c r="K73" i="4"/>
  <c r="G67" i="4" l="1"/>
  <c r="K67" i="4" s="1"/>
  <c r="M67" i="4" s="1"/>
  <c r="G48" i="4"/>
  <c r="K48" i="4" s="1"/>
  <c r="M48" i="4" s="1"/>
  <c r="G25" i="4" l="1"/>
  <c r="K25" i="4" s="1"/>
  <c r="M25" i="4" s="1"/>
  <c r="G28" i="3"/>
  <c r="K28" i="3" s="1"/>
  <c r="M28" i="3" s="1"/>
  <c r="N25" i="6" l="1"/>
  <c r="N51" i="18"/>
  <c r="N25" i="17"/>
  <c r="N50" i="6"/>
  <c r="N28" i="14"/>
  <c r="N25" i="15"/>
  <c r="N53" i="14"/>
  <c r="N25" i="18"/>
  <c r="K25" i="18"/>
  <c r="M25" i="18" s="1"/>
  <c r="N25" i="16"/>
  <c r="S25" i="18" l="1"/>
  <c r="P25" i="18"/>
  <c r="R25" i="18" s="1"/>
  <c r="P25" i="15"/>
  <c r="R25" i="15" s="1"/>
  <c r="S25" i="15"/>
  <c r="S50" i="6"/>
  <c r="P50" i="6"/>
  <c r="R50" i="6" s="1"/>
  <c r="P51" i="18"/>
  <c r="R51" i="18" s="1"/>
  <c r="S51" i="18"/>
  <c r="S25" i="16"/>
  <c r="P25" i="16"/>
  <c r="R25" i="16" s="1"/>
  <c r="S53" i="14"/>
  <c r="P53" i="14"/>
  <c r="R53" i="14" s="1"/>
  <c r="S28" i="14"/>
  <c r="P28" i="14"/>
  <c r="R28" i="14" s="1"/>
  <c r="S25" i="17"/>
  <c r="P25" i="17"/>
  <c r="R25" i="17" s="1"/>
  <c r="S25" i="6"/>
  <c r="P25" i="6"/>
  <c r="R25" i="6" s="1"/>
  <c r="N84" i="4"/>
  <c r="S84" i="4" s="1"/>
  <c r="U84" i="4" s="1"/>
  <c r="W84" i="4" s="1"/>
  <c r="W83" i="4" s="1"/>
  <c r="W85" i="4" s="1"/>
  <c r="N80" i="4"/>
  <c r="S80" i="4" s="1"/>
  <c r="N76" i="4"/>
  <c r="S76" i="4" s="1"/>
  <c r="U76" i="4" s="1"/>
  <c r="W76" i="4" s="1"/>
  <c r="N75" i="4"/>
  <c r="S75" i="4" s="1"/>
  <c r="X75" i="4" s="1"/>
  <c r="Z75" i="4" s="1"/>
  <c r="AB75" i="4" s="1"/>
  <c r="N74" i="4"/>
  <c r="P74" i="4" s="1"/>
  <c r="R74" i="4" s="1"/>
  <c r="N72" i="4"/>
  <c r="S72" i="4" s="1"/>
  <c r="X72" i="4" s="1"/>
  <c r="Z72" i="4" s="1"/>
  <c r="AB72" i="4" s="1"/>
  <c r="N71" i="4"/>
  <c r="S71" i="4" s="1"/>
  <c r="U71" i="4" s="1"/>
  <c r="W71" i="4" s="1"/>
  <c r="N70" i="4"/>
  <c r="S70" i="4" s="1"/>
  <c r="U70" i="4" s="1"/>
  <c r="W70" i="4" s="1"/>
  <c r="N58" i="4"/>
  <c r="N54" i="4"/>
  <c r="S54" i="4" s="1"/>
  <c r="X54" i="4" s="1"/>
  <c r="Z54" i="4" s="1"/>
  <c r="AB54" i="4" s="1"/>
  <c r="N53" i="4"/>
  <c r="S53" i="4" s="1"/>
  <c r="N51" i="4"/>
  <c r="S51" i="4" s="1"/>
  <c r="U51" i="4" s="1"/>
  <c r="W51" i="4" s="1"/>
  <c r="W50" i="4" s="1"/>
  <c r="M50" i="4"/>
  <c r="N39" i="4"/>
  <c r="R39" i="4" s="1"/>
  <c r="N35" i="4"/>
  <c r="P35" i="4" s="1"/>
  <c r="R35" i="4" s="1"/>
  <c r="N34" i="4"/>
  <c r="P34" i="4" s="1"/>
  <c r="R34" i="4" s="1"/>
  <c r="N33" i="4"/>
  <c r="S33" i="4" s="1"/>
  <c r="X33" i="4" s="1"/>
  <c r="Z33" i="4" s="1"/>
  <c r="AB33" i="4" s="1"/>
  <c r="N31" i="4"/>
  <c r="P31" i="4" s="1"/>
  <c r="R31" i="4" s="1"/>
  <c r="N30" i="4"/>
  <c r="S30" i="4" s="1"/>
  <c r="N29" i="4"/>
  <c r="S29" i="4" s="1"/>
  <c r="N28" i="4"/>
  <c r="P28" i="4" s="1"/>
  <c r="R28" i="4" s="1"/>
  <c r="X51" i="18" l="1"/>
  <c r="Z51" i="18" s="1"/>
  <c r="AB51" i="18" s="1"/>
  <c r="U51" i="18"/>
  <c r="W51" i="18" s="1"/>
  <c r="U25" i="15"/>
  <c r="W25" i="15" s="1"/>
  <c r="X25" i="15"/>
  <c r="Z25" i="15" s="1"/>
  <c r="AB25" i="15" s="1"/>
  <c r="X25" i="17"/>
  <c r="Z25" i="17" s="1"/>
  <c r="AB25" i="17" s="1"/>
  <c r="U25" i="17"/>
  <c r="W25" i="17" s="1"/>
  <c r="X53" i="14"/>
  <c r="Z53" i="14" s="1"/>
  <c r="AB53" i="14" s="1"/>
  <c r="U53" i="14"/>
  <c r="W53" i="14" s="1"/>
  <c r="X25" i="6"/>
  <c r="Z25" i="6" s="1"/>
  <c r="AB25" i="6" s="1"/>
  <c r="U25" i="6"/>
  <c r="W25" i="6" s="1"/>
  <c r="X28" i="14"/>
  <c r="Z28" i="14" s="1"/>
  <c r="AB28" i="14" s="1"/>
  <c r="U28" i="14"/>
  <c r="W28" i="14" s="1"/>
  <c r="X25" i="16"/>
  <c r="Z25" i="16" s="1"/>
  <c r="AB25" i="16" s="1"/>
  <c r="U25" i="16"/>
  <c r="W25" i="16" s="1"/>
  <c r="X50" i="6"/>
  <c r="Z50" i="6" s="1"/>
  <c r="AB50" i="6" s="1"/>
  <c r="U50" i="6"/>
  <c r="W50" i="6" s="1"/>
  <c r="U25" i="18"/>
  <c r="W25" i="18" s="1"/>
  <c r="X25" i="18"/>
  <c r="Z25" i="18" s="1"/>
  <c r="AB25" i="18" s="1"/>
  <c r="S58" i="4"/>
  <c r="W58" i="4" s="1"/>
  <c r="R58" i="4"/>
  <c r="S39" i="4"/>
  <c r="X39" i="4" s="1"/>
  <c r="AB39" i="4" s="1"/>
  <c r="P70" i="4"/>
  <c r="R70" i="4" s="1"/>
  <c r="M73" i="4"/>
  <c r="S31" i="4"/>
  <c r="U31" i="4" s="1"/>
  <c r="W31" i="4" s="1"/>
  <c r="P72" i="4"/>
  <c r="R72" i="4" s="1"/>
  <c r="S74" i="4"/>
  <c r="X74" i="4" s="1"/>
  <c r="Z74" i="4" s="1"/>
  <c r="AB74" i="4" s="1"/>
  <c r="P75" i="4"/>
  <c r="R75" i="4" s="1"/>
  <c r="M32" i="4"/>
  <c r="P71" i="4"/>
  <c r="R71" i="4" s="1"/>
  <c r="P76" i="4"/>
  <c r="R76" i="4" s="1"/>
  <c r="M69" i="4"/>
  <c r="M27" i="4"/>
  <c r="X70" i="4"/>
  <c r="Z70" i="4" s="1"/>
  <c r="AB70" i="4" s="1"/>
  <c r="U29" i="4"/>
  <c r="W29" i="4" s="1"/>
  <c r="X29" i="4"/>
  <c r="Z29" i="4" s="1"/>
  <c r="AB29" i="4" s="1"/>
  <c r="X80" i="4"/>
  <c r="AB80" i="4" s="1"/>
  <c r="W80" i="4"/>
  <c r="U30" i="4"/>
  <c r="W30" i="4" s="1"/>
  <c r="X30" i="4"/>
  <c r="Z30" i="4" s="1"/>
  <c r="AB30" i="4" s="1"/>
  <c r="M52" i="4"/>
  <c r="M49" i="4" s="1"/>
  <c r="X53" i="4"/>
  <c r="Z53" i="4" s="1"/>
  <c r="AB53" i="4" s="1"/>
  <c r="AB52" i="4" s="1"/>
  <c r="U53" i="4"/>
  <c r="W53" i="4" s="1"/>
  <c r="S28" i="4"/>
  <c r="X28" i="4" s="1"/>
  <c r="Z28" i="4" s="1"/>
  <c r="AB28" i="4" s="1"/>
  <c r="P29" i="4"/>
  <c r="R29" i="4" s="1"/>
  <c r="P30" i="4"/>
  <c r="R30" i="4" s="1"/>
  <c r="P33" i="4"/>
  <c r="R33" i="4" s="1"/>
  <c r="R32" i="4" s="1"/>
  <c r="S34" i="4"/>
  <c r="S35" i="4"/>
  <c r="U35" i="4" s="1"/>
  <c r="W35" i="4" s="1"/>
  <c r="P51" i="4"/>
  <c r="R51" i="4" s="1"/>
  <c r="R50" i="4" s="1"/>
  <c r="P53" i="4"/>
  <c r="R53" i="4" s="1"/>
  <c r="P54" i="4"/>
  <c r="R54" i="4" s="1"/>
  <c r="U72" i="4"/>
  <c r="W72" i="4" s="1"/>
  <c r="W69" i="4" s="1"/>
  <c r="U75" i="4"/>
  <c r="W75" i="4" s="1"/>
  <c r="R80" i="4"/>
  <c r="P84" i="4"/>
  <c r="R84" i="4" s="1"/>
  <c r="R83" i="4" s="1"/>
  <c r="R85" i="4" s="1"/>
  <c r="U33" i="4"/>
  <c r="W33" i="4" s="1"/>
  <c r="X51" i="4"/>
  <c r="Z51" i="4" s="1"/>
  <c r="AB51" i="4" s="1"/>
  <c r="AB50" i="4" s="1"/>
  <c r="U54" i="4"/>
  <c r="W54" i="4" s="1"/>
  <c r="X71" i="4"/>
  <c r="Z71" i="4" s="1"/>
  <c r="AB71" i="4" s="1"/>
  <c r="X76" i="4"/>
  <c r="Z76" i="4" s="1"/>
  <c r="AB76" i="4" s="1"/>
  <c r="X84" i="4"/>
  <c r="Z84" i="4" s="1"/>
  <c r="AB84" i="4" s="1"/>
  <c r="AB83" i="4" s="1"/>
  <c r="AB85" i="4" s="1"/>
  <c r="M68" i="4" l="1"/>
  <c r="M26" i="4"/>
  <c r="AB49" i="4"/>
  <c r="R73" i="4"/>
  <c r="R27" i="4"/>
  <c r="R26" i="4" s="1"/>
  <c r="X58" i="4"/>
  <c r="AB58" i="4" s="1"/>
  <c r="W52" i="4"/>
  <c r="W49" i="4" s="1"/>
  <c r="R52" i="4"/>
  <c r="R49" i="4" s="1"/>
  <c r="AB69" i="4"/>
  <c r="AB73" i="4"/>
  <c r="R69" i="4"/>
  <c r="W39" i="4"/>
  <c r="U28" i="4"/>
  <c r="W28" i="4" s="1"/>
  <c r="W27" i="4" s="1"/>
  <c r="X31" i="4"/>
  <c r="Z31" i="4" s="1"/>
  <c r="AB31" i="4" s="1"/>
  <c r="AB27" i="4" s="1"/>
  <c r="U74" i="4"/>
  <c r="W74" i="4" s="1"/>
  <c r="W73" i="4" s="1"/>
  <c r="W68" i="4" s="1"/>
  <c r="X35" i="4"/>
  <c r="Z35" i="4" s="1"/>
  <c r="AB35" i="4" s="1"/>
  <c r="X34" i="4"/>
  <c r="Z34" i="4" s="1"/>
  <c r="AB34" i="4" s="1"/>
  <c r="U34" i="4"/>
  <c r="W34" i="4" s="1"/>
  <c r="W32" i="4" s="1"/>
  <c r="R68" i="4" l="1"/>
  <c r="N32" i="1"/>
  <c r="AB68" i="4"/>
  <c r="W26" i="4"/>
  <c r="AB32" i="4"/>
  <c r="AB26" i="4" s="1"/>
  <c r="N48" i="18" l="1"/>
  <c r="P48" i="18" s="1"/>
  <c r="R48" i="18" s="1"/>
  <c r="R45" i="18" s="1"/>
  <c r="N50" i="14"/>
  <c r="P50" i="14" s="1"/>
  <c r="R50" i="14" s="1"/>
  <c r="R47" i="14" s="1"/>
  <c r="N22" i="5"/>
  <c r="P22" i="5" s="1"/>
  <c r="R22" i="5" s="1"/>
  <c r="N23" i="3"/>
  <c r="P23" i="3" s="1"/>
  <c r="R23" i="3" s="1"/>
  <c r="N22" i="17"/>
  <c r="P22" i="17" s="1"/>
  <c r="R22" i="17" s="1"/>
  <c r="R19" i="17" s="1"/>
  <c r="N23" i="14"/>
  <c r="P23" i="14" s="1"/>
  <c r="R23" i="14" s="1"/>
  <c r="N64" i="4"/>
  <c r="P64" i="4" s="1"/>
  <c r="R64" i="4" s="1"/>
  <c r="N55" i="3"/>
  <c r="P55" i="3" s="1"/>
  <c r="R55" i="3" s="1"/>
  <c r="N22" i="18"/>
  <c r="P22" i="18" s="1"/>
  <c r="R22" i="18" s="1"/>
  <c r="R19" i="18" s="1"/>
  <c r="N22" i="15"/>
  <c r="P22" i="15" s="1"/>
  <c r="R22" i="15" s="1"/>
  <c r="R19" i="15" s="1"/>
  <c r="N22" i="6"/>
  <c r="P22" i="6" s="1"/>
  <c r="R22" i="6" s="1"/>
  <c r="R19" i="6" s="1"/>
  <c r="N22" i="4"/>
  <c r="P22" i="4" s="1"/>
  <c r="R22" i="4" s="1"/>
  <c r="N22" i="16"/>
  <c r="P22" i="16" s="1"/>
  <c r="R22" i="16" s="1"/>
  <c r="R19" i="16" s="1"/>
  <c r="N47" i="6"/>
  <c r="P47" i="6" s="1"/>
  <c r="R47" i="6" s="1"/>
  <c r="R44" i="6" s="1"/>
  <c r="N45" i="4"/>
  <c r="P45" i="4" s="1"/>
  <c r="R45" i="4" s="1"/>
  <c r="N34" i="1"/>
  <c r="N14" i="17" l="1"/>
  <c r="N14" i="16"/>
  <c r="N14" i="15"/>
  <c r="N14" i="18"/>
  <c r="N14" i="14"/>
  <c r="N14" i="6"/>
  <c r="N14" i="5"/>
  <c r="N14" i="3"/>
  <c r="N14" i="4"/>
  <c r="N57" i="3"/>
  <c r="P57" i="3" s="1"/>
  <c r="R57" i="3" s="1"/>
  <c r="N25" i="3"/>
  <c r="P25" i="3" s="1"/>
  <c r="R25" i="3" s="1"/>
  <c r="N25" i="14"/>
  <c r="P25" i="14" s="1"/>
  <c r="R25" i="14" s="1"/>
  <c r="R20" i="14" s="1"/>
  <c r="N40" i="18"/>
  <c r="R40" i="18" s="1"/>
  <c r="N39" i="17"/>
  <c r="R39" i="17" s="1"/>
  <c r="N40" i="15"/>
  <c r="R40" i="15" s="1"/>
  <c r="N65" i="14"/>
  <c r="R65" i="14" s="1"/>
  <c r="N60" i="6"/>
  <c r="R60" i="6" s="1"/>
  <c r="N37" i="4"/>
  <c r="R37" i="4" s="1"/>
  <c r="N78" i="4"/>
  <c r="R78" i="4" s="1"/>
  <c r="N74" i="3"/>
  <c r="R74" i="3" s="1"/>
  <c r="N41" i="18"/>
  <c r="R41" i="18" s="1"/>
  <c r="N41" i="15"/>
  <c r="R41" i="15" s="1"/>
  <c r="N61" i="6"/>
  <c r="R61" i="6" s="1"/>
  <c r="N79" i="4"/>
  <c r="R79" i="4" s="1"/>
  <c r="N63" i="18"/>
  <c r="R63" i="18" s="1"/>
  <c r="N35" i="16"/>
  <c r="R35" i="16" s="1"/>
  <c r="N43" i="14"/>
  <c r="R43" i="14" s="1"/>
  <c r="N40" i="6"/>
  <c r="R40" i="6" s="1"/>
  <c r="N38" i="5"/>
  <c r="R38" i="5" s="1"/>
  <c r="N57" i="4"/>
  <c r="R57" i="4" s="1"/>
  <c r="N48" i="3"/>
  <c r="R48" i="3" s="1"/>
  <c r="N62" i="18"/>
  <c r="R62" i="18" s="1"/>
  <c r="N34" i="16"/>
  <c r="R34" i="16" s="1"/>
  <c r="N42" i="14"/>
  <c r="R42" i="14" s="1"/>
  <c r="N39" i="6"/>
  <c r="R39" i="6" s="1"/>
  <c r="N37" i="5"/>
  <c r="R37" i="5" s="1"/>
  <c r="N56" i="4"/>
  <c r="R56" i="4" s="1"/>
  <c r="N47" i="3"/>
  <c r="R47" i="3" s="1"/>
  <c r="N40" i="17"/>
  <c r="R40" i="17" s="1"/>
  <c r="N66" i="14"/>
  <c r="R66" i="14" s="1"/>
  <c r="N38" i="4"/>
  <c r="R38" i="4" s="1"/>
  <c r="N75" i="3"/>
  <c r="R75" i="3" s="1"/>
  <c r="R55" i="4" l="1"/>
  <c r="R33" i="16"/>
  <c r="R37" i="16" s="1"/>
  <c r="R39" i="16" s="1"/>
  <c r="R40" i="16" s="1"/>
  <c r="R41" i="16" s="1"/>
  <c r="R39" i="15"/>
  <c r="R43" i="15" s="1"/>
  <c r="R45" i="15" s="1"/>
  <c r="R46" i="15" s="1"/>
  <c r="R47" i="15" s="1"/>
  <c r="R38" i="6"/>
  <c r="R42" i="6" s="1"/>
  <c r="R77" i="4"/>
  <c r="R46" i="3"/>
  <c r="R41" i="14"/>
  <c r="R45" i="14" s="1"/>
  <c r="R36" i="4"/>
  <c r="R38" i="17"/>
  <c r="R42" i="17" s="1"/>
  <c r="R44" i="17" s="1"/>
  <c r="R45" i="17" s="1"/>
  <c r="R46" i="17" s="1"/>
  <c r="R59" i="6"/>
  <c r="R63" i="6" s="1"/>
  <c r="R39" i="18"/>
  <c r="R43" i="18" s="1"/>
  <c r="R36" i="5"/>
  <c r="R61" i="18"/>
  <c r="R65" i="18" s="1"/>
  <c r="R73" i="3"/>
  <c r="R64" i="14"/>
  <c r="R68" i="14" s="1"/>
  <c r="N67" i="4" l="1"/>
  <c r="N48" i="4"/>
  <c r="N25" i="5"/>
  <c r="N25" i="4"/>
  <c r="N28" i="3"/>
  <c r="N60" i="3"/>
  <c r="P28" i="3" l="1"/>
  <c r="R28" i="3" s="1"/>
  <c r="R20" i="3" s="1"/>
  <c r="R50" i="3" s="1"/>
  <c r="S28" i="3"/>
  <c r="P25" i="4"/>
  <c r="R25" i="4" s="1"/>
  <c r="S25" i="4"/>
  <c r="P25" i="5"/>
  <c r="R25" i="5" s="1"/>
  <c r="S25" i="5"/>
  <c r="S48" i="4"/>
  <c r="P48" i="4"/>
  <c r="R48" i="4" s="1"/>
  <c r="S67" i="4"/>
  <c r="P67" i="4"/>
  <c r="R67" i="4" s="1"/>
  <c r="R61" i="4" s="1"/>
  <c r="R81" i="4" s="1"/>
  <c r="P60" i="3"/>
  <c r="R60" i="3" s="1"/>
  <c r="R52" i="3" s="1"/>
  <c r="R77" i="3" s="1"/>
  <c r="S60" i="3"/>
  <c r="R78" i="3" l="1"/>
  <c r="R80" i="3" s="1"/>
  <c r="R19" i="5"/>
  <c r="R40" i="5" s="1"/>
  <c r="R42" i="5" s="1"/>
  <c r="R19" i="4"/>
  <c r="R40" i="4" s="1"/>
  <c r="R42" i="4"/>
  <c r="R59" i="4" s="1"/>
  <c r="R69" i="14"/>
  <c r="R71" i="14" s="1"/>
  <c r="R72" i="14" s="1"/>
  <c r="R73" i="14" s="1"/>
  <c r="R66" i="18"/>
  <c r="R68" i="18" s="1"/>
  <c r="R69" i="18" s="1"/>
  <c r="R70" i="18" s="1"/>
  <c r="U60" i="3"/>
  <c r="W60" i="3" s="1"/>
  <c r="X60" i="3"/>
  <c r="Z60" i="3" s="1"/>
  <c r="AB60" i="3" s="1"/>
  <c r="X67" i="4"/>
  <c r="Z67" i="4" s="1"/>
  <c r="AB67" i="4" s="1"/>
  <c r="U67" i="4"/>
  <c r="W67" i="4" s="1"/>
  <c r="U48" i="4"/>
  <c r="W48" i="4" s="1"/>
  <c r="X48" i="4"/>
  <c r="Z48" i="4" s="1"/>
  <c r="AB48" i="4" s="1"/>
  <c r="U25" i="4"/>
  <c r="W25" i="4" s="1"/>
  <c r="X25" i="4"/>
  <c r="Z25" i="4" s="1"/>
  <c r="AB25" i="4" s="1"/>
  <c r="R75" i="6"/>
  <c r="R77" i="6" s="1"/>
  <c r="U25" i="5"/>
  <c r="W25" i="5" s="1"/>
  <c r="X25" i="5"/>
  <c r="Z25" i="5" s="1"/>
  <c r="AB25" i="5" s="1"/>
  <c r="U28" i="3"/>
  <c r="W28" i="3" s="1"/>
  <c r="X28" i="3"/>
  <c r="Z28" i="3" s="1"/>
  <c r="AB28" i="3" s="1"/>
  <c r="R86" i="4" l="1"/>
  <c r="R88" i="4" s="1"/>
  <c r="S28" i="1" l="1"/>
  <c r="S27" i="1"/>
  <c r="S18" i="1" l="1"/>
  <c r="S32" i="1" s="1"/>
  <c r="S22" i="18" l="1"/>
  <c r="U22" i="18" s="1"/>
  <c r="W22" i="18" s="1"/>
  <c r="W19" i="18" s="1"/>
  <c r="S22" i="15"/>
  <c r="U22" i="15" s="1"/>
  <c r="W22" i="15" s="1"/>
  <c r="W19" i="15" s="1"/>
  <c r="S22" i="6"/>
  <c r="U22" i="6" s="1"/>
  <c r="W22" i="6" s="1"/>
  <c r="W19" i="6" s="1"/>
  <c r="S22" i="4"/>
  <c r="U22" i="4" s="1"/>
  <c r="W22" i="4" s="1"/>
  <c r="W19" i="4" s="1"/>
  <c r="S22" i="16"/>
  <c r="U22" i="16" s="1"/>
  <c r="W22" i="16" s="1"/>
  <c r="W19" i="16" s="1"/>
  <c r="S47" i="6"/>
  <c r="U47" i="6" s="1"/>
  <c r="W47" i="6" s="1"/>
  <c r="W44" i="6" s="1"/>
  <c r="S45" i="4"/>
  <c r="U45" i="4" s="1"/>
  <c r="W45" i="4" s="1"/>
  <c r="W42" i="4" s="1"/>
  <c r="S22" i="5"/>
  <c r="U22" i="5" s="1"/>
  <c r="W22" i="5" s="1"/>
  <c r="W19" i="5" s="1"/>
  <c r="S22" i="17"/>
  <c r="U22" i="17" s="1"/>
  <c r="W22" i="17" s="1"/>
  <c r="W19" i="17" s="1"/>
  <c r="S23" i="14"/>
  <c r="U23" i="14" s="1"/>
  <c r="W23" i="14" s="1"/>
  <c r="S64" i="4"/>
  <c r="U64" i="4" s="1"/>
  <c r="W64" i="4" s="1"/>
  <c r="W61" i="4" s="1"/>
  <c r="S55" i="3"/>
  <c r="U55" i="3" s="1"/>
  <c r="W55" i="3" s="1"/>
  <c r="S48" i="18"/>
  <c r="U48" i="18" s="1"/>
  <c r="W48" i="18" s="1"/>
  <c r="W45" i="18" s="1"/>
  <c r="S50" i="14"/>
  <c r="U50" i="14" s="1"/>
  <c r="W50" i="14" s="1"/>
  <c r="W47" i="14" s="1"/>
  <c r="S23" i="3"/>
  <c r="U23" i="3" s="1"/>
  <c r="W23" i="3" s="1"/>
  <c r="S34" i="1"/>
  <c r="S14" i="17" l="1"/>
  <c r="S14" i="16"/>
  <c r="S14" i="15"/>
  <c r="S14" i="18"/>
  <c r="S14" i="14"/>
  <c r="S14" i="6"/>
  <c r="S14" i="5"/>
  <c r="S48" i="3"/>
  <c r="W48" i="3" s="1"/>
  <c r="S14" i="4"/>
  <c r="S14" i="3"/>
  <c r="S40" i="6"/>
  <c r="W40" i="6" s="1"/>
  <c r="S65" i="14"/>
  <c r="W65" i="14" s="1"/>
  <c r="S43" i="14"/>
  <c r="W43" i="14" s="1"/>
  <c r="S79" i="4"/>
  <c r="W79" i="4" s="1"/>
  <c r="S56" i="4"/>
  <c r="W56" i="4" s="1"/>
  <c r="S37" i="4"/>
  <c r="W37" i="4" s="1"/>
  <c r="S47" i="3"/>
  <c r="W47" i="3" s="1"/>
  <c r="S39" i="17"/>
  <c r="W39" i="17" s="1"/>
  <c r="S60" i="6"/>
  <c r="W60" i="6" s="1"/>
  <c r="S74" i="3"/>
  <c r="W74" i="3" s="1"/>
  <c r="S35" i="16"/>
  <c r="W35" i="16" s="1"/>
  <c r="S41" i="18"/>
  <c r="W41" i="18" s="1"/>
  <c r="S41" i="15"/>
  <c r="W41" i="15" s="1"/>
  <c r="S40" i="15"/>
  <c r="W40" i="15" s="1"/>
  <c r="S40" i="18"/>
  <c r="W40" i="18" s="1"/>
  <c r="S75" i="3"/>
  <c r="W75" i="3" s="1"/>
  <c r="S40" i="17"/>
  <c r="W40" i="17" s="1"/>
  <c r="S61" i="6"/>
  <c r="W61" i="6" s="1"/>
  <c r="S37" i="5"/>
  <c r="W37" i="5" s="1"/>
  <c r="S62" i="18"/>
  <c r="W62" i="18" s="1"/>
  <c r="S38" i="5"/>
  <c r="W38" i="5" s="1"/>
  <c r="S38" i="4"/>
  <c r="W38" i="4" s="1"/>
  <c r="S42" i="14"/>
  <c r="W42" i="14" s="1"/>
  <c r="S39" i="6"/>
  <c r="W39" i="6" s="1"/>
  <c r="S34" i="16"/>
  <c r="W34" i="16" s="1"/>
  <c r="S57" i="4"/>
  <c r="W57" i="4" s="1"/>
  <c r="S78" i="4"/>
  <c r="W78" i="4" s="1"/>
  <c r="S66" i="14"/>
  <c r="W66" i="14" s="1"/>
  <c r="S63" i="18"/>
  <c r="W63" i="18" s="1"/>
  <c r="S25" i="14"/>
  <c r="U25" i="14" s="1"/>
  <c r="W25" i="14" s="1"/>
  <c r="W20" i="14" s="1"/>
  <c r="S57" i="3"/>
  <c r="U57" i="3" s="1"/>
  <c r="W57" i="3" s="1"/>
  <c r="W52" i="3" s="1"/>
  <c r="S25" i="3"/>
  <c r="U25" i="3" s="1"/>
  <c r="W25" i="3" s="1"/>
  <c r="W20" i="3" s="1"/>
  <c r="W38" i="6" l="1"/>
  <c r="W42" i="6" s="1"/>
  <c r="W38" i="17"/>
  <c r="W42" i="17" s="1"/>
  <c r="W44" i="17" s="1"/>
  <c r="W45" i="17" s="1"/>
  <c r="W46" i="17" s="1"/>
  <c r="W77" i="4"/>
  <c r="W81" i="4" s="1"/>
  <c r="W46" i="3"/>
  <c r="W50" i="3" s="1"/>
  <c r="W36" i="5"/>
  <c r="W40" i="5" s="1"/>
  <c r="W42" i="5" s="1"/>
  <c r="W36" i="4"/>
  <c r="W40" i="4" s="1"/>
  <c r="W64" i="14"/>
  <c r="W68" i="14" s="1"/>
  <c r="W61" i="18"/>
  <c r="W65" i="18" s="1"/>
  <c r="W39" i="18"/>
  <c r="W43" i="18" s="1"/>
  <c r="W33" i="16"/>
  <c r="W37" i="16" s="1"/>
  <c r="W39" i="16" s="1"/>
  <c r="W40" i="16" s="1"/>
  <c r="W41" i="16" s="1"/>
  <c r="W41" i="14"/>
  <c r="W45" i="14" s="1"/>
  <c r="W55" i="4"/>
  <c r="W59" i="4" s="1"/>
  <c r="W59" i="6"/>
  <c r="W63" i="6" s="1"/>
  <c r="W39" i="15"/>
  <c r="W43" i="15" s="1"/>
  <c r="W45" i="15" s="1"/>
  <c r="W46" i="15" s="1"/>
  <c r="W47" i="15" s="1"/>
  <c r="W73" i="3"/>
  <c r="W77" i="3" s="1"/>
  <c r="W78" i="3" l="1"/>
  <c r="W80" i="3" s="1"/>
  <c r="W75" i="6"/>
  <c r="W77" i="6" s="1"/>
  <c r="W69" i="14"/>
  <c r="W71" i="14" s="1"/>
  <c r="W72" i="14" s="1"/>
  <c r="W73" i="14" s="1"/>
  <c r="W66" i="18"/>
  <c r="W68" i="18" s="1"/>
  <c r="W69" i="18" s="1"/>
  <c r="W70" i="18" s="1"/>
  <c r="W86" i="4"/>
  <c r="W88" i="4" s="1"/>
  <c r="X28" i="1" l="1"/>
  <c r="X27" i="1"/>
  <c r="X18" i="1" l="1"/>
  <c r="X32" i="1" s="1"/>
  <c r="X34" i="1" s="1"/>
  <c r="X14" i="17" l="1"/>
  <c r="X14" i="16"/>
  <c r="X14" i="15"/>
  <c r="X14" i="18"/>
  <c r="X14" i="14"/>
  <c r="X14" i="6"/>
  <c r="X14" i="5"/>
  <c r="X14" i="4"/>
  <c r="X14" i="3"/>
  <c r="X22" i="6"/>
  <c r="Z22" i="6" s="1"/>
  <c r="AB22" i="6" s="1"/>
  <c r="AB19" i="6" s="1"/>
  <c r="X48" i="18"/>
  <c r="Z48" i="18" s="1"/>
  <c r="AB48" i="18" s="1"/>
  <c r="AB45" i="18" s="1"/>
  <c r="X22" i="18"/>
  <c r="Z22" i="18" s="1"/>
  <c r="AB22" i="18" s="1"/>
  <c r="AB19" i="18" s="1"/>
  <c r="X22" i="15"/>
  <c r="Z22" i="15" s="1"/>
  <c r="AB22" i="15" s="1"/>
  <c r="AB19" i="15" s="1"/>
  <c r="X23" i="14"/>
  <c r="Z23" i="14" s="1"/>
  <c r="AB23" i="14" s="1"/>
  <c r="X64" i="4"/>
  <c r="Z64" i="4" s="1"/>
  <c r="AB64" i="4" s="1"/>
  <c r="AB61" i="4" s="1"/>
  <c r="X22" i="5"/>
  <c r="Z22" i="5" s="1"/>
  <c r="AB22" i="5" s="1"/>
  <c r="AB19" i="5" s="1"/>
  <c r="X23" i="3"/>
  <c r="Z23" i="3" s="1"/>
  <c r="AB23" i="3" s="1"/>
  <c r="X22" i="17"/>
  <c r="Z22" i="17" s="1"/>
  <c r="AB22" i="17" s="1"/>
  <c r="AB19" i="17" s="1"/>
  <c r="X22" i="4"/>
  <c r="Z22" i="4" s="1"/>
  <c r="AB22" i="4" s="1"/>
  <c r="AB19" i="4" s="1"/>
  <c r="X50" i="14"/>
  <c r="Z50" i="14" s="1"/>
  <c r="AB50" i="14" s="1"/>
  <c r="AB47" i="14" s="1"/>
  <c r="X55" i="3"/>
  <c r="Z55" i="3" s="1"/>
  <c r="AB55" i="3" s="1"/>
  <c r="X45" i="4"/>
  <c r="Z45" i="4" s="1"/>
  <c r="AB45" i="4" s="1"/>
  <c r="AB42" i="4" s="1"/>
  <c r="X79" i="4"/>
  <c r="AB79" i="4" s="1"/>
  <c r="X63" i="18"/>
  <c r="AB63" i="18" s="1"/>
  <c r="X35" i="16"/>
  <c r="AB35" i="16" s="1"/>
  <c r="X39" i="6"/>
  <c r="AB39" i="6" s="1"/>
  <c r="X38" i="5"/>
  <c r="AB38" i="5" s="1"/>
  <c r="X37" i="4"/>
  <c r="AB37" i="4" s="1"/>
  <c r="X48" i="3"/>
  <c r="AB48" i="3" s="1"/>
  <c r="X60" i="6"/>
  <c r="AB60" i="6" s="1"/>
  <c r="X42" i="14"/>
  <c r="AB42" i="14" s="1"/>
  <c r="X47" i="3"/>
  <c r="AB47" i="3" s="1"/>
  <c r="X62" i="18"/>
  <c r="AB62" i="18" s="1"/>
  <c r="X41" i="15"/>
  <c r="AB41" i="15" s="1"/>
  <c r="X74" i="3"/>
  <c r="AB74" i="3" s="1"/>
  <c r="X37" i="5"/>
  <c r="AB37" i="5" s="1"/>
  <c r="X43" i="14"/>
  <c r="AB43" i="14" s="1"/>
  <c r="X47" i="6"/>
  <c r="Z47" i="6" s="1"/>
  <c r="AB47" i="6" s="1"/>
  <c r="AB44" i="6" s="1"/>
  <c r="X22" i="16"/>
  <c r="Z22" i="16" s="1"/>
  <c r="AB22" i="16" s="1"/>
  <c r="AB19" i="16" s="1"/>
  <c r="X41" i="18"/>
  <c r="AB41" i="18" s="1"/>
  <c r="X75" i="3"/>
  <c r="AB75" i="3" s="1"/>
  <c r="X66" i="14"/>
  <c r="AB66" i="14" s="1"/>
  <c r="X78" i="4"/>
  <c r="AB78" i="4" s="1"/>
  <c r="X39" i="17"/>
  <c r="AB39" i="17" s="1"/>
  <c r="X40" i="15"/>
  <c r="AB40" i="15" s="1"/>
  <c r="X40" i="17"/>
  <c r="AB40" i="17" s="1"/>
  <c r="X38" i="4"/>
  <c r="AB38" i="4" s="1"/>
  <c r="X61" i="6"/>
  <c r="AB61" i="6" s="1"/>
  <c r="X65" i="14"/>
  <c r="AB65" i="14" s="1"/>
  <c r="X56" i="4"/>
  <c r="AB56" i="4" s="1"/>
  <c r="X40" i="18"/>
  <c r="AB40" i="18" s="1"/>
  <c r="X57" i="4"/>
  <c r="AB57" i="4" s="1"/>
  <c r="X40" i="6"/>
  <c r="AB40" i="6" s="1"/>
  <c r="X34" i="16"/>
  <c r="AB34" i="16" s="1"/>
  <c r="X25" i="14"/>
  <c r="Z25" i="14" s="1"/>
  <c r="AB25" i="14" s="1"/>
  <c r="X25" i="3"/>
  <c r="Z25" i="3" s="1"/>
  <c r="AB25" i="3" s="1"/>
  <c r="X57" i="3"/>
  <c r="Z57" i="3" s="1"/>
  <c r="AB57" i="3" s="1"/>
  <c r="AB52" i="3" l="1"/>
  <c r="AB73" i="3"/>
  <c r="AB77" i="4"/>
  <c r="AB81" i="4" s="1"/>
  <c r="AB46" i="3"/>
  <c r="AB33" i="16"/>
  <c r="AB37" i="16" s="1"/>
  <c r="AB39" i="16" s="1"/>
  <c r="AB40" i="16" s="1"/>
  <c r="AB41" i="16" s="1"/>
  <c r="AB20" i="3"/>
  <c r="AB36" i="4"/>
  <c r="AB40" i="4" s="1"/>
  <c r="AB39" i="15"/>
  <c r="AB43" i="15" s="1"/>
  <c r="AB45" i="15" s="1"/>
  <c r="AB46" i="15" s="1"/>
  <c r="AB47" i="15" s="1"/>
  <c r="AB61" i="18"/>
  <c r="AB65" i="18" s="1"/>
  <c r="AB20" i="14"/>
  <c r="AB41" i="14"/>
  <c r="AB36" i="5"/>
  <c r="AB40" i="5" s="1"/>
  <c r="AB42" i="5" s="1"/>
  <c r="AB38" i="6"/>
  <c r="AB42" i="6" s="1"/>
  <c r="AB59" i="6"/>
  <c r="AB63" i="6" s="1"/>
  <c r="AB38" i="17"/>
  <c r="AB42" i="17" s="1"/>
  <c r="AB44" i="17" s="1"/>
  <c r="AB45" i="17" s="1"/>
  <c r="AB46" i="17" s="1"/>
  <c r="AB55" i="4"/>
  <c r="AB59" i="4" s="1"/>
  <c r="AB39" i="18"/>
  <c r="AB43" i="18" s="1"/>
  <c r="AB64" i="14"/>
  <c r="AB68" i="14" s="1"/>
  <c r="AB77" i="3" l="1"/>
  <c r="AB66" i="18"/>
  <c r="AB68" i="18" s="1"/>
  <c r="AB69" i="18" s="1"/>
  <c r="AB70" i="18" s="1"/>
  <c r="AB50" i="3"/>
  <c r="AB45" i="14"/>
  <c r="AB69" i="14" s="1"/>
  <c r="AB71" i="14" s="1"/>
  <c r="AB72" i="14" s="1"/>
  <c r="AB73" i="14" s="1"/>
  <c r="AB86" i="4"/>
  <c r="AB88" i="4" s="1"/>
  <c r="AB75" i="6"/>
  <c r="AB77" i="6" s="1"/>
  <c r="AB78" i="3" l="1"/>
  <c r="AB80" i="3" s="1"/>
  <c r="I34" i="1" l="1"/>
  <c r="I14" i="14" l="1"/>
  <c r="C39" i="1"/>
  <c r="I25" i="14"/>
  <c r="I57" i="3"/>
  <c r="I45" i="4"/>
  <c r="I55" i="3"/>
  <c r="B40" i="1"/>
  <c r="I47" i="6"/>
  <c r="I14" i="17"/>
  <c r="I50" i="14"/>
  <c r="I14" i="18"/>
  <c r="I14" i="5"/>
  <c r="I22" i="4"/>
  <c r="I22" i="5"/>
  <c r="I22" i="18"/>
  <c r="I22" i="17"/>
  <c r="I14" i="16"/>
  <c r="I22" i="6"/>
  <c r="I25" i="3"/>
  <c r="I14" i="15"/>
  <c r="I48" i="18"/>
  <c r="I22" i="15"/>
  <c r="I14" i="3"/>
  <c r="I64" i="4"/>
  <c r="I14" i="4"/>
  <c r="I23" i="14"/>
  <c r="I14" i="6"/>
  <c r="I22" i="16"/>
  <c r="I23" i="3"/>
  <c r="K64" i="4" l="1"/>
  <c r="M64" i="4" s="1"/>
  <c r="M61" i="4" s="1"/>
  <c r="H41" i="15"/>
  <c r="K40" i="15"/>
  <c r="M40" i="15" s="1"/>
  <c r="H40" i="15"/>
  <c r="I20" i="15"/>
  <c r="K41" i="15"/>
  <c r="M41" i="15" s="1"/>
  <c r="K22" i="17"/>
  <c r="M22" i="17" s="1"/>
  <c r="M19" i="17" s="1"/>
  <c r="H38" i="5"/>
  <c r="K37" i="5"/>
  <c r="M37" i="5" s="1"/>
  <c r="I20" i="5"/>
  <c r="K38" i="5"/>
  <c r="M38" i="5" s="1"/>
  <c r="H37" i="5"/>
  <c r="K47" i="6"/>
  <c r="M47" i="6" s="1"/>
  <c r="M44" i="6" s="1"/>
  <c r="K57" i="3"/>
  <c r="M57" i="3" s="1"/>
  <c r="H40" i="6"/>
  <c r="I45" i="6"/>
  <c r="I20" i="6"/>
  <c r="H60" i="6"/>
  <c r="K39" i="6"/>
  <c r="M39" i="6" s="1"/>
  <c r="H61" i="6"/>
  <c r="K60" i="6"/>
  <c r="M60" i="6" s="1"/>
  <c r="K40" i="6"/>
  <c r="M40" i="6" s="1"/>
  <c r="H39" i="6"/>
  <c r="K61" i="6"/>
  <c r="M61" i="6" s="1"/>
  <c r="K48" i="3"/>
  <c r="M48" i="3" s="1"/>
  <c r="K75" i="3"/>
  <c r="M75" i="3" s="1"/>
  <c r="K74" i="3"/>
  <c r="M74" i="3" s="1"/>
  <c r="H74" i="3"/>
  <c r="I21" i="3"/>
  <c r="H47" i="3"/>
  <c r="H48" i="3"/>
  <c r="K47" i="3"/>
  <c r="M47" i="3" s="1"/>
  <c r="H75" i="3"/>
  <c r="I53" i="3"/>
  <c r="K25" i="3"/>
  <c r="M25" i="3" s="1"/>
  <c r="K22" i="18"/>
  <c r="M22" i="18" s="1"/>
  <c r="M19" i="18" s="1"/>
  <c r="H63" i="18"/>
  <c r="K63" i="18"/>
  <c r="M63" i="18" s="1"/>
  <c r="I46" i="18"/>
  <c r="H62" i="18"/>
  <c r="H41" i="18"/>
  <c r="H40" i="18"/>
  <c r="K41" i="18"/>
  <c r="M41" i="18" s="1"/>
  <c r="K62" i="18"/>
  <c r="M62" i="18" s="1"/>
  <c r="I20" i="18"/>
  <c r="K40" i="18"/>
  <c r="M40" i="18" s="1"/>
  <c r="K25" i="14"/>
  <c r="M25" i="14" s="1"/>
  <c r="K22" i="16"/>
  <c r="M22" i="16" s="1"/>
  <c r="M19" i="16" s="1"/>
  <c r="K22" i="15"/>
  <c r="M22" i="15" s="1"/>
  <c r="M19" i="15" s="1"/>
  <c r="K22" i="5"/>
  <c r="M22" i="5" s="1"/>
  <c r="M19" i="5" s="1"/>
  <c r="K55" i="3"/>
  <c r="M55" i="3" s="1"/>
  <c r="K23" i="14"/>
  <c r="M23" i="14" s="1"/>
  <c r="K22" i="6"/>
  <c r="M22" i="6" s="1"/>
  <c r="M19" i="6" s="1"/>
  <c r="K50" i="14"/>
  <c r="M50" i="14" s="1"/>
  <c r="M47" i="14" s="1"/>
  <c r="K23" i="3"/>
  <c r="M23" i="3" s="1"/>
  <c r="H38" i="4"/>
  <c r="H56" i="4"/>
  <c r="K37" i="4"/>
  <c r="M37" i="4" s="1"/>
  <c r="K57" i="4"/>
  <c r="M57" i="4" s="1"/>
  <c r="I43" i="4"/>
  <c r="H37" i="4"/>
  <c r="I20" i="4"/>
  <c r="K56" i="4"/>
  <c r="M56" i="4" s="1"/>
  <c r="H78" i="4"/>
  <c r="I62" i="4"/>
  <c r="K38" i="4"/>
  <c r="M38" i="4" s="1"/>
  <c r="K79" i="4"/>
  <c r="M79" i="4" s="1"/>
  <c r="H79" i="4"/>
  <c r="K78" i="4"/>
  <c r="M78" i="4" s="1"/>
  <c r="H57" i="4"/>
  <c r="K48" i="18"/>
  <c r="M48" i="18" s="1"/>
  <c r="M45" i="18" s="1"/>
  <c r="I20" i="16"/>
  <c r="H35" i="16"/>
  <c r="K34" i="16"/>
  <c r="M34" i="16" s="1"/>
  <c r="K35" i="16"/>
  <c r="M35" i="16" s="1"/>
  <c r="H34" i="16"/>
  <c r="K22" i="4"/>
  <c r="M22" i="4" s="1"/>
  <c r="M19" i="4" s="1"/>
  <c r="H39" i="17"/>
  <c r="I20" i="17"/>
  <c r="H40" i="17"/>
  <c r="K39" i="17"/>
  <c r="M39" i="17" s="1"/>
  <c r="K40" i="17"/>
  <c r="M40" i="17" s="1"/>
  <c r="K45" i="4"/>
  <c r="M45" i="4" s="1"/>
  <c r="M42" i="4" s="1"/>
  <c r="H65" i="14"/>
  <c r="I48" i="14"/>
  <c r="K65" i="14"/>
  <c r="M65" i="14" s="1"/>
  <c r="K66" i="14"/>
  <c r="M66" i="14" s="1"/>
  <c r="H42" i="14"/>
  <c r="H66" i="14"/>
  <c r="K43" i="14"/>
  <c r="M43" i="14" s="1"/>
  <c r="H43" i="14"/>
  <c r="K42" i="14"/>
  <c r="M42" i="14" s="1"/>
  <c r="I21" i="14"/>
  <c r="M55" i="4" l="1"/>
  <c r="M59" i="4" s="1"/>
  <c r="M38" i="17"/>
  <c r="M42" i="17" s="1"/>
  <c r="M44" i="17" s="1"/>
  <c r="M45" i="17" s="1"/>
  <c r="M46" i="17" s="1"/>
  <c r="M33" i="16"/>
  <c r="M37" i="16" s="1"/>
  <c r="M39" i="16" s="1"/>
  <c r="M40" i="16" s="1"/>
  <c r="M41" i="16" s="1"/>
  <c r="M39" i="18"/>
  <c r="M43" i="18" s="1"/>
  <c r="M46" i="3"/>
  <c r="M77" i="4"/>
  <c r="M81" i="4" s="1"/>
  <c r="M39" i="15"/>
  <c r="M43" i="15" s="1"/>
  <c r="M45" i="15" s="1"/>
  <c r="M46" i="15" s="1"/>
  <c r="M47" i="15" s="1"/>
  <c r="M36" i="5"/>
  <c r="M40" i="5" s="1"/>
  <c r="M42" i="5" s="1"/>
  <c r="M64" i="14"/>
  <c r="M68" i="14" s="1"/>
  <c r="M20" i="14"/>
  <c r="M73" i="3"/>
  <c r="M38" i="6"/>
  <c r="M42" i="6" s="1"/>
  <c r="M41" i="14"/>
  <c r="M20" i="3"/>
  <c r="M52" i="3"/>
  <c r="M61" i="18"/>
  <c r="M65" i="18" s="1"/>
  <c r="M36" i="4"/>
  <c r="M40" i="4" s="1"/>
  <c r="M59" i="6"/>
  <c r="M63" i="6" s="1"/>
  <c r="M50" i="3" l="1"/>
  <c r="M77" i="3"/>
  <c r="M86" i="4"/>
  <c r="M88" i="4" s="1"/>
  <c r="M75" i="6"/>
  <c r="M77" i="6" s="1"/>
  <c r="M66" i="18"/>
  <c r="M68" i="18" s="1"/>
  <c r="M69" i="18" s="1"/>
  <c r="M70" i="18" s="1"/>
  <c r="M45" i="14"/>
  <c r="M69" i="14" s="1"/>
  <c r="M71" i="14" s="1"/>
  <c r="M72" i="14" s="1"/>
  <c r="M73" i="14" s="1"/>
  <c r="M78" i="3" l="1"/>
  <c r="M80" i="3" s="1"/>
  <c r="E43" i="16"/>
  <c r="M43" i="5"/>
  <c r="M44" i="5" s="1"/>
  <c r="M89" i="4"/>
  <c r="M90" i="4" s="1"/>
  <c r="E47" i="17"/>
  <c r="E48" i="17"/>
  <c r="E42" i="16"/>
  <c r="E45" i="5"/>
  <c r="R43" i="5"/>
  <c r="R44" i="5" s="1"/>
  <c r="E46" i="5" l="1"/>
  <c r="M81" i="3"/>
  <c r="E49" i="15"/>
  <c r="W43" i="5"/>
  <c r="W44" i="5" s="1"/>
  <c r="E48" i="15"/>
  <c r="M78" i="6"/>
  <c r="M79" i="6" s="1"/>
  <c r="E92" i="4"/>
  <c r="E91" i="4"/>
  <c r="R89" i="4"/>
  <c r="R90" i="4" s="1"/>
  <c r="R81" i="3"/>
  <c r="R82" i="3" s="1"/>
  <c r="M82" i="3" l="1"/>
  <c r="E84" i="3" s="1"/>
  <c r="E83" i="3"/>
  <c r="E72" i="18"/>
  <c r="W81" i="3"/>
  <c r="W82" i="3" s="1"/>
  <c r="E80" i="6"/>
  <c r="E81" i="6"/>
  <c r="R78" i="6"/>
  <c r="R79" i="6" s="1"/>
  <c r="E71" i="18"/>
  <c r="W89" i="4"/>
  <c r="W90" i="4" s="1"/>
  <c r="E74" i="14"/>
  <c r="E75" i="14"/>
  <c r="AB43" i="5"/>
  <c r="AB44" i="5" s="1"/>
  <c r="AB81" i="3" l="1"/>
  <c r="AB82" i="3" s="1"/>
  <c r="AB89" i="4"/>
  <c r="AB90" i="4" s="1"/>
  <c r="W78" i="6"/>
  <c r="W79" i="6" s="1"/>
  <c r="AB78" i="6" l="1"/>
  <c r="AB79" i="6" s="1"/>
</calcChain>
</file>

<file path=xl/sharedStrings.xml><?xml version="1.0" encoding="utf-8"?>
<sst xmlns="http://schemas.openxmlformats.org/spreadsheetml/2006/main" count="1936" uniqueCount="269">
  <si>
    <t>POZ.</t>
  </si>
  <si>
    <t>OSNOVA ZA IZRAČUN</t>
  </si>
  <si>
    <t>MESEČNI ZNESEK</t>
  </si>
  <si>
    <t>dni/leto</t>
  </si>
  <si>
    <t>STROŠKI</t>
  </si>
  <si>
    <t>A</t>
  </si>
  <si>
    <t>B</t>
  </si>
  <si>
    <t>C</t>
  </si>
  <si>
    <t xml:space="preserve">STROŠKI DELA </t>
  </si>
  <si>
    <t>ur/mes.</t>
  </si>
  <si>
    <t>I</t>
  </si>
  <si>
    <t>II</t>
  </si>
  <si>
    <t>III</t>
  </si>
  <si>
    <t>IV</t>
  </si>
  <si>
    <t>V</t>
  </si>
  <si>
    <t>VRSTA STORITVE</t>
  </si>
  <si>
    <t>Notranje nadsvetl. do višine 3 m - termopan steklo</t>
  </si>
  <si>
    <t xml:space="preserve">Panoramsko steklo do višine 4 m </t>
  </si>
  <si>
    <t xml:space="preserve">Steklena fasada do višine 3 m - notranja stran </t>
  </si>
  <si>
    <t>Vetrolov do višine 4 m - termopan steklo, okvirji</t>
  </si>
  <si>
    <t>Stekleni nadstrešek do višine 3 m - kaljeno steklo</t>
  </si>
  <si>
    <t>ALU/PVC okna - termopan steklo, okvirji, zunanje police</t>
  </si>
  <si>
    <t>Zunanje žaluzije - pranje</t>
  </si>
  <si>
    <t>Vinil in PVC - strojno čiščenje z zaščitnimi premazi</t>
  </si>
  <si>
    <t>Marmor - strojno čiščenje z impregnacijo</t>
  </si>
  <si>
    <t>Granit - strojno čiščenje brez impregnacije</t>
  </si>
  <si>
    <t>Keramika - strojno čiščenje brez impregnacije</t>
  </si>
  <si>
    <t>Parket - strojno čiščenje z emulzijskim premazom</t>
  </si>
  <si>
    <t>ur</t>
  </si>
  <si>
    <t>Stekleni nadstrešek do višine 4 m - kaljeno steklo</t>
  </si>
  <si>
    <t>ALU okna - termopan steklo, okvirji, zunanje police</t>
  </si>
  <si>
    <t>PVC - strojno čiščenje z zaščitnimi premazi</t>
  </si>
  <si>
    <r>
      <t>m</t>
    </r>
    <r>
      <rPr>
        <vertAlign val="superscript"/>
        <sz val="8"/>
        <rFont val="Verdana"/>
        <family val="2"/>
        <charset val="238"/>
      </rPr>
      <t>2</t>
    </r>
  </si>
  <si>
    <r>
      <t>m</t>
    </r>
    <r>
      <rPr>
        <vertAlign val="superscript"/>
        <sz val="8"/>
        <rFont val="Verdana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</si>
  <si>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PREDVIDENA KOLIČINA</t>
  </si>
  <si>
    <t>/mes.</t>
  </si>
  <si>
    <t>3.1</t>
  </si>
  <si>
    <t>3.2</t>
  </si>
  <si>
    <t>D</t>
  </si>
  <si>
    <t>Vetrolov do višine 3 m - termopan steklo, okvirji</t>
  </si>
  <si>
    <t>PVC okna - termopan steklo, okvirji, zunanje police</t>
  </si>
  <si>
    <t>Vinil - strojno čiščenje z zaščitnimi premazi</t>
  </si>
  <si>
    <t>Terazzo - strojno čiščenje z impregnacijo</t>
  </si>
  <si>
    <t>dan</t>
  </si>
  <si>
    <t>ALU/PVC okna - termopan steklo, okvirji, zunanje police - zunaj</t>
  </si>
  <si>
    <t>ALU/PVC okna - termopan steklo, okvirji - znotraj</t>
  </si>
  <si>
    <t>Steklena fasada do višine 3,5 m - zunaj</t>
  </si>
  <si>
    <t>Steklena fasada do višine 3,5 m - znotraj</t>
  </si>
  <si>
    <t>Vetrolov do višine 3,5 m - termopan steklo, okvirji</t>
  </si>
  <si>
    <t>Steklena fasada do višine 3 m - zunanja stran</t>
  </si>
  <si>
    <t xml:space="preserve">ALU okna  termopan steklo, okvirji, zunanje police - zunaj </t>
  </si>
  <si>
    <t xml:space="preserve">ALU okna termopan steklo, okvirji - znotraj </t>
  </si>
  <si>
    <t>Steklena fasada do višine 7 m - zunaj</t>
  </si>
  <si>
    <t>Steklena fasada do višine 3 m - znotraj</t>
  </si>
  <si>
    <t>1.1</t>
  </si>
  <si>
    <t>1.2</t>
  </si>
  <si>
    <t>1.3</t>
  </si>
  <si>
    <t>1.4</t>
  </si>
  <si>
    <t>x letno</t>
  </si>
  <si>
    <t>2</t>
  </si>
  <si>
    <t>ZAKONSKA DOLOČILA</t>
  </si>
  <si>
    <t>Za leto 2024</t>
  </si>
  <si>
    <t>Za leto 2025</t>
  </si>
  <si>
    <t>Za leto 2026</t>
  </si>
  <si>
    <t>Za leto 2027</t>
  </si>
  <si>
    <t>Dvig cen življenjskih potrebščin nad 4%</t>
  </si>
  <si>
    <t>PONUDNIK:</t>
  </si>
  <si>
    <t>OPOMBE:</t>
  </si>
  <si>
    <t>Kraj:</t>
  </si>
  <si>
    <t>Ime in priimek podpisnika ponudnika:</t>
  </si>
  <si>
    <t>Datum:</t>
  </si>
  <si>
    <t>Podpis:</t>
  </si>
  <si>
    <t xml:space="preserve"> </t>
  </si>
  <si>
    <t>1</t>
  </si>
  <si>
    <t>2.1</t>
  </si>
  <si>
    <r>
      <t>m</t>
    </r>
    <r>
      <rPr>
        <i/>
        <vertAlign val="superscript"/>
        <sz val="8"/>
        <rFont val="Verdana"/>
        <family val="2"/>
        <charset val="238"/>
      </rPr>
      <t>2</t>
    </r>
    <r>
      <rPr>
        <i/>
        <sz val="8"/>
        <rFont val="Verdana"/>
        <family val="2"/>
        <charset val="238"/>
      </rPr>
      <t>/8 ur</t>
    </r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</si>
  <si>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</si>
  <si>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</si>
  <si>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</si>
  <si>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</si>
  <si>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</si>
  <si>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</si>
  <si>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</si>
  <si>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</si>
  <si>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</si>
  <si>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</si>
  <si>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</si>
  <si>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</si>
  <si>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</si>
  <si>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2.2.4</t>
  </si>
  <si>
    <t>2.2.5</t>
  </si>
  <si>
    <t>3.3</t>
  </si>
  <si>
    <t>VI</t>
  </si>
  <si>
    <t>oseba</t>
  </si>
  <si>
    <t>ure/dan</t>
  </si>
  <si>
    <t>ZPIZ OE KRANJ</t>
  </si>
  <si>
    <t>ZPIZ OE KRANJ, IZPOSTAVA JESENICE</t>
  </si>
  <si>
    <t>ZPIZ POČITNIŠKO STANOVANJE KRANJSKA GORA</t>
  </si>
  <si>
    <t>ZPIZ CENTRALA Z OE LJUBLJANA</t>
  </si>
  <si>
    <t>ZPIZ IZVEDENSTVO LJUBLJANA</t>
  </si>
  <si>
    <t>ZPIZ OE CELJE</t>
  </si>
  <si>
    <t>ZPIZ IZVEDENSTVO CELJE</t>
  </si>
  <si>
    <t>ZPIZ OE CELJE, IZPOSTAVA TRBOVLJE</t>
  </si>
  <si>
    <t>ZPIZ POČITNIŠKO STANOVANJE ROGLA</t>
  </si>
  <si>
    <t>ZPIZ OE KOPER</t>
  </si>
  <si>
    <t>OBRAZEC 5/1</t>
  </si>
  <si>
    <t>OBRAZEC 5/3</t>
  </si>
  <si>
    <t>OBRAZEC 5/2</t>
  </si>
  <si>
    <t>ZPIZ POČITNIŠKA STANOVANJA BOHINJ</t>
  </si>
  <si>
    <t>ENOTA MERE</t>
  </si>
  <si>
    <t xml:space="preserve">CENA NA ENOTO MERE BREZ DDV </t>
  </si>
  <si>
    <t>OBRAZEC 5/5</t>
  </si>
  <si>
    <t>ZPIZ OE MARIBOR</t>
  </si>
  <si>
    <t>ZPIZ OE MARIBOR, IZPOSTAVA PTUJ</t>
  </si>
  <si>
    <t>OBRAZEC 5/6</t>
  </si>
  <si>
    <t>ZPIZ OE MURSKA SOBOTA</t>
  </si>
  <si>
    <t>OBRAZEC 5/7</t>
  </si>
  <si>
    <t>ZPIZ OE NOVA GORICA</t>
  </si>
  <si>
    <t>OBRAZEC 5/8</t>
  </si>
  <si>
    <t>ZPIZ OE NOVO MESTO</t>
  </si>
  <si>
    <t>OBRAZEC 5/9</t>
  </si>
  <si>
    <t>ZPIZ OE RAVNE NA KOROŠKEM</t>
  </si>
  <si>
    <t>ZPIZ OE RAVNE NA KOROŠKEM, IZPOSTAVA VELENJE</t>
  </si>
  <si>
    <t>VII=IVxVxVI</t>
  </si>
  <si>
    <t>VIII</t>
  </si>
  <si>
    <t>zaposleni</t>
  </si>
  <si>
    <t>ostali</t>
  </si>
  <si>
    <t>Število uporabnikov:</t>
  </si>
  <si>
    <t>VREDNOST
BREZ DDV</t>
  </si>
  <si>
    <t>x tedensko po vsaj:</t>
  </si>
  <si>
    <t>Stanovanje Rogla 79</t>
  </si>
  <si>
    <t>LETNA VREDNOST BREZ DDV</t>
  </si>
  <si>
    <t>Generalno čiščenje talnih površin</t>
  </si>
  <si>
    <t>Generalno čiščenje steklenih površin in senčil</t>
  </si>
  <si>
    <t>Generalno čiščenje steklenih površin</t>
  </si>
  <si>
    <r>
      <t>F</t>
    </r>
    <r>
      <rPr>
        <i/>
        <vertAlign val="superscript"/>
        <sz val="8"/>
        <rFont val="Verdana"/>
        <family val="2"/>
        <charset val="238"/>
      </rPr>
      <t xml:space="preserve"> 1)</t>
    </r>
  </si>
  <si>
    <t>SKUPAJ ZPIZ OE CELJE</t>
  </si>
  <si>
    <t>SKUPAJ ZPIZ IZVEDENSTVO CELJE</t>
  </si>
  <si>
    <t>SKUPAJ ZPIZ OE CELJE, IZPOSTAVA TRBOVLJE</t>
  </si>
  <si>
    <t>SKUPAJ ZPIZ POČITNIŠKO STANOVANJE ROGLA</t>
  </si>
  <si>
    <t>SKUPAJ VSE LOKACIJE</t>
  </si>
  <si>
    <t>SKUPAJ ZPIZ CENTRALA Z OE LJUBLJANA</t>
  </si>
  <si>
    <t>SKUPAJ ZPIZ IZVEDENSTVO LJUBLJANA</t>
  </si>
  <si>
    <t>SKUPAJ OBE LOKACIJI</t>
  </si>
  <si>
    <t>SKUPAJ ZPIZ OE KOPER</t>
  </si>
  <si>
    <t>SKUPAJ ZPIZ OE KRANJ</t>
  </si>
  <si>
    <t>SKUPAJ ZPIZ OE KRANJ, IZPOSTAVA JESENICE</t>
  </si>
  <si>
    <t>SKUPAJ ZPIZ POČITNIŠKA STANOVANJA BOHINJ</t>
  </si>
  <si>
    <t>SKUPAJ ZPIZ POČITNIŠKO STANOVANJE KRANJSKA GORA</t>
  </si>
  <si>
    <t>SKUPAJ ZPIZ OE MARIBOR</t>
  </si>
  <si>
    <t>SKUPAJ ZPIZ MARIBOR, IZPOSTAVA PTUJ</t>
  </si>
  <si>
    <t>SKUPAJ ZPIZ OE MURSKA SOBOTA</t>
  </si>
  <si>
    <t>ALU okna - termopan steklo, okvirji</t>
  </si>
  <si>
    <t>Granit - strojno čiščenje brez premazov</t>
  </si>
  <si>
    <t>SKUPAJ ZPIZ OE NOVA GORICA</t>
  </si>
  <si>
    <t>SKUPAJ ZPIZ OE NOVO MESTO</t>
  </si>
  <si>
    <t>OBRAZEC 5/4</t>
  </si>
  <si>
    <t>SKUPAJ ZPIZ OE RAVNE NA KOROŠKEM</t>
  </si>
  <si>
    <t>SKUPAJ ZPIZ OE RAVNE NA KOROŠKEM, IZPOSTAVA VELENJE</t>
  </si>
  <si>
    <t>OBRAZEC 4/1</t>
  </si>
  <si>
    <t>1.5</t>
  </si>
  <si>
    <t>1.6</t>
  </si>
  <si>
    <t>1.7</t>
  </si>
  <si>
    <t>1.8</t>
  </si>
  <si>
    <t>1.9</t>
  </si>
  <si>
    <t>1.10</t>
  </si>
  <si>
    <t>1.11</t>
  </si>
  <si>
    <t>OBRAZEC 4/2</t>
  </si>
  <si>
    <t>Stanovanje Kolodvorska ulica 1a</t>
  </si>
  <si>
    <t xml:space="preserve">CENA NA ENOTO
MERE BREZ DDV </t>
  </si>
  <si>
    <t>OSTALI POTROŠNI MATERIAL</t>
  </si>
  <si>
    <t>x tedensko po:</t>
  </si>
  <si>
    <t xml:space="preserve">Minimalna bruto plača </t>
  </si>
  <si>
    <t xml:space="preserve">Minimalni regres za letni dopust </t>
  </si>
  <si>
    <r>
      <t>DODATNO ČIŠČENJE</t>
    </r>
    <r>
      <rPr>
        <i/>
        <vertAlign val="superscript"/>
        <sz val="8"/>
        <rFont val="Verdana"/>
        <family val="2"/>
        <charset val="238"/>
      </rPr>
      <t xml:space="preserve"> </t>
    </r>
  </si>
  <si>
    <t xml:space="preserve">Generalno čiščenje steklenih površin </t>
  </si>
  <si>
    <r>
      <t>Izbrani normativ:</t>
    </r>
    <r>
      <rPr>
        <i/>
        <vertAlign val="superscript"/>
        <sz val="8"/>
        <rFont val="Verdana"/>
        <family val="2"/>
        <charset val="238"/>
      </rPr>
      <t>4)</t>
    </r>
  </si>
  <si>
    <t>1) Faktor pogostosti rednega čiščenja pisarniških prostorov je količnik pogostosti čiščenja in števila delovnih dni v tednu.</t>
  </si>
  <si>
    <t>5) Pozicije na katere vpliva dvig cen življenskih potrebščin.</t>
  </si>
  <si>
    <r>
      <t>Oskrba s potrošnim materialom</t>
    </r>
    <r>
      <rPr>
        <i/>
        <vertAlign val="superscript"/>
        <sz val="8"/>
        <rFont val="Verdana"/>
        <family val="2"/>
        <charset val="238"/>
      </rPr>
      <t xml:space="preserve"> 5)</t>
    </r>
  </si>
  <si>
    <r>
      <t xml:space="preserve">Generalno čiščenje prostorov z opremo po gradbenih in obrtniških delih </t>
    </r>
    <r>
      <rPr>
        <i/>
        <vertAlign val="superscript"/>
        <sz val="8"/>
        <rFont val="Verdana"/>
        <family val="2"/>
        <charset val="238"/>
      </rPr>
      <t>5) 6)</t>
    </r>
  </si>
  <si>
    <r>
      <t>GENERALNO ČIŠČENJE</t>
    </r>
    <r>
      <rPr>
        <i/>
        <vertAlign val="superscript"/>
        <sz val="8"/>
        <rFont val="Verdana"/>
        <family val="2"/>
        <charset val="238"/>
      </rPr>
      <t xml:space="preserve"> 5) 6)</t>
    </r>
  </si>
  <si>
    <r>
      <t>4) Ponudnik izbere normativ za redno čiščenje pisarniških prostorov med 800 in 1.400 m</t>
    </r>
    <r>
      <rPr>
        <i/>
        <vertAlign val="superscript"/>
        <sz val="8"/>
        <rFont val="Verdana"/>
        <family val="2"/>
        <charset val="238"/>
      </rPr>
      <t>2</t>
    </r>
    <r>
      <rPr>
        <i/>
        <sz val="8"/>
        <rFont val="Verdana"/>
        <family val="2"/>
        <charset val="238"/>
      </rPr>
      <t xml:space="preserve">/8 ur. </t>
    </r>
  </si>
  <si>
    <t>zaposlenih</t>
  </si>
  <si>
    <t>ostalih</t>
  </si>
  <si>
    <r>
      <t xml:space="preserve">REDNO ČIŠČENJE </t>
    </r>
    <r>
      <rPr>
        <i/>
        <vertAlign val="superscript"/>
        <sz val="8"/>
        <rFont val="Verdana"/>
        <family val="2"/>
        <charset val="238"/>
      </rPr>
      <t>2)</t>
    </r>
    <r>
      <rPr>
        <b/>
        <sz val="8"/>
        <rFont val="Verdana"/>
        <family val="2"/>
        <charset val="238"/>
      </rPr>
      <t xml:space="preserve">          </t>
    </r>
  </si>
  <si>
    <r>
      <t>Redno čiščenje pisarniških prostorov</t>
    </r>
    <r>
      <rPr>
        <i/>
        <vertAlign val="superscript"/>
        <sz val="8"/>
        <rFont val="Verdana"/>
        <family val="2"/>
        <charset val="238"/>
      </rPr>
      <t xml:space="preserve"> 3)</t>
    </r>
  </si>
  <si>
    <r>
      <t>Dežurstvo</t>
    </r>
    <r>
      <rPr>
        <i/>
        <vertAlign val="superscript"/>
        <sz val="8"/>
        <rFont val="Verdana"/>
        <family val="2"/>
        <charset val="238"/>
      </rPr>
      <t xml:space="preserve"> 3)</t>
    </r>
  </si>
  <si>
    <t>2) Po vnosu normativa se pri rednem čiščenju pisarniških prostorov izpiše cena na enoto mere, izračunana iz vrednosti ure iz OBRAZCA 4/1, in minimalno število ur prisotnosti zaokroženo na 0,25 h (15 min) navzdol ter pri oskrbi s potrošnim materialom cena na enoto mere (skupna mesečna vrednost na osebo iz OBRAZCA 4/2).</t>
  </si>
  <si>
    <t>2) Po vnosu normativa se pri rednem čiščenju pisarniških prostorov izpiše cena na enoto mere, izračunana iz vrednosti ure iz OBRAZCA 4/1, in minimalno število ur prisotnosti zaokroženo na 0,25 h (15 min) navzdol, pri dežurstvu cena na enoto mere (vrednost ure iz OBRAZCA 4/1), ter pri oskrbi s potrošnim materialom cena na enoto mere (skupna mesečna vrednost na osebo iz OBRAZCA 4/2).</t>
  </si>
  <si>
    <t>Naziv</t>
  </si>
  <si>
    <t>Naslov</t>
  </si>
  <si>
    <t>Pošta</t>
  </si>
  <si>
    <t>%</t>
  </si>
  <si>
    <t>EUR</t>
  </si>
  <si>
    <t>EUR/dan</t>
  </si>
  <si>
    <t xml:space="preserve">150 m oziroma 600 lističev </t>
  </si>
  <si>
    <t>POTROŠNI MATERIAL</t>
  </si>
  <si>
    <t>PREDVIDENA MESEČNA
PORABA NA OSEBO</t>
  </si>
  <si>
    <t>225 m oziroma 900 lističev</t>
  </si>
  <si>
    <t>0,2 litra</t>
  </si>
  <si>
    <r>
      <t>GENERALNO ČIŠČENJE</t>
    </r>
    <r>
      <rPr>
        <i/>
        <vertAlign val="superscript"/>
        <sz val="8"/>
        <rFont val="Verdana"/>
        <family val="2"/>
        <charset val="238"/>
      </rPr>
      <t xml:space="preserve"> 5) 6) </t>
    </r>
  </si>
  <si>
    <t>MESEČNI
ZNESEK</t>
  </si>
  <si>
    <t>2) Pozicije na katere vpliva dvig minimalne plače.</t>
  </si>
  <si>
    <t>1) Vrednost ne sme biti nižja od 1,00 EUR.</t>
  </si>
  <si>
    <t>6) Vrednost ne sme biti nižja od 3,50 EUR.</t>
  </si>
  <si>
    <t>7) Vrednost ne sme biti nižja od 1,00 EUR.</t>
  </si>
  <si>
    <t>8) Predvidena količina ur je mesečna.</t>
  </si>
  <si>
    <t xml:space="preserve">Stanovanje Ribčev Laz 97 PR </t>
  </si>
  <si>
    <t xml:space="preserve">Stanovanje Ribčev Laz 97 M </t>
  </si>
  <si>
    <t xml:space="preserve">Stanovanje Ribčev Laz 98 PR </t>
  </si>
  <si>
    <t xml:space="preserve">Stanovanje Ribčev Laz 98 M </t>
  </si>
  <si>
    <t>Papirnate obloge za WC deske, higienske vrečke za damske vložke, detergent za ročno/strojno pomivanje posode, krpe in gobice za pomivanje posode, vrečke za odpadke, dišave</t>
  </si>
  <si>
    <r>
      <t xml:space="preserve">Čiščenje brez čistil </t>
    </r>
    <r>
      <rPr>
        <i/>
        <vertAlign val="superscript"/>
        <sz val="8"/>
        <rFont val="Verdana"/>
        <family val="2"/>
        <charset val="238"/>
      </rPr>
      <t>3) 7)</t>
    </r>
  </si>
  <si>
    <r>
      <t xml:space="preserve">Čiščenje s čistilnim priborom in čistili </t>
    </r>
    <r>
      <rPr>
        <i/>
        <vertAlign val="superscript"/>
        <sz val="8"/>
        <rFont val="Verdana"/>
        <family val="2"/>
        <charset val="238"/>
      </rPr>
      <t>3) 7)</t>
    </r>
  </si>
  <si>
    <t>Steklena fasada do višine 40 m - zunanja stran - alpinistična tehnika</t>
  </si>
  <si>
    <t xml:space="preserve">Uporaba dvižne košare do višine 20 m </t>
  </si>
  <si>
    <t>4) Vrednost ne sme biti nižja od zakonsko določene:</t>
  </si>
  <si>
    <r>
      <t>ura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8)</t>
    </r>
  </si>
  <si>
    <r>
      <rPr>
        <sz val="8"/>
        <rFont val="Verdana"/>
        <family val="2"/>
        <charset val="238"/>
      </rPr>
      <t>ura</t>
    </r>
    <r>
      <rPr>
        <i/>
        <vertAlign val="superscript"/>
        <sz val="8"/>
        <rFont val="Verdana"/>
        <family val="2"/>
        <charset val="238"/>
      </rPr>
      <t xml:space="preserve"> 8)</t>
    </r>
  </si>
  <si>
    <r>
      <t>Dežurstvo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3)</t>
    </r>
  </si>
  <si>
    <r>
      <t>DODATNO ČIŠČENJE</t>
    </r>
    <r>
      <rPr>
        <vertAlign val="superscript"/>
        <sz val="8"/>
        <rFont val="Verdana"/>
        <family val="2"/>
        <charset val="238"/>
      </rPr>
      <t xml:space="preserve"> </t>
    </r>
  </si>
  <si>
    <r>
      <t xml:space="preserve">Čiščenje brez čistil </t>
    </r>
    <r>
      <rPr>
        <vertAlign val="superscript"/>
        <sz val="8"/>
        <rFont val="Verdana"/>
        <family val="2"/>
        <charset val="238"/>
      </rPr>
      <t>3) 7)</t>
    </r>
  </si>
  <si>
    <r>
      <t>Redno čiščenje pisarniških prostorov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3)</t>
    </r>
  </si>
  <si>
    <r>
      <t>Oskrba s potrošnim materialom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5)</t>
    </r>
  </si>
  <si>
    <t>Opombe:</t>
  </si>
  <si>
    <t>SKUPAJ V 36 MESECIH BREZ DDV</t>
  </si>
  <si>
    <t>SKUPAJ V 39 MESECIH BREZ DDV</t>
  </si>
  <si>
    <t>Kalkulacija cene storitev rednega čiščenja</t>
  </si>
  <si>
    <t>Kalkulacija cene oskrbe s potrošnim materialom</t>
  </si>
  <si>
    <t>Predračun za SKLOP 1: Čiščenje poslovnih prostorov v Ljubljani</t>
  </si>
  <si>
    <t>Predračun za SKLOP 2: Čiščenje poslovnih prostorov v Celju in Trbovljah ter počitniškega stanovanja na Rogli</t>
  </si>
  <si>
    <t>Predračun za SKLOP 3: Čiščenje poslovnih prostorov v Kopru</t>
  </si>
  <si>
    <t>Predračun za SKLOP 4: Čiščenje poslovnih prostorov v Kranju in na Jesenicah ter počitniških stanovanj v Bohinju in Kranjski Gori</t>
  </si>
  <si>
    <t>Predračun za SKLOP 5:  Čiščenje poslovnih prostorov v Mariboru in na Ptuju</t>
  </si>
  <si>
    <t>Predračun za SKLOP 6: Čiščenje poslovnih prostorov v Murski Soboti</t>
  </si>
  <si>
    <t>Predračun za SKLOP 7: Čiščenje poslovnih prostorov v Novi Gorici</t>
  </si>
  <si>
    <t>Predračun za SKLOP 8: Čiščenje poslovnih prostorov v Novem mestu</t>
  </si>
  <si>
    <t>Predračun za SKLOP 9: Čiščenje poslovnih prostorov na Ravnah na Koroškem in v Velenju</t>
  </si>
  <si>
    <t>6) Cena na enoto mere ne sme biti nižja od 0,01 EUR.</t>
  </si>
  <si>
    <t>LETNA VREDNOST
BREZ DDV</t>
  </si>
  <si>
    <t>Opomba:</t>
  </si>
  <si>
    <r>
      <rPr>
        <sz val="8"/>
        <rFont val="Verdana"/>
        <family val="2"/>
        <charset val="238"/>
      </rPr>
      <t>Doplačilo do minimalne bruto plače po zakonu</t>
    </r>
    <r>
      <rPr>
        <i/>
        <vertAlign val="superscript"/>
        <sz val="8"/>
        <rFont val="Verdana"/>
        <family val="2"/>
        <charset val="238"/>
      </rPr>
      <t xml:space="preserve"> 2)</t>
    </r>
  </si>
  <si>
    <r>
      <rPr>
        <sz val="8"/>
        <rFont val="Verdana"/>
        <family val="2"/>
        <charset val="238"/>
      </rPr>
      <t>Dodatek za delovno dobo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3)</t>
    </r>
  </si>
  <si>
    <r>
      <rPr>
        <sz val="8"/>
        <rFont val="Verdana"/>
        <family val="2"/>
        <charset val="238"/>
      </rPr>
      <t>Delovna uspešnost</t>
    </r>
    <r>
      <rPr>
        <vertAlign val="superscript"/>
        <sz val="8"/>
        <rFont val="Verdana"/>
        <family val="2"/>
        <charset val="238"/>
      </rPr>
      <t xml:space="preserve"> </t>
    </r>
    <r>
      <rPr>
        <i/>
        <vertAlign val="superscript"/>
        <sz val="8"/>
        <rFont val="Verdana"/>
        <family val="2"/>
        <charset val="238"/>
      </rPr>
      <t>3)</t>
    </r>
  </si>
  <si>
    <r>
      <rPr>
        <sz val="8"/>
        <rFont val="Verdana"/>
        <family val="2"/>
        <charset val="238"/>
      </rPr>
      <t>Nadomeščanje zaradi bolniške odsotnosti</t>
    </r>
    <r>
      <rPr>
        <i/>
        <vertAlign val="superscript"/>
        <sz val="8"/>
        <rFont val="Verdana"/>
        <family val="2"/>
        <charset val="238"/>
      </rPr>
      <t xml:space="preserve"> 2)</t>
    </r>
  </si>
  <si>
    <r>
      <rPr>
        <sz val="8"/>
        <rFont val="Verdana"/>
        <family val="2"/>
        <charset val="238"/>
      </rPr>
      <t>Nadomeščanje zaradi letnega dopusta</t>
    </r>
    <r>
      <rPr>
        <i/>
        <vertAlign val="superscript"/>
        <sz val="8"/>
        <rFont val="Verdana"/>
        <family val="2"/>
        <charset val="238"/>
      </rPr>
      <t xml:space="preserve"> 2)</t>
    </r>
  </si>
  <si>
    <r>
      <rPr>
        <sz val="8"/>
        <rFont val="Verdana"/>
        <family val="2"/>
        <charset val="238"/>
      </rPr>
      <t>Prispevki in davki na plače</t>
    </r>
    <r>
      <rPr>
        <i/>
        <vertAlign val="superscript"/>
        <sz val="8"/>
        <rFont val="Verdana"/>
        <family val="2"/>
        <charset val="238"/>
      </rPr>
      <t xml:space="preserve"> 2)</t>
    </r>
  </si>
  <si>
    <r>
      <rPr>
        <sz val="8"/>
        <rFont val="Verdana"/>
        <family val="2"/>
        <charset val="238"/>
      </rPr>
      <t>Regres za letni dopust</t>
    </r>
    <r>
      <rPr>
        <i/>
        <vertAlign val="superscript"/>
        <sz val="8"/>
        <rFont val="Verdana"/>
        <family val="2"/>
        <charset val="238"/>
      </rPr>
      <t xml:space="preserve"> 2) 4)</t>
    </r>
  </si>
  <si>
    <r>
      <rPr>
        <sz val="8"/>
        <rFont val="Verdana"/>
        <family val="2"/>
        <charset val="238"/>
      </rPr>
      <t>Prehrana med delom</t>
    </r>
    <r>
      <rPr>
        <i/>
        <vertAlign val="superscript"/>
        <sz val="8"/>
        <rFont val="Verdana"/>
        <family val="2"/>
        <charset val="238"/>
      </rPr>
      <t xml:space="preserve"> 5) 6) </t>
    </r>
  </si>
  <si>
    <r>
      <rPr>
        <sz val="8"/>
        <rFont val="Verdana"/>
        <family val="2"/>
        <charset val="238"/>
      </rPr>
      <t>Prevoz na delo in z dela</t>
    </r>
    <r>
      <rPr>
        <i/>
        <vertAlign val="superscript"/>
        <sz val="8"/>
        <rFont val="Verdana"/>
        <family val="2"/>
        <charset val="238"/>
      </rPr>
      <t xml:space="preserve"> 3) 5)</t>
    </r>
  </si>
  <si>
    <r>
      <rPr>
        <sz val="8"/>
        <rFont val="Verdana"/>
        <family val="2"/>
        <charset val="238"/>
      </rPr>
      <t>Drugi stroški dela (obdobni zdravniški pregledi,
varnost in zdravje pri delu, jubilejne nagrade, 
socialni transferji, odpravnine, nagrade…)</t>
    </r>
    <r>
      <rPr>
        <i/>
        <vertAlign val="superscript"/>
        <sz val="8"/>
        <rFont val="Verdana"/>
        <family val="2"/>
        <charset val="238"/>
      </rPr>
      <t xml:space="preserve"> 5) 7) </t>
    </r>
  </si>
  <si>
    <t>5) Pozicije na katere vpliva dvig cen življenjskih potrebščin.</t>
  </si>
  <si>
    <t>3) Pozicije na katere vpliva dvig minimalne plače in dvig cen življenjskih potrebščin.</t>
  </si>
  <si>
    <r>
      <t>Dvo ali več slojne papirnate brisače (v rolah za avtomatski odrez oziroma v lističih dim. cca. 25 cm x 20 cm)</t>
    </r>
    <r>
      <rPr>
        <i/>
        <vertAlign val="superscript"/>
        <sz val="8"/>
        <rFont val="Verdana"/>
        <family val="2"/>
        <charset val="238"/>
      </rPr>
      <t xml:space="preserve"> 1)</t>
    </r>
  </si>
  <si>
    <r>
      <t>Dvo ali več slojni toaletni papir (v rolah oziroma v lističih dim. cca. 25 cm x 10 cm)</t>
    </r>
    <r>
      <rPr>
        <i/>
        <vertAlign val="superscript"/>
        <sz val="8"/>
        <rFont val="Verdana"/>
        <family val="2"/>
        <charset val="238"/>
      </rPr>
      <t xml:space="preserve"> 1)</t>
    </r>
  </si>
  <si>
    <r>
      <t>Tekoče milo primerno za pogosto umivanje rok in občutljivo kožo v kartušah cca. 0,5 litra</t>
    </r>
    <r>
      <rPr>
        <i/>
        <vertAlign val="superscript"/>
        <sz val="8"/>
        <rFont val="Verdana"/>
        <family val="2"/>
        <charset val="238"/>
      </rPr>
      <t xml:space="preserve"> 1)</t>
    </r>
  </si>
  <si>
    <t>HIGIENSKI PAPIRNATI IZDELKI IN MILO</t>
  </si>
  <si>
    <t>3) Vrednost ne sme biti negativna.</t>
  </si>
  <si>
    <r>
      <rPr>
        <sz val="8"/>
        <rFont val="Verdana"/>
        <family val="2"/>
        <charset val="238"/>
      </rPr>
      <t>Osnovna bruto plača po pogodbi o zaposlitvi</t>
    </r>
    <r>
      <rPr>
        <i/>
        <vertAlign val="superscript"/>
        <sz val="8"/>
        <rFont val="Verdana"/>
        <family val="2"/>
        <charset val="238"/>
      </rPr>
      <t xml:space="preserve"> 1)</t>
    </r>
  </si>
  <si>
    <t>1) Vrednost ne sme biti nižja od 475,66 EUR.</t>
  </si>
  <si>
    <r>
      <t>DRUGI STROŠKI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</si>
  <si>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Čistila, drobni delovni pripomočki, delovna obleka, zaščitna sredstva, strokovna izobraževanja, amortizacija delovnih sredstev, zavarovanje odgovornosti iz dejavnosti, nadzor in vodenje, marža podjetja za pokrivanje ostalih stroškov
podjetja in uprave…</t>
    </r>
    <r>
      <rPr>
        <i/>
        <vertAlign val="superscript"/>
        <sz val="8"/>
        <rFont val="Verdana"/>
        <family val="2"/>
        <charset val="238"/>
      </rPr>
      <t xml:space="preserve"> 5) 7)</t>
    </r>
    <r>
      <rPr>
        <sz val="8"/>
        <rFont val="Verdana"/>
        <family val="2"/>
        <charset val="238"/>
      </rPr>
      <t xml:space="preserve"> </t>
    </r>
  </si>
  <si>
    <t>SKUPAJ STROŠKI</t>
  </si>
  <si>
    <t>CENA URE STORITEV REDNEGA ČIŠČENJA</t>
  </si>
  <si>
    <r>
      <t xml:space="preserve">DDV </t>
    </r>
    <r>
      <rPr>
        <i/>
        <sz val="8"/>
        <rFont val="Verdana"/>
        <family val="2"/>
        <charset val="238"/>
      </rPr>
      <t>(Če ponudnik ni zavezanec za DDV, vpiše 0.)</t>
    </r>
  </si>
  <si>
    <t>7) Cena na enoto mere ne sme biti nižja od cene ure iz OBRAZCA 4/1:</t>
  </si>
  <si>
    <t>SKUPNA CENA OSKRBE S POTROŠNIM MATERIALOM NA MESEC NA OSEBO</t>
  </si>
  <si>
    <t>od skupne vrednosti higienskih papirnatih izdelkov in 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</si>
</sst>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[$EUR]_-;\-* #,##0.00\ [$EUR]_-;_-* &quot;-&quot;??\ [$EUR]_-;_-@_-"/>
    <numFmt numFmtId="165" formatCode="#,##0.0"/>
    <numFmt numFmtId="166" formatCode="#,##0.00\ [$EUR]"/>
    <numFmt numFmtId="167" formatCode="#,##0.000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i/>
      <sz val="8"/>
      <name val="Verdana"/>
      <family val="2"/>
      <charset val="238"/>
    </font>
    <font>
      <i/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8"/>
      <name val="Verdana"/>
      <family val="2"/>
      <charset val="238"/>
    </font>
    <font>
      <b/>
      <i/>
      <sz val="6"/>
      <name val="Verdana"/>
      <family val="2"/>
      <charset val="238"/>
    </font>
    <font>
      <i/>
      <sz val="6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i/>
      <sz val="10"/>
      <name val="Verdana"/>
      <family val="2"/>
      <charset val="238"/>
    </font>
    <font>
      <i/>
      <vertAlign val="superscript"/>
      <sz val="8"/>
      <name val="Verdana"/>
      <family val="2"/>
      <charset val="238"/>
    </font>
    <font>
      <sz val="10"/>
      <name val="Calibri"/>
      <family val="2"/>
      <charset val="238"/>
      <scheme val="minor"/>
    </font>
    <font>
      <sz val="8"/>
      <color theme="0"/>
      <name val="Verdana"/>
      <family val="2"/>
      <charset val="238"/>
    </font>
    <font>
      <i/>
      <sz val="8"/>
      <color theme="0"/>
      <name val="Verdana"/>
      <family val="2"/>
      <charset val="238"/>
    </font>
    <font>
      <b/>
      <u/>
      <sz val="8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0.59999389629810485"/>
      <name val="Verdana"/>
      <family val="2"/>
      <charset val="238"/>
    </font>
    <font>
      <b/>
      <sz val="12"/>
      <name val="Verdana"/>
      <family val="2"/>
      <charset val="238"/>
    </font>
    <font>
      <b/>
      <i/>
      <sz val="8"/>
      <color theme="0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i/>
      <sz val="8"/>
      <color rgb="FFC00000"/>
      <name val="Verdana"/>
      <family val="2"/>
      <charset val="238"/>
    </font>
    <font>
      <b/>
      <i/>
      <sz val="10"/>
      <name val="Verdana"/>
      <family val="2"/>
      <charset val="238"/>
    </font>
    <font>
      <i/>
      <sz val="8"/>
      <color rgb="FFC00000"/>
      <name val="Verdana"/>
      <family val="2"/>
      <charset val="238"/>
    </font>
    <font>
      <b/>
      <i/>
      <u/>
      <sz val="8"/>
      <name val="Verdana"/>
      <family val="2"/>
      <charset val="238"/>
    </font>
    <font>
      <b/>
      <sz val="8"/>
      <color rgb="FFC00000"/>
      <name val="Verdana"/>
      <family val="2"/>
      <charset val="238"/>
    </font>
    <font>
      <b/>
      <vertAlign val="superscript"/>
      <sz val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28">
    <xf numFmtId="0" fontId="0" fillId="0" borderId="0" xfId="0"/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3" fontId="1" fillId="0" borderId="0" xfId="0" applyNumberFormat="1" applyFont="1" applyAlignment="1" applyProtection="1">
      <alignment horizontal="right" vertical="center" wrapText="1"/>
    </xf>
    <xf numFmtId="3" fontId="1" fillId="0" borderId="0" xfId="0" applyNumberFormat="1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vertical="center" wrapText="1"/>
    </xf>
    <xf numFmtId="0" fontId="1" fillId="0" borderId="0" xfId="0" applyFont="1" applyAlignment="1" applyProtection="1">
      <alignment horizontal="left" vertical="center" wrapText="1" indent="1"/>
    </xf>
    <xf numFmtId="4" fontId="1" fillId="0" borderId="0" xfId="0" applyNumberFormat="1" applyFont="1" applyAlignment="1" applyProtection="1">
      <alignment horizontal="right" vertical="center" wrapText="1" indent="1"/>
    </xf>
    <xf numFmtId="0" fontId="2" fillId="0" borderId="0" xfId="0" applyFont="1" applyFill="1" applyBorder="1" applyAlignment="1" applyProtection="1">
      <alignment vertical="center" wrapText="1"/>
    </xf>
    <xf numFmtId="0" fontId="8" fillId="0" borderId="0" xfId="0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left"/>
    </xf>
    <xf numFmtId="165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0" fillId="0" borderId="0" xfId="0" applyFont="1" applyAlignment="1" applyProtection="1">
      <alignment horizontal="center" vertical="center" wrapText="1"/>
    </xf>
    <xf numFmtId="0" fontId="12" fillId="0" borderId="0" xfId="0" applyFont="1" applyFill="1"/>
    <xf numFmtId="0" fontId="7" fillId="0" borderId="0" xfId="0" applyFont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indent="1"/>
    </xf>
    <xf numFmtId="4" fontId="2" fillId="0" borderId="0" xfId="0" applyNumberFormat="1" applyFont="1" applyAlignment="1" applyProtection="1">
      <alignment vertical="center" wrapText="1"/>
    </xf>
    <xf numFmtId="4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5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3" fontId="1" fillId="0" borderId="0" xfId="0" applyNumberFormat="1" applyFont="1" applyAlignment="1" applyProtection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>
      <alignment horizontal="right" indent="1"/>
    </xf>
    <xf numFmtId="164" fontId="7" fillId="0" borderId="0" xfId="0" applyNumberFormat="1" applyFont="1" applyFill="1" applyAlignment="1" applyProtection="1">
      <alignment horizontal="left" vertical="center" indent="1"/>
    </xf>
    <xf numFmtId="0" fontId="15" fillId="0" borderId="0" xfId="0" applyFont="1" applyFill="1"/>
    <xf numFmtId="164" fontId="2" fillId="0" borderId="0" xfId="0" applyNumberFormat="1" applyFont="1" applyFill="1" applyAlignment="1" applyProtection="1">
      <alignment horizontal="left" vertical="center" indent="1"/>
    </xf>
    <xf numFmtId="4" fontId="1" fillId="0" borderId="0" xfId="0" applyNumberFormat="1" applyFont="1" applyFill="1" applyAlignment="1"/>
    <xf numFmtId="0" fontId="13" fillId="0" borderId="0" xfId="0" applyFont="1" applyFill="1" applyAlignment="1"/>
    <xf numFmtId="0" fontId="1" fillId="0" borderId="0" xfId="0" applyFont="1" applyFill="1" applyAlignment="1"/>
    <xf numFmtId="0" fontId="8" fillId="0" borderId="0" xfId="0" applyFont="1" applyFill="1" applyAlignment="1">
      <alignment vertical="top"/>
    </xf>
    <xf numFmtId="0" fontId="7" fillId="0" borderId="0" xfId="0" applyFont="1" applyFill="1"/>
    <xf numFmtId="10" fontId="2" fillId="3" borderId="5" xfId="0" applyNumberFormat="1" applyFont="1" applyFill="1" applyBorder="1" applyAlignment="1" applyProtection="1">
      <alignment horizontal="right" vertical="center" wrapText="1" indent="1"/>
    </xf>
    <xf numFmtId="166" fontId="2" fillId="3" borderId="5" xfId="0" applyNumberFormat="1" applyFont="1" applyFill="1" applyBorder="1" applyAlignment="1" applyProtection="1">
      <alignment horizontal="left" vertical="center" wrapText="1"/>
    </xf>
    <xf numFmtId="166" fontId="2" fillId="3" borderId="5" xfId="0" applyNumberFormat="1" applyFont="1" applyFill="1" applyBorder="1" applyAlignment="1" applyProtection="1">
      <alignment horizontal="right" vertical="center" wrapText="1"/>
    </xf>
    <xf numFmtId="166" fontId="2" fillId="3" borderId="5" xfId="0" applyNumberFormat="1" applyFont="1" applyFill="1" applyBorder="1" applyAlignment="1" applyProtection="1">
      <alignment horizontal="right" vertical="center" wrapText="1" indent="1"/>
    </xf>
    <xf numFmtId="10" fontId="2" fillId="3" borderId="5" xfId="0" applyNumberFormat="1" applyFont="1" applyFill="1" applyBorder="1" applyAlignment="1" applyProtection="1">
      <alignment vertical="center" wrapText="1"/>
    </xf>
    <xf numFmtId="166" fontId="2" fillId="3" borderId="5" xfId="0" applyNumberFormat="1" applyFont="1" applyFill="1" applyBorder="1" applyAlignment="1" applyProtection="1">
      <alignment vertical="center" wrapText="1"/>
    </xf>
    <xf numFmtId="166" fontId="2" fillId="3" borderId="7" xfId="0" applyNumberFormat="1" applyFont="1" applyFill="1" applyBorder="1" applyAlignment="1" applyProtection="1">
      <alignment horizontal="right" vertical="center" wrapText="1" indent="1"/>
    </xf>
    <xf numFmtId="49" fontId="2" fillId="3" borderId="6" xfId="0" applyNumberFormat="1" applyFont="1" applyFill="1" applyBorder="1" applyAlignment="1" applyProtection="1">
      <alignment horizontal="center" vertical="center" wrapText="1"/>
    </xf>
    <xf numFmtId="49" fontId="10" fillId="2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right" vertical="center" wrapText="1" indent="1"/>
    </xf>
    <xf numFmtId="166" fontId="3" fillId="0" borderId="5" xfId="0" applyNumberFormat="1" applyFont="1" applyFill="1" applyBorder="1" applyAlignment="1" applyProtection="1">
      <alignment horizontal="right" vertical="center" wrapText="1"/>
    </xf>
    <xf numFmtId="166" fontId="3" fillId="0" borderId="5" xfId="0" applyNumberFormat="1" applyFont="1" applyFill="1" applyBorder="1" applyAlignment="1" applyProtection="1">
      <alignment horizontal="left" vertical="center" wrapText="1"/>
    </xf>
    <xf numFmtId="166" fontId="3" fillId="0" borderId="7" xfId="0" applyNumberFormat="1" applyFont="1" applyFill="1" applyBorder="1" applyAlignment="1" applyProtection="1">
      <alignment horizontal="right" vertical="center" wrapText="1" indent="1"/>
    </xf>
    <xf numFmtId="166" fontId="3" fillId="0" borderId="4" xfId="0" applyNumberFormat="1" applyFont="1" applyFill="1" applyBorder="1" applyAlignment="1" applyProtection="1">
      <alignment horizontal="right" vertical="center" wrapText="1" indent="1"/>
    </xf>
    <xf numFmtId="0" fontId="5" fillId="0" borderId="5" xfId="0" applyFont="1" applyFill="1" applyBorder="1" applyAlignment="1" applyProtection="1">
      <alignment vertical="center" wrapText="1"/>
    </xf>
    <xf numFmtId="166" fontId="2" fillId="0" borderId="7" xfId="0" applyNumberFormat="1" applyFont="1" applyFill="1" applyBorder="1" applyAlignment="1" applyProtection="1">
      <alignment horizontal="right" vertical="center" wrapText="1" indent="1"/>
    </xf>
    <xf numFmtId="0" fontId="5" fillId="0" borderId="5" xfId="0" applyFont="1" applyFill="1" applyBorder="1" applyAlignment="1" applyProtection="1">
      <alignment horizontal="right" vertical="center" wrapText="1"/>
    </xf>
    <xf numFmtId="3" fontId="5" fillId="0" borderId="5" xfId="0" applyNumberFormat="1" applyFont="1" applyFill="1" applyBorder="1" applyAlignment="1" applyProtection="1">
      <alignment vertical="center" wrapText="1"/>
    </xf>
    <xf numFmtId="166" fontId="2" fillId="0" borderId="5" xfId="0" applyNumberFormat="1" applyFont="1" applyFill="1" applyBorder="1" applyAlignment="1" applyProtection="1">
      <alignment vertical="center" wrapText="1"/>
    </xf>
    <xf numFmtId="166" fontId="2" fillId="0" borderId="5" xfId="0" applyNumberFormat="1" applyFont="1" applyFill="1" applyBorder="1" applyAlignment="1" applyProtection="1">
      <alignment horizontal="left" vertical="center" wrapText="1"/>
    </xf>
    <xf numFmtId="166" fontId="2" fillId="0" borderId="5" xfId="0" applyNumberFormat="1" applyFont="1" applyFill="1" applyBorder="1" applyAlignment="1" applyProtection="1">
      <alignment horizontal="right" vertical="center" wrapText="1"/>
    </xf>
    <xf numFmtId="166" fontId="2" fillId="0" borderId="4" xfId="0" applyNumberFormat="1" applyFont="1" applyFill="1" applyBorder="1" applyAlignment="1" applyProtection="1">
      <alignment horizontal="right" vertical="center" wrapText="1" inden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right" vertical="center" wrapText="1" indent="1"/>
    </xf>
    <xf numFmtId="166" fontId="3" fillId="0" borderId="5" xfId="0" applyNumberFormat="1" applyFont="1" applyFill="1" applyBorder="1" applyAlignment="1" applyProtection="1">
      <alignment vertical="center" wrapText="1"/>
    </xf>
    <xf numFmtId="3" fontId="5" fillId="0" borderId="5" xfId="0" applyNumberFormat="1" applyFont="1" applyFill="1" applyBorder="1" applyAlignment="1" applyProtection="1">
      <alignment horizontal="right" vertical="center" wrapText="1"/>
    </xf>
    <xf numFmtId="10" fontId="2" fillId="0" borderId="5" xfId="1" applyNumberFormat="1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Alignment="1" applyProtection="1">
      <alignment horizontal="right" vertical="center"/>
    </xf>
    <xf numFmtId="166" fontId="2" fillId="0" borderId="5" xfId="0" applyNumberFormat="1" applyFont="1" applyFill="1" applyBorder="1" applyAlignment="1" applyProtection="1">
      <alignment horizontal="right" vertical="center" wrapText="1" indent="1"/>
    </xf>
    <xf numFmtId="166" fontId="19" fillId="0" borderId="7" xfId="0" applyNumberFormat="1" applyFont="1" applyFill="1" applyBorder="1" applyAlignment="1" applyProtection="1">
      <alignment horizontal="right" vertical="center" wrapText="1" indent="1"/>
    </xf>
    <xf numFmtId="166" fontId="19" fillId="0" borderId="5" xfId="0" applyNumberFormat="1" applyFont="1" applyFill="1" applyBorder="1" applyAlignment="1" applyProtection="1">
      <alignment vertical="center" wrapText="1"/>
    </xf>
    <xf numFmtId="166" fontId="19" fillId="0" borderId="5" xfId="0" applyNumberFormat="1" applyFont="1" applyFill="1" applyBorder="1" applyAlignment="1" applyProtection="1">
      <alignment horizontal="left" vertical="center" wrapText="1"/>
    </xf>
    <xf numFmtId="166" fontId="19" fillId="0" borderId="5" xfId="0" applyNumberFormat="1" applyFont="1" applyFill="1" applyBorder="1" applyAlignment="1" applyProtection="1">
      <alignment horizontal="right" vertical="center" wrapText="1"/>
    </xf>
    <xf numFmtId="166" fontId="16" fillId="0" borderId="5" xfId="0" applyNumberFormat="1" applyFont="1" applyFill="1" applyBorder="1" applyAlignment="1" applyProtection="1">
      <alignment vertical="center" wrapText="1"/>
    </xf>
    <xf numFmtId="166" fontId="2" fillId="3" borderId="6" xfId="0" applyNumberFormat="1" applyFont="1" applyFill="1" applyBorder="1" applyAlignment="1" applyProtection="1">
      <alignment horizontal="right" vertical="center" wrapText="1" indent="1"/>
    </xf>
    <xf numFmtId="49" fontId="2" fillId="3" borderId="7" xfId="0" applyNumberFormat="1" applyFont="1" applyFill="1" applyBorder="1" applyAlignment="1" applyProtection="1">
      <alignment horizontal="center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166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7" xfId="0" applyNumberFormat="1" applyFont="1" applyFill="1" applyBorder="1" applyAlignment="1" applyProtection="1">
      <alignment horizontal="left" vertical="center" wrapText="1"/>
    </xf>
    <xf numFmtId="49" fontId="18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166" fontId="3" fillId="0" borderId="7" xfId="0" applyNumberFormat="1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horizontal="right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2" fillId="3" borderId="9" xfId="0" applyNumberFormat="1" applyFont="1" applyFill="1" applyBorder="1" applyAlignment="1" applyProtection="1">
      <alignment horizontal="center" vertical="center" wrapText="1"/>
    </xf>
    <xf numFmtId="166" fontId="2" fillId="3" borderId="9" xfId="0" applyNumberFormat="1" applyFont="1" applyFill="1" applyBorder="1" applyAlignment="1" applyProtection="1">
      <alignment horizontal="right" vertical="center" wrapText="1" indent="1"/>
    </xf>
    <xf numFmtId="166" fontId="2" fillId="3" borderId="8" xfId="0" applyNumberFormat="1" applyFont="1" applyFill="1" applyBorder="1" applyAlignment="1" applyProtection="1">
      <alignment horizontal="right" vertical="center" wrapText="1" indent="1"/>
    </xf>
    <xf numFmtId="166" fontId="2" fillId="3" borderId="8" xfId="0" applyNumberFormat="1" applyFont="1" applyFill="1" applyBorder="1" applyAlignment="1" applyProtection="1">
      <alignment horizontal="left" vertical="center" wrapText="1"/>
    </xf>
    <xf numFmtId="166" fontId="2" fillId="3" borderId="8" xfId="0" applyNumberFormat="1" applyFont="1" applyFill="1" applyBorder="1" applyAlignment="1" applyProtection="1">
      <alignment vertical="center" wrapText="1"/>
    </xf>
    <xf numFmtId="166" fontId="2" fillId="3" borderId="8" xfId="0" applyNumberFormat="1" applyFont="1" applyFill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3" fontId="5" fillId="0" borderId="7" xfId="0" applyNumberFormat="1" applyFont="1" applyFill="1" applyBorder="1" applyAlignment="1" applyProtection="1">
      <alignment horizontal="right" vertical="center" wrapText="1"/>
    </xf>
    <xf numFmtId="49" fontId="2" fillId="3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 indent="1"/>
    </xf>
    <xf numFmtId="0" fontId="7" fillId="0" borderId="0" xfId="0" applyFont="1" applyFill="1" applyAlignment="1" applyProtection="1">
      <alignment horizontal="left" vertical="center" indent="1"/>
    </xf>
    <xf numFmtId="0" fontId="7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horizontal="left" vertical="center" wrapText="1"/>
    </xf>
    <xf numFmtId="1" fontId="5" fillId="0" borderId="7" xfId="0" applyNumberFormat="1" applyFont="1" applyFill="1" applyBorder="1" applyAlignment="1" applyProtection="1">
      <alignment horizontal="right" vertical="center" wrapText="1"/>
    </xf>
    <xf numFmtId="167" fontId="2" fillId="3" borderId="7" xfId="0" applyNumberFormat="1" applyFont="1" applyFill="1" applyBorder="1" applyAlignment="1" applyProtection="1">
      <alignment horizontal="center" vertical="center" wrapText="1"/>
    </xf>
    <xf numFmtId="49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166" fontId="10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2" fillId="3" borderId="7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left" vertical="center" inden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 indent="1"/>
    </xf>
    <xf numFmtId="4" fontId="2" fillId="3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2" fillId="3" borderId="8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horizontal="left" vertical="center" wrapText="1" indent="1"/>
    </xf>
    <xf numFmtId="3" fontId="5" fillId="2" borderId="5" xfId="0" applyNumberFormat="1" applyFont="1" applyFill="1" applyBorder="1" applyAlignment="1" applyProtection="1">
      <alignment horizontal="right" vertical="center"/>
      <protection locked="0"/>
    </xf>
    <xf numFmtId="166" fontId="2" fillId="0" borderId="7" xfId="0" applyNumberFormat="1" applyFont="1" applyFill="1" applyBorder="1" applyAlignment="1" applyProtection="1">
      <alignment horizontal="right" vertical="center" wrapText="1" indent="1"/>
    </xf>
    <xf numFmtId="0" fontId="15" fillId="0" borderId="0" xfId="0" applyFont="1" applyFill="1" applyProtection="1"/>
    <xf numFmtId="0" fontId="8" fillId="0" borderId="0" xfId="0" applyFont="1" applyFill="1" applyProtection="1"/>
    <xf numFmtId="4" fontId="1" fillId="0" borderId="0" xfId="0" applyNumberFormat="1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/>
    <xf numFmtId="4" fontId="1" fillId="0" borderId="0" xfId="0" applyNumberFormat="1" applyFont="1" applyFill="1" applyAlignment="1" applyProtection="1"/>
    <xf numFmtId="0" fontId="1" fillId="0" borderId="0" xfId="0" applyFont="1" applyFill="1" applyAlignment="1" applyProtection="1"/>
    <xf numFmtId="2" fontId="17" fillId="0" borderId="5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166" fontId="2" fillId="0" borderId="5" xfId="1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Protection="1"/>
    <xf numFmtId="0" fontId="7" fillId="0" borderId="0" xfId="0" applyFont="1" applyFill="1" applyProtection="1"/>
    <xf numFmtId="0" fontId="7" fillId="0" borderId="0" xfId="0" applyFont="1" applyFill="1" applyAlignment="1" applyProtection="1"/>
    <xf numFmtId="0" fontId="7" fillId="0" borderId="0" xfId="0" applyFont="1" applyFill="1" applyAlignment="1" applyProtection="1">
      <alignment horizontal="left"/>
    </xf>
    <xf numFmtId="165" fontId="7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right" vertical="center" wrapText="1" indent="1"/>
    </xf>
    <xf numFmtId="0" fontId="3" fillId="0" borderId="5" xfId="0" applyNumberFormat="1" applyFont="1" applyFill="1" applyBorder="1" applyAlignment="1" applyProtection="1">
      <alignment horizontal="right" vertical="center" wrapText="1" indent="1"/>
    </xf>
    <xf numFmtId="0" fontId="7" fillId="0" borderId="0" xfId="0" applyNumberFormat="1" applyFont="1" applyFill="1" applyAlignment="1" applyProtection="1">
      <alignment horizontal="left" vertical="center" indent="1"/>
    </xf>
    <xf numFmtId="0" fontId="5" fillId="0" borderId="2" xfId="0" applyNumberFormat="1" applyFont="1" applyFill="1" applyBorder="1" applyAlignment="1" applyProtection="1">
      <alignment horizontal="left" vertical="center" wrapText="1" indent="1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0" fontId="2" fillId="0" borderId="5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Fill="1"/>
    <xf numFmtId="0" fontId="7" fillId="0" borderId="0" xfId="0" applyNumberFormat="1" applyFont="1" applyFill="1" applyAlignment="1" applyProtection="1">
      <alignment vertical="center"/>
    </xf>
    <xf numFmtId="0" fontId="2" fillId="3" borderId="8" xfId="0" applyNumberFormat="1" applyFont="1" applyFill="1" applyBorder="1" applyAlignment="1" applyProtection="1">
      <alignment horizontal="left" vertical="center" wrapText="1" indent="1"/>
    </xf>
    <xf numFmtId="0" fontId="2" fillId="0" borderId="8" xfId="0" applyNumberFormat="1" applyFont="1" applyFill="1" applyBorder="1" applyAlignment="1" applyProtection="1">
      <alignment horizontal="left" vertical="center" wrapText="1" indent="1"/>
    </xf>
    <xf numFmtId="0" fontId="2" fillId="0" borderId="10" xfId="0" applyNumberFormat="1" applyFont="1" applyFill="1" applyBorder="1" applyAlignment="1" applyProtection="1">
      <alignment horizontal="right" vertical="center" wrapText="1" inden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left" vertical="center" wrapText="1"/>
    </xf>
    <xf numFmtId="2" fontId="7" fillId="0" borderId="0" xfId="0" applyNumberFormat="1" applyFont="1" applyFill="1" applyAlignment="1" applyProtection="1">
      <alignment horizontal="left" vertical="center" indent="1"/>
    </xf>
    <xf numFmtId="2" fontId="5" fillId="0" borderId="2" xfId="0" applyNumberFormat="1" applyFont="1" applyFill="1" applyBorder="1" applyAlignment="1" applyProtection="1">
      <alignment horizontal="left" vertical="center" wrapText="1" indent="1"/>
    </xf>
    <xf numFmtId="2" fontId="2" fillId="3" borderId="7" xfId="0" applyNumberFormat="1" applyFont="1" applyFill="1" applyBorder="1" applyAlignment="1" applyProtection="1">
      <alignment horizontal="center" vertical="center" wrapText="1"/>
    </xf>
    <xf numFmtId="2" fontId="10" fillId="2" borderId="7" xfId="0" applyNumberFormat="1" applyFont="1" applyFill="1" applyBorder="1" applyAlignment="1" applyProtection="1">
      <alignment horizontal="center" vertical="center" wrapText="1"/>
    </xf>
    <xf numFmtId="2" fontId="2" fillId="3" borderId="5" xfId="0" applyNumberFormat="1" applyFont="1" applyFill="1" applyBorder="1" applyAlignment="1" applyProtection="1">
      <alignment horizontal="left" vertical="center" wrapText="1" indent="1"/>
    </xf>
    <xf numFmtId="2" fontId="2" fillId="0" borderId="5" xfId="0" applyNumberFormat="1" applyFont="1" applyFill="1" applyBorder="1" applyAlignment="1" applyProtection="1">
      <alignment horizontal="left" vertical="center" wrapText="1" indent="1"/>
    </xf>
    <xf numFmtId="2" fontId="3" fillId="0" borderId="7" xfId="0" applyNumberFormat="1" applyFont="1" applyFill="1" applyBorder="1" applyAlignment="1" applyProtection="1">
      <alignment horizontal="right" vertical="center" wrapText="1" indent="1"/>
    </xf>
    <xf numFmtId="2" fontId="2" fillId="0" borderId="5" xfId="0" applyNumberFormat="1" applyFont="1" applyFill="1" applyBorder="1" applyAlignment="1" applyProtection="1">
      <alignment horizontal="right" vertical="center" wrapText="1" indent="1"/>
    </xf>
    <xf numFmtId="2" fontId="3" fillId="0" borderId="0" xfId="0" applyNumberFormat="1" applyFont="1" applyFill="1" applyAlignment="1" applyProtection="1">
      <alignment vertical="center"/>
    </xf>
    <xf numFmtId="2" fontId="8" fillId="0" borderId="0" xfId="0" applyNumberFormat="1" applyFont="1" applyFill="1"/>
    <xf numFmtId="3" fontId="7" fillId="0" borderId="0" xfId="0" applyNumberFormat="1" applyFont="1" applyFill="1" applyAlignment="1" applyProtection="1">
      <alignment horizontal="left" vertical="center" indent="1"/>
    </xf>
    <xf numFmtId="3" fontId="2" fillId="0" borderId="0" xfId="0" applyNumberFormat="1" applyFont="1" applyFill="1" applyAlignment="1" applyProtection="1">
      <alignment horizontal="left" vertical="center" indent="1"/>
    </xf>
    <xf numFmtId="3" fontId="5" fillId="0" borderId="2" xfId="0" applyNumberFormat="1" applyFont="1" applyFill="1" applyBorder="1" applyAlignment="1" applyProtection="1">
      <alignment horizontal="left" vertical="center" wrapText="1" indent="1"/>
    </xf>
    <xf numFmtId="3" fontId="10" fillId="2" borderId="7" xfId="0" applyNumberFormat="1" applyFont="1" applyFill="1" applyBorder="1" applyAlignment="1" applyProtection="1">
      <alignment horizontal="center" vertical="center" wrapText="1"/>
    </xf>
    <xf numFmtId="3" fontId="2" fillId="3" borderId="5" xfId="0" applyNumberFormat="1" applyFont="1" applyFill="1" applyBorder="1" applyAlignment="1" applyProtection="1">
      <alignment horizontal="left" vertical="center" wrapText="1" indent="1"/>
    </xf>
    <xf numFmtId="3" fontId="2" fillId="0" borderId="5" xfId="0" applyNumberFormat="1" applyFont="1" applyFill="1" applyBorder="1" applyAlignment="1" applyProtection="1">
      <alignment horizontal="left" vertical="center" wrapText="1" indent="1"/>
    </xf>
    <xf numFmtId="3" fontId="3" fillId="0" borderId="5" xfId="0" applyNumberFormat="1" applyFont="1" applyFill="1" applyBorder="1" applyAlignment="1" applyProtection="1">
      <alignment horizontal="right" vertical="center" wrapText="1" indent="1"/>
    </xf>
    <xf numFmtId="3" fontId="3" fillId="0" borderId="7" xfId="0" applyNumberFormat="1" applyFont="1" applyFill="1" applyBorder="1" applyAlignment="1" applyProtection="1">
      <alignment horizontal="right" vertical="center" wrapText="1" indent="1"/>
    </xf>
    <xf numFmtId="3" fontId="2" fillId="0" borderId="5" xfId="0" applyNumberFormat="1" applyFont="1" applyFill="1" applyBorder="1" applyAlignment="1" applyProtection="1">
      <alignment horizontal="right" vertical="center" wrapText="1" indent="1"/>
    </xf>
    <xf numFmtId="3" fontId="3" fillId="0" borderId="0" xfId="0" applyNumberFormat="1" applyFont="1" applyFill="1" applyAlignment="1" applyProtection="1">
      <alignment vertical="center"/>
    </xf>
    <xf numFmtId="3" fontId="8" fillId="0" borderId="0" xfId="0" applyNumberFormat="1" applyFont="1" applyFill="1"/>
    <xf numFmtId="3" fontId="7" fillId="0" borderId="0" xfId="0" applyNumberFormat="1" applyFont="1" applyFill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horizontal="right" vertical="center" wrapText="1" indent="1"/>
      <protection locked="0"/>
    </xf>
    <xf numFmtId="3" fontId="2" fillId="0" borderId="7" xfId="0" applyNumberFormat="1" applyFont="1" applyFill="1" applyBorder="1" applyAlignment="1" applyProtection="1">
      <alignment horizontal="right" vertical="center" wrapText="1" indent="1"/>
    </xf>
    <xf numFmtId="3" fontId="3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3" fontId="2" fillId="3" borderId="8" xfId="0" applyNumberFormat="1" applyFont="1" applyFill="1" applyBorder="1" applyAlignment="1" applyProtection="1">
      <alignment horizontal="left" vertical="center" wrapText="1" indent="1"/>
    </xf>
    <xf numFmtId="3" fontId="2" fillId="0" borderId="8" xfId="0" applyNumberFormat="1" applyFont="1" applyFill="1" applyBorder="1" applyAlignment="1" applyProtection="1">
      <alignment horizontal="left" vertical="center" wrapText="1" indent="1"/>
    </xf>
    <xf numFmtId="3" fontId="2" fillId="0" borderId="10" xfId="0" applyNumberFormat="1" applyFont="1" applyFill="1" applyBorder="1" applyAlignment="1" applyProtection="1">
      <alignment horizontal="right" vertical="center" wrapText="1" indent="1"/>
    </xf>
    <xf numFmtId="3" fontId="2" fillId="0" borderId="8" xfId="0" applyNumberFormat="1" applyFont="1" applyFill="1" applyBorder="1" applyAlignment="1" applyProtection="1">
      <alignment horizontal="right" vertical="center" wrapText="1" indent="1"/>
    </xf>
    <xf numFmtId="3" fontId="2" fillId="0" borderId="0" xfId="0" applyNumberFormat="1" applyFont="1" applyFill="1" applyBorder="1" applyAlignment="1" applyProtection="1">
      <alignment horizontal="right" vertical="center" wrapText="1" indent="1"/>
    </xf>
    <xf numFmtId="3" fontId="3" fillId="0" borderId="1" xfId="0" applyNumberFormat="1" applyFont="1" applyFill="1" applyBorder="1" applyAlignment="1" applyProtection="1">
      <alignment horizontal="right" vertical="center" wrapText="1" indent="1"/>
    </xf>
    <xf numFmtId="2" fontId="2" fillId="3" borderId="8" xfId="0" applyNumberFormat="1" applyFont="1" applyFill="1" applyBorder="1" applyAlignment="1" applyProtection="1">
      <alignment horizontal="left" vertical="center" wrapText="1" indent="1"/>
    </xf>
    <xf numFmtId="10" fontId="19" fillId="4" borderId="5" xfId="1" applyNumberFormat="1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2" fillId="3" borderId="7" xfId="0" applyFont="1" applyFill="1" applyBorder="1" applyAlignment="1" applyProtection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right" vertical="center" wrapText="1" indent="1"/>
    </xf>
    <xf numFmtId="166" fontId="3" fillId="0" borderId="6" xfId="0" applyNumberFormat="1" applyFont="1" applyFill="1" applyBorder="1" applyAlignment="1" applyProtection="1">
      <alignment horizontal="right" vertical="center" wrapText="1" indent="1"/>
    </xf>
    <xf numFmtId="166" fontId="2" fillId="0" borderId="6" xfId="0" applyNumberFormat="1" applyFont="1" applyFill="1" applyBorder="1" applyAlignment="1" applyProtection="1">
      <alignment horizontal="right" vertical="center" wrapText="1" indent="1"/>
    </xf>
    <xf numFmtId="166" fontId="3" fillId="0" borderId="6" xfId="0" applyNumberFormat="1" applyFont="1" applyFill="1" applyBorder="1" applyAlignment="1" applyProtection="1">
      <alignment horizontal="right" vertical="center" wrapText="1"/>
    </xf>
    <xf numFmtId="166" fontId="19" fillId="0" borderId="6" xfId="0" applyNumberFormat="1" applyFont="1" applyFill="1" applyBorder="1" applyAlignment="1" applyProtection="1">
      <alignment horizontal="right" vertical="center" wrapText="1" indent="1"/>
    </xf>
    <xf numFmtId="166" fontId="16" fillId="0" borderId="5" xfId="0" applyNumberFormat="1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 indent="1"/>
    </xf>
    <xf numFmtId="3" fontId="2" fillId="3" borderId="7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vertical="center" wrapText="1"/>
    </xf>
    <xf numFmtId="2" fontId="4" fillId="0" borderId="7" xfId="0" applyNumberFormat="1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vertical="center" wrapText="1"/>
    </xf>
    <xf numFmtId="166" fontId="2" fillId="0" borderId="7" xfId="0" applyNumberFormat="1" applyFont="1" applyFill="1" applyBorder="1" applyAlignment="1" applyProtection="1">
      <alignment horizontal="right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right" vertical="center"/>
    </xf>
    <xf numFmtId="166" fontId="2" fillId="0" borderId="1" xfId="0" applyNumberFormat="1" applyFont="1" applyFill="1" applyBorder="1" applyAlignment="1" applyProtection="1">
      <alignment horizontal="right" vertical="center" wrapText="1" indent="1"/>
    </xf>
    <xf numFmtId="1" fontId="3" fillId="0" borderId="5" xfId="0" applyNumberFormat="1" applyFont="1" applyFill="1" applyBorder="1" applyAlignment="1" applyProtection="1">
      <alignment horizontal="right" vertical="center" wrapText="1" indent="1"/>
    </xf>
    <xf numFmtId="165" fontId="3" fillId="0" borderId="7" xfId="0" applyNumberFormat="1" applyFont="1" applyFill="1" applyBorder="1" applyAlignment="1" applyProtection="1">
      <alignment horizontal="right" vertical="center" wrapText="1" indent="1"/>
    </xf>
    <xf numFmtId="166" fontId="2" fillId="3" borderId="11" xfId="0" applyNumberFormat="1" applyFont="1" applyFill="1" applyBorder="1" applyAlignment="1" applyProtection="1">
      <alignment horizontal="right" vertical="center" wrapText="1" indent="1"/>
    </xf>
    <xf numFmtId="166" fontId="3" fillId="0" borderId="2" xfId="0" applyNumberFormat="1" applyFont="1" applyFill="1" applyBorder="1" applyAlignment="1" applyProtection="1">
      <alignment horizontal="right" vertical="center" wrapText="1"/>
    </xf>
    <xf numFmtId="166" fontId="3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/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3" fontId="2" fillId="3" borderId="7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left" vertical="center" indent="1"/>
    </xf>
    <xf numFmtId="0" fontId="10" fillId="2" borderId="5" xfId="0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left" vertical="center" wrapText="1" indent="1"/>
    </xf>
    <xf numFmtId="0" fontId="22" fillId="0" borderId="5" xfId="0" applyFont="1" applyFill="1" applyBorder="1" applyAlignment="1" applyProtection="1">
      <alignment horizontal="left" vertical="center" wrapText="1"/>
    </xf>
    <xf numFmtId="166" fontId="5" fillId="0" borderId="0" xfId="2" applyNumberFormat="1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 inden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 indent="1"/>
    </xf>
    <xf numFmtId="49" fontId="3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/>
    </xf>
    <xf numFmtId="10" fontId="5" fillId="0" borderId="5" xfId="1" applyNumberFormat="1" applyFont="1" applyFill="1" applyBorder="1" applyAlignment="1" applyProtection="1">
      <alignment horizontal="center" vertical="center" wrapText="1"/>
    </xf>
    <xf numFmtId="10" fontId="5" fillId="0" borderId="6" xfId="1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166" fontId="2" fillId="0" borderId="1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166" fontId="2" fillId="2" borderId="7" xfId="0" applyNumberFormat="1" applyFont="1" applyFill="1" applyBorder="1" applyAlignment="1" applyProtection="1">
      <alignment horizontal="right" vertical="center" indent="1"/>
      <protection locked="0"/>
    </xf>
    <xf numFmtId="2" fontId="5" fillId="0" borderId="7" xfId="1" applyNumberFormat="1" applyFont="1" applyFill="1" applyBorder="1" applyAlignment="1" applyProtection="1">
      <alignment horizontal="right" vertical="center" wrapText="1"/>
    </xf>
    <xf numFmtId="10" fontId="5" fillId="0" borderId="7" xfId="1" applyNumberFormat="1" applyFont="1" applyFill="1" applyBorder="1" applyAlignment="1" applyProtection="1">
      <alignment horizontal="left" vertical="center" wrapText="1"/>
    </xf>
    <xf numFmtId="4" fontId="5" fillId="2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4" fillId="0" borderId="4" xfId="0" applyFont="1" applyFill="1" applyBorder="1" applyAlignment="1" applyProtection="1">
      <alignment horizontal="right" vertical="center" wrapText="1" indent="1"/>
    </xf>
    <xf numFmtId="0" fontId="7" fillId="0" borderId="0" xfId="0" applyFont="1" applyFill="1" applyBorder="1" applyAlignment="1" applyProtection="1">
      <alignment horizontal="left" vertical="center" inden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166" fontId="2" fillId="2" borderId="7" xfId="0" applyNumberFormat="1" applyFont="1" applyFill="1" applyBorder="1" applyAlignment="1" applyProtection="1">
      <alignment horizontal="right" vertical="center" wrapText="1" inden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3" fontId="26" fillId="0" borderId="5" xfId="0" applyNumberFormat="1" applyFont="1" applyFill="1" applyBorder="1" applyAlignment="1" applyProtection="1">
      <alignment horizontal="right" vertical="center" wrapText="1"/>
    </xf>
    <xf numFmtId="166" fontId="26" fillId="0" borderId="0" xfId="2" applyNumberFormat="1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26" fillId="0" borderId="4" xfId="0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vertical="center" wrapText="1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3" fontId="2" fillId="3" borderId="5" xfId="0" applyNumberFormat="1" applyFont="1" applyFill="1" applyBorder="1" applyAlignment="1" applyProtection="1">
      <alignment horizontal="left" vertical="center" wrapText="1" indent="1"/>
    </xf>
    <xf numFmtId="3" fontId="3" fillId="0" borderId="5" xfId="0" applyNumberFormat="1" applyFont="1" applyFill="1" applyBorder="1" applyAlignment="1" applyProtection="1">
      <alignment horizontal="right" vertical="center" wrapText="1" indent="1"/>
    </xf>
    <xf numFmtId="2" fontId="3" fillId="0" borderId="4" xfId="0" applyNumberFormat="1" applyFont="1" applyFill="1" applyBorder="1" applyAlignment="1" applyProtection="1">
      <alignment horizontal="right" vertical="center" wrapText="1" indent="1"/>
    </xf>
    <xf numFmtId="2" fontId="3" fillId="0" borderId="5" xfId="0" applyNumberFormat="1" applyFont="1" applyFill="1" applyBorder="1" applyAlignment="1" applyProtection="1">
      <alignment horizontal="right" vertical="center" wrapText="1" indent="1"/>
    </xf>
    <xf numFmtId="3" fontId="2" fillId="0" borderId="5" xfId="0" applyNumberFormat="1" applyFont="1" applyFill="1" applyBorder="1" applyAlignment="1" applyProtection="1">
      <alignment horizontal="left" vertical="center" wrapText="1" indent="1"/>
    </xf>
    <xf numFmtId="3" fontId="2" fillId="0" borderId="5" xfId="0" applyNumberFormat="1" applyFont="1" applyFill="1" applyBorder="1" applyAlignment="1" applyProtection="1">
      <alignment horizontal="right" vertical="center" wrapText="1" indent="1"/>
    </xf>
    <xf numFmtId="2" fontId="2" fillId="3" borderId="4" xfId="0" applyNumberFormat="1" applyFont="1" applyFill="1" applyBorder="1" applyAlignment="1" applyProtection="1">
      <alignment horizontal="center" vertical="center" wrapText="1"/>
    </xf>
    <xf numFmtId="2" fontId="10" fillId="2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right" vertical="center" wrapText="1"/>
    </xf>
    <xf numFmtId="166" fontId="3" fillId="0" borderId="15" xfId="0" applyNumberFormat="1" applyFont="1" applyFill="1" applyBorder="1" applyAlignment="1" applyProtection="1">
      <alignment horizontal="right" vertical="center" wrapText="1"/>
    </xf>
    <xf numFmtId="166" fontId="3" fillId="0" borderId="13" xfId="0" applyNumberFormat="1" applyFont="1" applyFill="1" applyBorder="1" applyAlignment="1" applyProtection="1">
      <alignment horizontal="right" vertical="center" wrapText="1"/>
    </xf>
    <xf numFmtId="166" fontId="3" fillId="0" borderId="11" xfId="0" applyNumberFormat="1" applyFont="1" applyFill="1" applyBorder="1" applyAlignment="1" applyProtection="1">
      <alignment horizontal="right" vertical="center" wrapText="1"/>
    </xf>
    <xf numFmtId="3" fontId="2" fillId="0" borderId="4" xfId="0" applyNumberFormat="1" applyFont="1" applyFill="1" applyBorder="1" applyAlignment="1" applyProtection="1">
      <alignment horizontal="right" vertical="center" wrapText="1" indent="1"/>
    </xf>
    <xf numFmtId="10" fontId="5" fillId="0" borderId="5" xfId="1" applyNumberFormat="1" applyFont="1" applyFill="1" applyBorder="1" applyAlignment="1" applyProtection="1">
      <alignment horizontal="left" vertical="center" wrapText="1"/>
    </xf>
    <xf numFmtId="10" fontId="5" fillId="0" borderId="6" xfId="1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indent="1"/>
    </xf>
    <xf numFmtId="0" fontId="7" fillId="0" borderId="2" xfId="0" applyFont="1" applyFill="1" applyBorder="1" applyAlignment="1" applyProtection="1">
      <alignment horizontal="left" vertical="center" indent="1"/>
    </xf>
    <xf numFmtId="166" fontId="3" fillId="0" borderId="5" xfId="0" applyNumberFormat="1" applyFont="1" applyFill="1" applyBorder="1" applyAlignment="1" applyProtection="1">
      <alignment horizontal="left" vertical="center" wrapText="1"/>
    </xf>
    <xf numFmtId="4" fontId="2" fillId="3" borderId="7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left" vertical="center" indent="1"/>
    </xf>
    <xf numFmtId="0" fontId="2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left" vertical="center" wrapText="1" indent="1"/>
    </xf>
    <xf numFmtId="166" fontId="26" fillId="0" borderId="14" xfId="2" applyNumberFormat="1" applyFont="1" applyFill="1" applyBorder="1" applyAlignment="1" applyProtection="1">
      <alignment horizontal="left" vertical="center" wrapText="1" indent="1"/>
    </xf>
    <xf numFmtId="166" fontId="26" fillId="0" borderId="0" xfId="2" applyNumberFormat="1" applyFont="1" applyFill="1" applyBorder="1" applyAlignment="1" applyProtection="1">
      <alignment horizontal="left" vertical="center" wrapText="1" indent="1"/>
    </xf>
    <xf numFmtId="0" fontId="17" fillId="0" borderId="0" xfId="0" applyFont="1" applyFill="1" applyBorder="1" applyAlignment="1" applyProtection="1">
      <alignment horizontal="left" vertical="center" indent="1"/>
    </xf>
    <xf numFmtId="3" fontId="2" fillId="3" borderId="4" xfId="0" applyNumberFormat="1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 applyProtection="1">
      <alignment horizontal="center" vertical="center" wrapText="1"/>
    </xf>
    <xf numFmtId="3" fontId="5" fillId="0" borderId="0" xfId="0" applyNumberFormat="1" applyFont="1" applyFill="1" applyBorder="1" applyAlignment="1" applyProtection="1">
      <alignment horizontal="left" vertical="center" wrapText="1" indent="1"/>
    </xf>
    <xf numFmtId="3" fontId="2" fillId="3" borderId="2" xfId="0" applyNumberFormat="1" applyFont="1" applyFill="1" applyBorder="1" applyAlignment="1" applyProtection="1">
      <alignment horizontal="left" vertical="center" wrapText="1" indent="1"/>
    </xf>
    <xf numFmtId="166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166" fontId="3" fillId="2" borderId="6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2" fillId="3" borderId="5" xfId="0" applyFont="1" applyFill="1" applyBorder="1" applyAlignment="1" applyProtection="1">
      <alignment horizontal="left" vertical="center" wrapText="1" indent="1"/>
    </xf>
    <xf numFmtId="49" fontId="1" fillId="0" borderId="6" xfId="0" applyNumberFormat="1" applyFont="1" applyFill="1" applyBorder="1" applyAlignment="1" applyProtection="1">
      <alignment horizontal="center" vertical="center"/>
    </xf>
    <xf numFmtId="4" fontId="5" fillId="2" borderId="6" xfId="0" applyNumberFormat="1" applyFont="1" applyFill="1" applyBorder="1" applyAlignment="1" applyProtection="1">
      <alignment horizontal="left" vertical="center"/>
    </xf>
    <xf numFmtId="166" fontId="2" fillId="2" borderId="7" xfId="0" applyNumberFormat="1" applyFont="1" applyFill="1" applyBorder="1" applyAlignment="1" applyProtection="1">
      <alignment horizontal="right" vertical="center" wrapText="1" indent="1"/>
      <protection locked="0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5" fillId="0" borderId="0" xfId="0" applyFont="1" applyFill="1" applyBorder="1"/>
    <xf numFmtId="0" fontId="1" fillId="0" borderId="0" xfId="0" applyFont="1" applyBorder="1" applyAlignment="1" applyProtection="1">
      <alignment vertical="center" wrapText="1"/>
    </xf>
    <xf numFmtId="166" fontId="16" fillId="0" borderId="3" xfId="0" applyNumberFormat="1" applyFont="1" applyFill="1" applyBorder="1" applyAlignment="1" applyProtection="1">
      <alignment horizontal="left" vertical="center" wrapText="1"/>
    </xf>
    <xf numFmtId="10" fontId="5" fillId="2" borderId="6" xfId="1" applyNumberFormat="1" applyFont="1" applyFill="1" applyBorder="1" applyAlignment="1" applyProtection="1">
      <alignment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2" fontId="5" fillId="2" borderId="4" xfId="1" applyNumberFormat="1" applyFont="1" applyFill="1" applyBorder="1" applyAlignment="1" applyProtection="1">
      <alignment horizontal="right" vertical="center" wrapText="1"/>
    </xf>
    <xf numFmtId="10" fontId="5" fillId="2" borderId="6" xfId="1" applyNumberFormat="1" applyFont="1" applyFill="1" applyBorder="1" applyAlignment="1" applyProtection="1">
      <alignment horizontal="left" vertical="center" wrapText="1"/>
    </xf>
    <xf numFmtId="4" fontId="5" fillId="2" borderId="4" xfId="1" applyNumberFormat="1" applyFont="1" applyFill="1" applyBorder="1" applyAlignment="1" applyProtection="1">
      <alignment vertical="center" wrapText="1"/>
    </xf>
    <xf numFmtId="4" fontId="5" fillId="2" borderId="4" xfId="0" applyNumberFormat="1" applyFont="1" applyFill="1" applyBorder="1" applyAlignment="1" applyProtection="1">
      <alignment horizontal="right" vertical="center" wrapText="1"/>
    </xf>
    <xf numFmtId="166" fontId="3" fillId="2" borderId="5" xfId="0" applyNumberFormat="1" applyFont="1" applyFill="1" applyBorder="1" applyAlignment="1" applyProtection="1">
      <alignment horizontal="right" vertical="center" wrapText="1"/>
    </xf>
    <xf numFmtId="166" fontId="3" fillId="2" borderId="5" xfId="0" applyNumberFormat="1" applyFont="1" applyFill="1" applyBorder="1" applyAlignment="1" applyProtection="1">
      <alignment vertical="center" wrapText="1"/>
    </xf>
    <xf numFmtId="166" fontId="3" fillId="2" borderId="5" xfId="0" applyNumberFormat="1" applyFont="1" applyFill="1" applyBorder="1" applyAlignment="1" applyProtection="1">
      <alignment horizontal="right" vertical="center" wrapText="1" indent="1"/>
    </xf>
    <xf numFmtId="166" fontId="2" fillId="2" borderId="5" xfId="0" applyNumberFormat="1" applyFont="1" applyFill="1" applyBorder="1" applyAlignment="1" applyProtection="1">
      <alignment horizontal="right" vertical="center" wrapText="1" indent="1"/>
    </xf>
    <xf numFmtId="166" fontId="19" fillId="2" borderId="5" xfId="0" applyNumberFormat="1" applyFont="1" applyFill="1" applyBorder="1" applyAlignment="1" applyProtection="1">
      <alignment horizontal="right" vertical="center" wrapText="1"/>
    </xf>
    <xf numFmtId="166" fontId="19" fillId="2" borderId="5" xfId="0" applyNumberFormat="1" applyFont="1" applyFill="1" applyBorder="1" applyAlignment="1" applyProtection="1">
      <alignment vertical="center" wrapText="1"/>
    </xf>
    <xf numFmtId="166" fontId="5" fillId="3" borderId="7" xfId="2" applyNumberFormat="1" applyFont="1" applyFill="1" applyBorder="1" applyAlignment="1" applyProtection="1">
      <alignment horizontal="left" vertical="center" wrapText="1" indent="1"/>
    </xf>
    <xf numFmtId="166" fontId="5" fillId="0" borderId="7" xfId="2" applyNumberFormat="1" applyFont="1" applyFill="1" applyBorder="1" applyAlignment="1" applyProtection="1">
      <alignment horizontal="right" vertical="center" wrapText="1" indent="1"/>
    </xf>
    <xf numFmtId="0" fontId="24" fillId="0" borderId="0" xfId="0" applyFont="1" applyFill="1" applyAlignment="1" applyProtection="1">
      <alignment horizontal="left" vertical="center" indent="1"/>
    </xf>
    <xf numFmtId="166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/>
    </xf>
    <xf numFmtId="0" fontId="24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wrapText="1" indent="1"/>
    </xf>
    <xf numFmtId="0" fontId="26" fillId="0" borderId="4" xfId="0" applyFont="1" applyFill="1" applyBorder="1" applyAlignment="1" applyProtection="1">
      <alignment horizontal="righ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17" fillId="0" borderId="14" xfId="0" applyFont="1" applyFill="1" applyBorder="1" applyAlignment="1" applyProtection="1">
      <alignment horizontal="left" vertical="center" indent="1"/>
    </xf>
    <xf numFmtId="0" fontId="17" fillId="4" borderId="0" xfId="0" applyFont="1" applyFill="1" applyBorder="1" applyAlignment="1" applyProtection="1">
      <alignment horizontal="center" vertical="center" wrapText="1"/>
    </xf>
    <xf numFmtId="166" fontId="5" fillId="0" borderId="4" xfId="0" applyNumberFormat="1" applyFont="1" applyFill="1" applyBorder="1" applyAlignment="1" applyProtection="1">
      <alignment horizontal="right" vertical="center" wrapText="1" indent="1"/>
    </xf>
    <xf numFmtId="10" fontId="2" fillId="0" borderId="5" xfId="1" applyNumberFormat="1" applyFont="1" applyFill="1" applyBorder="1" applyAlignment="1" applyProtection="1">
      <alignment horizontal="right" vertical="center" wrapText="1" indent="1"/>
    </xf>
    <xf numFmtId="0" fontId="2" fillId="0" borderId="7" xfId="0" applyNumberFormat="1" applyFont="1" applyFill="1" applyBorder="1" applyAlignment="1" applyProtection="1">
      <alignment horizontal="right" vertical="center" wrapText="1" indent="1"/>
    </xf>
    <xf numFmtId="0" fontId="2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left" vertical="center" indent="1"/>
    </xf>
    <xf numFmtId="0" fontId="7" fillId="0" borderId="2" xfId="0" applyFont="1" applyFill="1" applyBorder="1" applyAlignment="1" applyProtection="1">
      <alignment horizontal="left" vertical="center" indent="1"/>
    </xf>
    <xf numFmtId="0" fontId="24" fillId="0" borderId="0" xfId="0" applyFont="1" applyFill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 applyAlignment="1" applyProtection="1">
      <alignment horizontal="center" vertical="center"/>
    </xf>
    <xf numFmtId="0" fontId="26" fillId="0" borderId="4" xfId="0" applyFont="1" applyFill="1" applyBorder="1" applyAlignment="1" applyProtection="1">
      <alignment horizontal="right" vertical="center" wrapText="1"/>
    </xf>
    <xf numFmtId="0" fontId="26" fillId="4" borderId="0" xfId="0" applyFont="1" applyFill="1" applyBorder="1" applyAlignment="1" applyProtection="1">
      <alignment horizontal="righ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0" fontId="17" fillId="0" borderId="14" xfId="0" applyFont="1" applyFill="1" applyBorder="1" applyAlignment="1" applyProtection="1">
      <alignment horizontal="left" vertical="center" indent="1"/>
    </xf>
    <xf numFmtId="0" fontId="5" fillId="3" borderId="5" xfId="0" applyFont="1" applyFill="1" applyBorder="1" applyAlignment="1" applyProtection="1">
      <alignment horizontal="righ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24" fillId="4" borderId="0" xfId="0" applyFont="1" applyFill="1" applyBorder="1" applyAlignment="1" applyProtection="1">
      <alignment horizontal="right" vertical="center" wrapText="1"/>
    </xf>
    <xf numFmtId="166" fontId="20" fillId="0" borderId="6" xfId="0" applyNumberFormat="1" applyFont="1" applyFill="1" applyBorder="1" applyAlignment="1" applyProtection="1">
      <alignment horizontal="right" vertical="center" wrapText="1" inden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righ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3" fontId="3" fillId="0" borderId="9" xfId="0" applyNumberFormat="1" applyFont="1" applyFill="1" applyBorder="1" applyAlignment="1" applyProtection="1">
      <alignment horizontal="right" vertical="center" wrapText="1" indent="1"/>
    </xf>
    <xf numFmtId="166" fontId="3" fillId="0" borderId="14" xfId="0" applyNumberFormat="1" applyFont="1" applyFill="1" applyBorder="1" applyAlignment="1" applyProtection="1">
      <alignment horizontal="right" vertical="center" wrapText="1"/>
    </xf>
    <xf numFmtId="166" fontId="16" fillId="0" borderId="12" xfId="0" applyNumberFormat="1" applyFont="1" applyFill="1" applyBorder="1" applyAlignment="1" applyProtection="1">
      <alignment horizontal="left" vertical="center" wrapText="1"/>
    </xf>
    <xf numFmtId="166" fontId="2" fillId="0" borderId="8" xfId="0" applyNumberFormat="1" applyFont="1" applyFill="1" applyBorder="1" applyAlignment="1" applyProtection="1">
      <alignment horizontal="right" vertical="center" wrapText="1"/>
    </xf>
    <xf numFmtId="166" fontId="19" fillId="0" borderId="8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 indent="1"/>
    </xf>
    <xf numFmtId="3" fontId="5" fillId="0" borderId="5" xfId="0" applyNumberFormat="1" applyFont="1" applyFill="1" applyBorder="1" applyAlignment="1" applyProtection="1">
      <alignment horizontal="right" vertical="center" wrapText="1" indent="1"/>
    </xf>
    <xf numFmtId="166" fontId="5" fillId="0" borderId="5" xfId="0" applyNumberFormat="1" applyFont="1" applyFill="1" applyBorder="1" applyAlignment="1" applyProtection="1">
      <alignment horizontal="left" vertical="center" wrapText="1"/>
    </xf>
    <xf numFmtId="166" fontId="5" fillId="0" borderId="5" xfId="0" applyNumberFormat="1" applyFont="1" applyFill="1" applyBorder="1" applyAlignment="1" applyProtection="1">
      <alignment horizontal="right" vertical="center" wrapText="1"/>
    </xf>
    <xf numFmtId="166" fontId="5" fillId="0" borderId="9" xfId="0" applyNumberFormat="1" applyFont="1" applyFill="1" applyBorder="1" applyAlignment="1" applyProtection="1">
      <alignment horizontal="right" vertical="center" wrapText="1" indent="1"/>
    </xf>
    <xf numFmtId="49" fontId="22" fillId="0" borderId="10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 applyProtection="1">
      <alignment horizontal="left" vertical="center"/>
    </xf>
    <xf numFmtId="166" fontId="4" fillId="0" borderId="10" xfId="0" applyNumberFormat="1" applyFont="1" applyFill="1" applyBorder="1" applyAlignment="1" applyProtection="1">
      <alignment horizontal="right" vertical="center" wrapText="1" indent="1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3" fontId="5" fillId="0" borderId="7" xfId="0" applyNumberFormat="1" applyFont="1" applyFill="1" applyBorder="1" applyAlignment="1" applyProtection="1">
      <alignment horizontal="right" vertical="center" wrapText="1" indent="1"/>
    </xf>
    <xf numFmtId="0" fontId="4" fillId="0" borderId="7" xfId="0" applyFont="1" applyFill="1" applyBorder="1" applyAlignment="1" applyProtection="1">
      <alignment horizontal="left" vertical="center" wrapText="1" indent="1"/>
    </xf>
    <xf numFmtId="166" fontId="5" fillId="0" borderId="7" xfId="0" applyNumberFormat="1" applyFont="1" applyFill="1" applyBorder="1" applyAlignment="1" applyProtection="1">
      <alignment horizontal="right" vertical="center" wrapText="1"/>
    </xf>
    <xf numFmtId="166" fontId="5" fillId="0" borderId="7" xfId="0" applyNumberFormat="1" applyFont="1" applyFill="1" applyBorder="1" applyAlignment="1" applyProtection="1">
      <alignment horizontal="left" vertical="center" wrapText="1"/>
    </xf>
    <xf numFmtId="166" fontId="5" fillId="0" borderId="9" xfId="0" applyNumberFormat="1" applyFont="1" applyFill="1" applyBorder="1" applyAlignment="1" applyProtection="1">
      <alignment horizontal="right" vertical="center" wrapText="1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166" fontId="5" fillId="0" borderId="6" xfId="0" applyNumberFormat="1" applyFont="1" applyFill="1" applyBorder="1" applyAlignment="1" applyProtection="1">
      <alignment horizontal="right" vertical="center" wrapText="1"/>
    </xf>
    <xf numFmtId="166" fontId="5" fillId="0" borderId="5" xfId="0" applyNumberFormat="1" applyFont="1" applyFill="1" applyBorder="1" applyAlignment="1" applyProtection="1">
      <alignment vertical="center" wrapText="1"/>
    </xf>
    <xf numFmtId="166" fontId="4" fillId="0" borderId="9" xfId="0" applyNumberFormat="1" applyFont="1" applyFill="1" applyBorder="1" applyAlignment="1" applyProtection="1">
      <alignment horizontal="right" vertical="center" wrapText="1" inden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166" fontId="5" fillId="0" borderId="4" xfId="0" applyNumberFormat="1" applyFont="1" applyFill="1" applyBorder="1" applyAlignment="1" applyProtection="1">
      <alignment horizontal="left" vertical="center" wrapText="1"/>
    </xf>
    <xf numFmtId="166" fontId="5" fillId="0" borderId="10" xfId="0" applyNumberFormat="1" applyFont="1" applyFill="1" applyBorder="1" applyAlignment="1" applyProtection="1">
      <alignment horizontal="right" vertical="center" wrapText="1" inden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left" vertical="center" wrapText="1" indent="1"/>
    </xf>
    <xf numFmtId="3" fontId="4" fillId="0" borderId="5" xfId="0" applyNumberFormat="1" applyFont="1" applyFill="1" applyBorder="1" applyAlignment="1" applyProtection="1">
      <alignment horizontal="right" vertical="center" wrapText="1" indent="1"/>
    </xf>
    <xf numFmtId="166" fontId="5" fillId="0" borderId="6" xfId="0" applyNumberFormat="1" applyFont="1" applyFill="1" applyBorder="1" applyAlignment="1" applyProtection="1">
      <alignment horizontal="right" vertical="center" wrapText="1" indent="1"/>
    </xf>
    <xf numFmtId="166" fontId="4" fillId="0" borderId="6" xfId="0" applyNumberFormat="1" applyFont="1" applyFill="1" applyBorder="1" applyAlignment="1" applyProtection="1">
      <alignment horizontal="right" vertical="center" wrapText="1" indent="1"/>
    </xf>
    <xf numFmtId="0" fontId="2" fillId="0" borderId="0" xfId="0" applyFont="1" applyFill="1" applyAlignment="1" applyProtection="1">
      <alignment vertical="center" wrapText="1"/>
    </xf>
    <xf numFmtId="0" fontId="3" fillId="0" borderId="5" xfId="0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vertical="center" wrapText="1"/>
    </xf>
    <xf numFmtId="166" fontId="3" fillId="0" borderId="3" xfId="0" applyNumberFormat="1" applyFont="1" applyFill="1" applyBorder="1" applyAlignment="1" applyProtection="1">
      <alignment horizontal="right" vertical="center" wrapText="1"/>
    </xf>
    <xf numFmtId="166" fontId="3" fillId="0" borderId="12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 inden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166" fontId="20" fillId="0" borderId="5" xfId="0" applyNumberFormat="1" applyFont="1" applyFill="1" applyBorder="1" applyAlignment="1" applyProtection="1">
      <alignment horizontal="right" vertical="center" wrapText="1"/>
    </xf>
    <xf numFmtId="166" fontId="20" fillId="0" borderId="5" xfId="0" applyNumberFormat="1" applyFont="1" applyFill="1" applyBorder="1" applyAlignment="1" applyProtection="1">
      <alignment vertical="center" wrapText="1"/>
    </xf>
    <xf numFmtId="166" fontId="5" fillId="3" borderId="7" xfId="2" applyNumberFormat="1" applyFont="1" applyFill="1" applyBorder="1" applyAlignment="1" applyProtection="1">
      <alignment horizontal="center" vertical="center" wrapText="1"/>
    </xf>
    <xf numFmtId="166" fontId="20" fillId="0" borderId="5" xfId="0" applyNumberFormat="1" applyFont="1" applyFill="1" applyBorder="1" applyAlignment="1" applyProtection="1">
      <alignment horizontal="right" vertical="center" wrapText="1" indent="1"/>
    </xf>
    <xf numFmtId="166" fontId="20" fillId="0" borderId="5" xfId="0" applyNumberFormat="1" applyFont="1" applyFill="1" applyBorder="1" applyAlignment="1" applyProtection="1">
      <alignment horizontal="left" vertical="center" wrapText="1"/>
    </xf>
    <xf numFmtId="10" fontId="2" fillId="2" borderId="5" xfId="1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3" fillId="0" borderId="5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right" vertical="center" wrapText="1"/>
    </xf>
    <xf numFmtId="0" fontId="5" fillId="0" borderId="15" xfId="0" applyFont="1" applyFill="1" applyBorder="1" applyAlignment="1" applyProtection="1">
      <alignment horizontal="right" vertical="center" wrapText="1"/>
    </xf>
    <xf numFmtId="0" fontId="5" fillId="0" borderId="3" xfId="0" applyFont="1" applyFill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right" vertical="center" wrapText="1"/>
    </xf>
    <xf numFmtId="166" fontId="19" fillId="0" borderId="5" xfId="0" applyNumberFormat="1" applyFont="1" applyFill="1" applyBorder="1" applyAlignment="1" applyProtection="1">
      <alignment horizontal="right" vertical="center" wrapText="1" indent="1"/>
    </xf>
    <xf numFmtId="0" fontId="19" fillId="0" borderId="5" xfId="0" applyFont="1" applyFill="1" applyBorder="1" applyAlignment="1" applyProtection="1">
      <alignment horizontal="left" vertical="center" wrapText="1" indent="1"/>
    </xf>
    <xf numFmtId="49" fontId="2" fillId="0" borderId="7" xfId="0" applyNumberFormat="1" applyFont="1" applyFill="1" applyBorder="1" applyAlignment="1" applyProtection="1">
      <alignment horizontal="right" vertical="center" wrapText="1" indent="1"/>
    </xf>
    <xf numFmtId="166" fontId="2" fillId="3" borderId="4" xfId="0" applyNumberFormat="1" applyFont="1" applyFill="1" applyBorder="1" applyAlignment="1" applyProtection="1">
      <alignment horizontal="right" vertical="center" wrapText="1" indent="1"/>
    </xf>
    <xf numFmtId="0" fontId="2" fillId="3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3" fillId="3" borderId="7" xfId="0" applyFont="1" applyFill="1" applyBorder="1" applyAlignment="1" applyProtection="1">
      <alignment horizontal="center" vertical="center" wrapText="1"/>
    </xf>
    <xf numFmtId="10" fontId="2" fillId="3" borderId="7" xfId="1" applyNumberFormat="1" applyFont="1" applyFill="1" applyBorder="1" applyAlignment="1" applyProtection="1">
      <alignment horizontal="right" vertical="center" wrapText="1" indent="1"/>
    </xf>
    <xf numFmtId="10" fontId="2" fillId="3" borderId="4" xfId="1" applyNumberFormat="1" applyFont="1" applyFill="1" applyBorder="1" applyAlignment="1" applyProtection="1">
      <alignment horizontal="right" vertical="center" wrapText="1" indent="1"/>
    </xf>
    <xf numFmtId="166" fontId="3" fillId="0" borderId="4" xfId="0" applyNumberFormat="1" applyFont="1" applyFill="1" applyBorder="1" applyAlignment="1" applyProtection="1">
      <alignment horizontal="right" vertical="center" wrapText="1"/>
    </xf>
    <xf numFmtId="0" fontId="22" fillId="4" borderId="0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 applyProtection="1">
      <alignment horizontal="center" vertical="center"/>
    </xf>
    <xf numFmtId="9" fontId="5" fillId="0" borderId="5" xfId="1" applyFont="1" applyFill="1" applyBorder="1" applyAlignment="1" applyProtection="1">
      <alignment horizontal="right" vertical="center" wrapText="1" indent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left" vertical="center" indent="1"/>
    </xf>
    <xf numFmtId="0" fontId="7" fillId="0" borderId="2" xfId="0" applyFont="1" applyFill="1" applyBorder="1" applyAlignment="1" applyProtection="1">
      <alignment horizontal="left" vertical="center" indent="1"/>
    </xf>
    <xf numFmtId="0" fontId="24" fillId="0" borderId="0" xfId="0" applyFont="1" applyFill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166" fontId="5" fillId="3" borderId="0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4" fontId="5" fillId="0" borderId="4" xfId="0" applyNumberFormat="1" applyFont="1" applyFill="1" applyBorder="1" applyAlignment="1" applyProtection="1">
      <alignment horizontal="left" vertical="center" wrapText="1" indent="1"/>
    </xf>
    <xf numFmtId="4" fontId="5" fillId="0" borderId="5" xfId="0" applyNumberFormat="1" applyFont="1" applyFill="1" applyBorder="1" applyAlignment="1" applyProtection="1">
      <alignment horizontal="left" vertical="center" wrapText="1" indent="1"/>
    </xf>
    <xf numFmtId="4" fontId="5" fillId="0" borderId="6" xfId="0" applyNumberFormat="1" applyFont="1" applyFill="1" applyBorder="1" applyAlignment="1" applyProtection="1">
      <alignment horizontal="left" vertical="center" wrapText="1" indent="1"/>
    </xf>
    <xf numFmtId="0" fontId="21" fillId="0" borderId="0" xfId="0" applyFont="1" applyAlignment="1" applyProtection="1">
      <alignment horizontal="center" vertical="center" wrapText="1"/>
    </xf>
    <xf numFmtId="3" fontId="2" fillId="3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left" vertical="center" wrapText="1" indent="1"/>
    </xf>
    <xf numFmtId="10" fontId="5" fillId="0" borderId="4" xfId="1" applyNumberFormat="1" applyFont="1" applyFill="1" applyBorder="1" applyAlignment="1" applyProtection="1">
      <alignment vertical="center" wrapText="1"/>
    </xf>
    <xf numFmtId="10" fontId="5" fillId="0" borderId="5" xfId="1" applyNumberFormat="1" applyFont="1" applyFill="1" applyBorder="1" applyAlignment="1" applyProtection="1">
      <alignment vertical="center" wrapText="1"/>
    </xf>
    <xf numFmtId="10" fontId="5" fillId="0" borderId="4" xfId="1" applyNumberFormat="1" applyFont="1" applyFill="1" applyBorder="1" applyAlignment="1" applyProtection="1">
      <alignment horizontal="center" vertical="center" wrapText="1"/>
    </xf>
    <xf numFmtId="10" fontId="5" fillId="0" borderId="5" xfId="1" applyNumberFormat="1" applyFont="1" applyFill="1" applyBorder="1" applyAlignment="1" applyProtection="1">
      <alignment horizontal="center" vertical="center" wrapText="1"/>
    </xf>
    <xf numFmtId="10" fontId="4" fillId="0" borderId="4" xfId="1" applyNumberFormat="1" applyFont="1" applyFill="1" applyBorder="1" applyAlignment="1" applyProtection="1">
      <alignment horizontal="left" vertical="center" wrapText="1" indent="1"/>
    </xf>
    <xf numFmtId="10" fontId="4" fillId="0" borderId="5" xfId="1" applyNumberFormat="1" applyFont="1" applyFill="1" applyBorder="1" applyAlignment="1" applyProtection="1">
      <alignment horizontal="left" vertical="center" wrapText="1" inden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28" fillId="0" borderId="8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5" fillId="0" borderId="6" xfId="0" applyFont="1" applyFill="1" applyBorder="1" applyAlignment="1" applyProtection="1">
      <alignment horizontal="left" vertical="center" wrapText="1" indent="1"/>
    </xf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5" xfId="0" applyFont="1" applyFill="1" applyBorder="1" applyAlignment="1" applyProtection="1">
      <alignment horizontal="left" vertical="center" wrapText="1" indent="1"/>
    </xf>
    <xf numFmtId="0" fontId="3" fillId="0" borderId="6" xfId="0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left" vertical="center" wrapText="1" indent="1"/>
    </xf>
    <xf numFmtId="0" fontId="3" fillId="3" borderId="5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center" wrapText="1" indent="1"/>
    </xf>
    <xf numFmtId="0" fontId="2" fillId="3" borderId="5" xfId="0" applyFont="1" applyFill="1" applyBorder="1" applyAlignment="1" applyProtection="1">
      <alignment horizontal="left" vertical="center" wrapText="1" indent="1"/>
    </xf>
    <xf numFmtId="0" fontId="2" fillId="3" borderId="7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3" fontId="5" fillId="0" borderId="4" xfId="0" applyNumberFormat="1" applyFont="1" applyBorder="1" applyAlignment="1" applyProtection="1">
      <alignment horizontal="center" vertical="center" wrapText="1"/>
    </xf>
    <xf numFmtId="3" fontId="5" fillId="0" borderId="6" xfId="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10" fontId="5" fillId="0" borderId="4" xfId="1" applyNumberFormat="1" applyFont="1" applyFill="1" applyBorder="1" applyAlignment="1" applyProtection="1">
      <alignment horizontal="left" vertical="center" wrapText="1"/>
    </xf>
    <xf numFmtId="10" fontId="5" fillId="0" borderId="5" xfId="1" applyNumberFormat="1" applyFont="1" applyFill="1" applyBorder="1" applyAlignment="1" applyProtection="1">
      <alignment horizontal="left" vertical="center" wrapText="1"/>
    </xf>
    <xf numFmtId="10" fontId="5" fillId="0" borderId="6" xfId="1" applyNumberFormat="1" applyFont="1" applyFill="1" applyBorder="1" applyAlignment="1" applyProtection="1">
      <alignment horizontal="left" vertical="center" wrapText="1"/>
    </xf>
    <xf numFmtId="0" fontId="26" fillId="0" borderId="4" xfId="0" applyFont="1" applyFill="1" applyBorder="1" applyAlignment="1" applyProtection="1">
      <alignment horizontal="right" vertical="center" wrapText="1"/>
    </xf>
    <xf numFmtId="0" fontId="26" fillId="0" borderId="6" xfId="0" applyFont="1" applyFill="1" applyBorder="1" applyAlignment="1" applyProtection="1">
      <alignment horizontal="right" vertical="center" wrapText="1"/>
    </xf>
    <xf numFmtId="0" fontId="26" fillId="4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/>
    </xf>
    <xf numFmtId="3" fontId="4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3" fontId="5" fillId="0" borderId="5" xfId="0" applyNumberFormat="1" applyFont="1" applyBorder="1" applyAlignment="1" applyProtection="1">
      <alignment horizontal="center" vertical="center" wrapText="1"/>
    </xf>
    <xf numFmtId="3" fontId="4" fillId="3" borderId="7" xfId="0" applyNumberFormat="1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right" vertical="center"/>
    </xf>
    <xf numFmtId="0" fontId="3" fillId="0" borderId="13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2" fillId="0" borderId="4" xfId="0" applyNumberFormat="1" applyFont="1" applyFill="1" applyBorder="1" applyAlignment="1" applyProtection="1">
      <alignment horizontal="left" vertical="center" wrapText="1" indent="1"/>
    </xf>
    <xf numFmtId="0" fontId="2" fillId="0" borderId="5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wrapText="1" indent="1"/>
    </xf>
    <xf numFmtId="0" fontId="2" fillId="3" borderId="5" xfId="0" applyNumberFormat="1" applyFont="1" applyFill="1" applyBorder="1" applyAlignment="1" applyProtection="1">
      <alignment horizontal="left" vertical="center" wrapText="1" indent="1"/>
    </xf>
    <xf numFmtId="3" fontId="5" fillId="0" borderId="5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 indent="1"/>
    </xf>
    <xf numFmtId="0" fontId="5" fillId="0" borderId="5" xfId="1" applyNumberFormat="1" applyFont="1" applyFill="1" applyBorder="1" applyAlignment="1" applyProtection="1">
      <alignment horizontal="left" vertical="center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17" fillId="0" borderId="14" xfId="0" applyFont="1" applyFill="1" applyBorder="1" applyAlignment="1" applyProtection="1">
      <alignment horizontal="left" vertical="center" indent="1"/>
    </xf>
    <xf numFmtId="0" fontId="17" fillId="0" borderId="0" xfId="0" applyFont="1" applyFill="1" applyAlignment="1" applyProtection="1">
      <alignment horizontal="left" vertical="center" inden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 indent="1"/>
    </xf>
    <xf numFmtId="3" fontId="26" fillId="0" borderId="13" xfId="0" applyNumberFormat="1" applyFont="1" applyFill="1" applyBorder="1" applyAlignment="1" applyProtection="1">
      <alignment horizontal="right" vertical="center" wrapText="1"/>
    </xf>
    <xf numFmtId="3" fontId="26" fillId="0" borderId="14" xfId="0" applyNumberFormat="1" applyFont="1" applyFill="1" applyBorder="1" applyAlignment="1" applyProtection="1">
      <alignment horizontal="right" vertical="center" wrapText="1"/>
    </xf>
    <xf numFmtId="0" fontId="5" fillId="0" borderId="13" xfId="0" applyFont="1" applyFill="1" applyBorder="1" applyAlignment="1" applyProtection="1">
      <alignment horizontal="right" vertical="center" wrapText="1"/>
    </xf>
    <xf numFmtId="0" fontId="5" fillId="0" borderId="11" xfId="0" applyFont="1" applyFill="1" applyBorder="1" applyAlignment="1" applyProtection="1">
      <alignment horizontal="right" vertical="center" wrapText="1"/>
    </xf>
    <xf numFmtId="0" fontId="26" fillId="0" borderId="4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3" fontId="26" fillId="0" borderId="13" xfId="0" applyNumberFormat="1" applyFont="1" applyFill="1" applyBorder="1" applyAlignment="1" applyProtection="1">
      <alignment horizontal="right" wrapText="1"/>
    </xf>
    <xf numFmtId="3" fontId="26" fillId="0" borderId="15" xfId="0" applyNumberFormat="1" applyFont="1" applyFill="1" applyBorder="1" applyAlignment="1" applyProtection="1">
      <alignment horizontal="right" wrapText="1"/>
    </xf>
    <xf numFmtId="3" fontId="26" fillId="0" borderId="15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Alignment="1" applyProtection="1">
      <alignment horizontal="left" vertical="center" indent="1"/>
    </xf>
    <xf numFmtId="49" fontId="14" fillId="0" borderId="0" xfId="0" applyNumberFormat="1" applyFont="1" applyFill="1" applyAlignment="1" applyProtection="1">
      <alignment horizontal="left" vertical="center" indent="1"/>
    </xf>
    <xf numFmtId="4" fontId="10" fillId="2" borderId="4" xfId="0" applyNumberFormat="1" applyFont="1" applyFill="1" applyBorder="1" applyAlignment="1" applyProtection="1">
      <alignment horizontal="center" vertical="center" wrapText="1"/>
    </xf>
    <xf numFmtId="4" fontId="10" fillId="2" borderId="6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 indent="1"/>
    </xf>
    <xf numFmtId="0" fontId="2" fillId="3" borderId="6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 indent="1"/>
    </xf>
    <xf numFmtId="0" fontId="1" fillId="2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8" xfId="0" applyFont="1" applyFill="1" applyBorder="1" applyAlignment="1" applyProtection="1">
      <alignment horizontal="right" vertical="center"/>
    </xf>
    <xf numFmtId="10" fontId="26" fillId="4" borderId="5" xfId="1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 applyProtection="1">
      <alignment horizontal="right" vertical="center" wrapText="1"/>
    </xf>
    <xf numFmtId="4" fontId="2" fillId="3" borderId="7" xfId="0" applyNumberFormat="1" applyFont="1" applyFill="1" applyBorder="1" applyAlignment="1" applyProtection="1">
      <alignment horizontal="center" vertical="center" wrapText="1"/>
    </xf>
    <xf numFmtId="4" fontId="10" fillId="2" borderId="7" xfId="0" applyNumberFormat="1" applyFont="1" applyFill="1" applyBorder="1" applyAlignment="1" applyProtection="1">
      <alignment horizontal="center" vertical="center" wrapText="1"/>
    </xf>
    <xf numFmtId="4" fontId="10" fillId="2" borderId="5" xfId="0" applyNumberFormat="1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left" vertical="center" wrapText="1" indent="1"/>
    </xf>
    <xf numFmtId="4" fontId="2" fillId="3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2" fillId="3" borderId="8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1" fillId="0" borderId="0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 indent="1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24" fillId="0" borderId="0" xfId="0" applyFont="1" applyFill="1" applyBorder="1" applyAlignment="1" applyProtection="1">
      <alignment horizontal="right" vertical="center"/>
    </xf>
    <xf numFmtId="0" fontId="2" fillId="0" borderId="3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9" xfId="0" applyFont="1" applyFill="1" applyBorder="1" applyAlignment="1" applyProtection="1">
      <alignment horizontal="left" vertical="center" wrapText="1" indent="1"/>
    </xf>
    <xf numFmtId="0" fontId="2" fillId="3" borderId="6" xfId="0" applyFont="1" applyFill="1" applyBorder="1" applyAlignment="1" applyProtection="1">
      <alignment horizontal="left" vertical="center" wrapText="1" inden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2" fillId="0" borderId="10" xfId="0" applyFont="1" applyFill="1" applyBorder="1" applyAlignment="1" applyProtection="1">
      <alignment horizontal="left" vertical="center" wrapText="1" indent="1"/>
    </xf>
    <xf numFmtId="49" fontId="1" fillId="0" borderId="0" xfId="0" applyNumberFormat="1" applyFont="1" applyFill="1" applyAlignment="1" applyProtection="1">
      <alignment horizontal="right" vertical="center"/>
    </xf>
  </cellXfs>
  <cellStyles count="3">
    <cellStyle name="Navadno" xfId="0" builtinId="0"/>
    <cellStyle name="Odstotek" xfId="1" builtinId="5"/>
    <cellStyle name="Valuta" xfId="2" builtinId="4"/>
  </cellStyles>
  <dxfs count="1875">
    <dxf>
      <font>
        <color theme="0"/>
      </font>
    </dxf>
    <dxf>
      <font>
        <color theme="4" tint="0.59996337778862885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</dxf>
    <dxf>
      <font>
        <color rgb="FFFFCCCC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b/>
        <i/>
        <color auto="1"/>
      </font>
      <fill>
        <patternFill patternType="none">
          <bgColor auto="1"/>
        </patternFill>
      </fill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4" tint="0.59996337778862885"/>
      </font>
    </dxf>
    <dxf>
      <font>
        <color theme="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</dxf>
    <dxf>
      <font>
        <color rgb="FFFFCCCC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rgb="FFFFCCCC"/>
      </font>
      <fill>
        <patternFill>
          <bgColor rgb="FFFFCCCC"/>
        </patternFill>
      </fill>
    </dxf>
    <dxf>
      <font>
        <color auto="1"/>
      </font>
    </dxf>
    <dxf>
      <font>
        <color rgb="FFFFCCCC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FFCCCC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b/>
        <i/>
        <color auto="1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4" tint="0.59996337778862885"/>
      </font>
    </dxf>
    <dxf>
      <font>
        <color theme="4" tint="0.59996337778862885"/>
      </font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</dxf>
    <dxf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59996337778862885"/>
      </font>
      <fill>
        <patternFill patternType="solid">
          <bgColor theme="4" tint="0.59996337778862885"/>
        </patternFill>
      </fill>
    </dxf>
    <dxf>
      <font>
        <color theme="4" tint="0.59996337778862885"/>
      </font>
      <fill>
        <patternFill patternType="solid">
          <bgColor theme="4" tint="0.59996337778862885"/>
        </patternFill>
      </fill>
    </dxf>
  </dxfs>
  <tableStyles count="0" defaultTableStyle="TableStyleMedium2" defaultPivotStyle="PivotStyleLight16"/>
  <colors>
    <mruColors>
      <color rgb="FFFFCCCC"/>
      <color rgb="FFFFFFCC"/>
      <color rgb="FFF5C9FF"/>
      <color rgb="FFF2B9FF"/>
      <color rgb="FFFFBDBD"/>
      <color rgb="FFF2BDFF"/>
      <color rgb="FFFFBDFF"/>
      <color rgb="FFD1FFE8"/>
      <color rgb="FFFF9F9F"/>
      <color rgb="FFFFD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3"/>
  <sheetViews>
    <sheetView showGridLines="0" topLeftCell="A13" zoomScaleNormal="100" workbookViewId="0">
      <selection activeCell="F40" sqref="F40"/>
    </sheetView>
  </sheetViews>
  <sheetFormatPr defaultRowHeight="12.75" x14ac:dyDescent="0.25"/>
  <cols>
    <col min="1" max="1" width="6.7109375" style="4" customWidth="1"/>
    <col min="2" max="3" width="13.7109375" style="8" customWidth="1"/>
    <col min="4" max="4" width="20.7109375" style="8" customWidth="1"/>
    <col min="5" max="5" width="9.7109375" style="8" customWidth="1"/>
    <col min="6" max="6" width="8.7109375" style="5" customWidth="1"/>
    <col min="7" max="7" width="7.7109375" style="6" customWidth="1"/>
    <col min="8" max="8" width="8.7109375" style="6" customWidth="1"/>
    <col min="9" max="9" width="16.7109375" style="9" customWidth="1"/>
    <col min="10" max="10" width="8.7109375" style="4" hidden="1" customWidth="1"/>
    <col min="11" max="11" width="8.5703125" style="4" hidden="1" customWidth="1"/>
    <col min="12" max="12" width="4.5703125" style="4" hidden="1" customWidth="1"/>
    <col min="13" max="13" width="7.7109375" style="4" hidden="1" customWidth="1"/>
    <col min="14" max="14" width="16.85546875" style="4" hidden="1" customWidth="1"/>
    <col min="15" max="15" width="8.7109375" style="4" hidden="1" customWidth="1"/>
    <col min="16" max="16" width="8.5703125" style="4" hidden="1" customWidth="1"/>
    <col min="17" max="17" width="4.5703125" style="4" hidden="1" customWidth="1"/>
    <col min="18" max="18" width="7.7109375" style="4" hidden="1" customWidth="1"/>
    <col min="19" max="19" width="16.85546875" style="4" hidden="1" customWidth="1"/>
    <col min="20" max="20" width="8.7109375" style="4" hidden="1" customWidth="1"/>
    <col min="21" max="21" width="8.5703125" style="4" hidden="1" customWidth="1"/>
    <col min="22" max="22" width="4.5703125" style="4" hidden="1" customWidth="1"/>
    <col min="23" max="23" width="7.7109375" style="4" hidden="1" customWidth="1"/>
    <col min="24" max="24" width="16.85546875" style="4" hidden="1" customWidth="1"/>
    <col min="25" max="43" width="9.140625" style="347"/>
    <col min="44" max="16384" width="9.140625" style="4"/>
  </cols>
  <sheetData>
    <row r="1" spans="1:44" s="37" customFormat="1" ht="20.100000000000001" customHeight="1" x14ac:dyDescent="0.2">
      <c r="A1" s="482" t="s">
        <v>159</v>
      </c>
      <c r="B1" s="482"/>
      <c r="C1" s="482"/>
      <c r="D1" s="314"/>
      <c r="E1" s="314"/>
      <c r="F1" s="105"/>
      <c r="G1" s="105"/>
      <c r="H1" s="105"/>
      <c r="I1" s="105"/>
      <c r="J1" s="105"/>
      <c r="K1" s="36"/>
      <c r="L1" s="105"/>
      <c r="M1" s="36"/>
      <c r="N1" s="105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</row>
    <row r="2" spans="1:44" s="37" customFormat="1" ht="30" customHeight="1" x14ac:dyDescent="0.2">
      <c r="A2" s="483" t="s">
        <v>66</v>
      </c>
      <c r="B2" s="483"/>
      <c r="C2" s="483"/>
      <c r="D2" s="315"/>
      <c r="E2" s="315"/>
      <c r="F2" s="105"/>
      <c r="G2" s="105"/>
      <c r="H2" s="105"/>
      <c r="I2" s="105"/>
      <c r="J2" s="105"/>
      <c r="K2" s="36"/>
      <c r="L2" s="105"/>
      <c r="M2" s="36"/>
      <c r="N2" s="105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</row>
    <row r="3" spans="1:44" s="11" customFormat="1" ht="20.100000000000001" customHeight="1" x14ac:dyDescent="0.2">
      <c r="A3" s="485"/>
      <c r="B3" s="486"/>
      <c r="C3" s="487"/>
      <c r="D3" s="318" t="s">
        <v>190</v>
      </c>
      <c r="E3" s="323"/>
      <c r="F3" s="31"/>
      <c r="G3" s="184"/>
      <c r="H3" s="184"/>
      <c r="I3" s="23"/>
      <c r="J3" s="38"/>
      <c r="K3" s="38"/>
      <c r="L3" s="23"/>
      <c r="M3" s="38"/>
      <c r="N3" s="23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  <c r="AQ3" s="340"/>
      <c r="AR3" s="340"/>
    </row>
    <row r="4" spans="1:44" s="11" customFormat="1" ht="20.100000000000001" customHeight="1" x14ac:dyDescent="0.2">
      <c r="A4" s="485"/>
      <c r="B4" s="486"/>
      <c r="C4" s="487"/>
      <c r="D4" s="372" t="s">
        <v>191</v>
      </c>
      <c r="E4" s="323"/>
      <c r="F4" s="481"/>
      <c r="G4" s="481"/>
      <c r="H4" s="481"/>
      <c r="I4" s="481"/>
      <c r="J4" s="481"/>
      <c r="K4" s="38"/>
      <c r="L4" s="23"/>
      <c r="M4" s="38"/>
      <c r="N4" s="23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</row>
    <row r="5" spans="1:44" s="11" customFormat="1" ht="20.100000000000001" customHeight="1" x14ac:dyDescent="0.2">
      <c r="A5" s="485"/>
      <c r="B5" s="486"/>
      <c r="C5" s="487"/>
      <c r="D5" s="372" t="s">
        <v>192</v>
      </c>
      <c r="E5" s="484"/>
      <c r="F5" s="484"/>
      <c r="G5" s="484"/>
      <c r="H5" s="484"/>
      <c r="I5" s="363"/>
      <c r="J5" s="38"/>
      <c r="K5" s="38"/>
      <c r="L5" s="23"/>
      <c r="M5" s="38"/>
      <c r="N5" s="23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0"/>
      <c r="AR5" s="340"/>
    </row>
    <row r="6" spans="1:44" s="1" customFormat="1" ht="39.950000000000003" customHeight="1" x14ac:dyDescent="0.25">
      <c r="A6" s="499" t="s">
        <v>228</v>
      </c>
      <c r="B6" s="499"/>
      <c r="C6" s="499"/>
      <c r="D6" s="499"/>
      <c r="E6" s="499"/>
      <c r="F6" s="499"/>
      <c r="G6" s="499"/>
      <c r="H6" s="499"/>
      <c r="I6" s="499"/>
      <c r="J6" s="22"/>
      <c r="K6" s="22"/>
      <c r="L6" s="22"/>
      <c r="M6" s="22"/>
      <c r="N6" s="24"/>
      <c r="O6" s="22"/>
      <c r="P6" s="22"/>
      <c r="Q6" s="22"/>
      <c r="R6" s="22"/>
      <c r="S6" s="24"/>
      <c r="T6" s="22"/>
      <c r="U6" s="22"/>
      <c r="V6" s="22"/>
      <c r="W6" s="22"/>
      <c r="X6" s="24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  <c r="AP6" s="341"/>
      <c r="AQ6" s="341"/>
      <c r="AR6" s="341"/>
    </row>
    <row r="7" spans="1:44" s="27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25"/>
      <c r="P7" s="26"/>
      <c r="Q7" s="26"/>
      <c r="R7" s="25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</row>
    <row r="8" spans="1:44" s="27" customFormat="1" ht="15" customHeight="1" x14ac:dyDescent="0.25">
      <c r="A8" s="494" t="s">
        <v>260</v>
      </c>
      <c r="B8" s="494"/>
      <c r="C8" s="494"/>
      <c r="D8" s="494"/>
      <c r="E8" s="461"/>
      <c r="F8" s="461"/>
      <c r="G8" s="461"/>
      <c r="H8" s="461"/>
      <c r="I8" s="461"/>
      <c r="J8" s="295"/>
      <c r="K8" s="295"/>
      <c r="L8" s="295"/>
      <c r="M8" s="295"/>
      <c r="N8" s="295"/>
      <c r="O8" s="25"/>
      <c r="P8" s="26"/>
      <c r="Q8" s="26"/>
      <c r="R8" s="25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</row>
    <row r="9" spans="1:44" s="27" customFormat="1" ht="15" customHeight="1" x14ac:dyDescent="0.25">
      <c r="A9" s="494" t="s">
        <v>203</v>
      </c>
      <c r="B9" s="494"/>
      <c r="C9" s="494"/>
      <c r="D9" s="494"/>
      <c r="E9" s="461"/>
      <c r="F9" s="461"/>
      <c r="G9" s="461"/>
      <c r="H9" s="461"/>
      <c r="I9" s="461"/>
      <c r="J9" s="295"/>
      <c r="K9" s="295"/>
      <c r="L9" s="295"/>
      <c r="M9" s="295"/>
      <c r="N9" s="295"/>
      <c r="O9" s="25"/>
      <c r="P9" s="26"/>
      <c r="Q9" s="26"/>
      <c r="R9" s="25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</row>
    <row r="10" spans="1:44" s="27" customFormat="1" ht="15" customHeight="1" x14ac:dyDescent="0.25">
      <c r="A10" s="494" t="s">
        <v>258</v>
      </c>
      <c r="B10" s="494"/>
      <c r="C10" s="494"/>
      <c r="D10" s="494"/>
      <c r="E10" s="461"/>
      <c r="F10" s="461"/>
      <c r="G10" s="461"/>
      <c r="H10" s="461"/>
      <c r="I10" s="461"/>
      <c r="J10" s="295"/>
      <c r="K10" s="295"/>
      <c r="L10" s="295"/>
      <c r="M10" s="295"/>
      <c r="N10" s="295"/>
      <c r="O10" s="25"/>
      <c r="P10" s="26"/>
      <c r="Q10" s="26"/>
      <c r="R10" s="25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</row>
    <row r="11" spans="1:44" s="41" customFormat="1" ht="15" customHeight="1" x14ac:dyDescent="0.2">
      <c r="A11" s="495" t="s">
        <v>217</v>
      </c>
      <c r="B11" s="495"/>
      <c r="C11" s="495"/>
      <c r="D11" s="495"/>
      <c r="E11" s="488">
        <f>I$37</f>
        <v>1253.9000000000001</v>
      </c>
      <c r="F11" s="488"/>
      <c r="G11" s="462"/>
      <c r="H11" s="462"/>
      <c r="I11" s="462"/>
      <c r="J11" s="488">
        <f>N$37</f>
        <v>1315.65</v>
      </c>
      <c r="K11" s="488"/>
      <c r="L11" s="295"/>
      <c r="M11" s="295"/>
      <c r="N11" s="295"/>
      <c r="O11" s="488">
        <f>S$37</f>
        <v>1381.43</v>
      </c>
      <c r="P11" s="488"/>
      <c r="Q11" s="40"/>
      <c r="R11" s="39"/>
      <c r="T11" s="488">
        <f>X$37</f>
        <v>1450.5</v>
      </c>
      <c r="U11" s="488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</row>
    <row r="12" spans="1:44" s="41" customFormat="1" ht="15" customHeight="1" x14ac:dyDescent="0.2">
      <c r="A12" s="495" t="s">
        <v>178</v>
      </c>
      <c r="B12" s="495"/>
      <c r="C12" s="495"/>
      <c r="D12" s="495"/>
      <c r="E12" s="462"/>
      <c r="F12" s="462"/>
      <c r="G12" s="462"/>
      <c r="H12" s="462"/>
      <c r="I12" s="462"/>
      <c r="J12" s="295"/>
      <c r="K12" s="295"/>
      <c r="L12" s="295"/>
      <c r="M12" s="295"/>
      <c r="N12" s="295"/>
      <c r="O12" s="305"/>
      <c r="P12" s="305"/>
      <c r="Q12" s="40"/>
      <c r="R12" s="39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27" customFormat="1" ht="15" customHeight="1" x14ac:dyDescent="0.25">
      <c r="A13" s="494" t="s">
        <v>205</v>
      </c>
      <c r="B13" s="494"/>
      <c r="C13" s="494"/>
      <c r="D13" s="494"/>
      <c r="E13" s="461"/>
      <c r="F13" s="461"/>
      <c r="G13" s="461"/>
      <c r="H13" s="461"/>
      <c r="I13" s="461"/>
      <c r="J13" s="295"/>
      <c r="K13" s="295"/>
      <c r="L13" s="295"/>
      <c r="M13" s="295"/>
      <c r="N13" s="295"/>
      <c r="O13" s="25"/>
      <c r="P13" s="26"/>
      <c r="Q13" s="26"/>
      <c r="R13" s="25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</row>
    <row r="14" spans="1:44" s="27" customFormat="1" ht="15" customHeight="1" x14ac:dyDescent="0.25">
      <c r="A14" s="494" t="s">
        <v>206</v>
      </c>
      <c r="B14" s="494"/>
      <c r="C14" s="494"/>
      <c r="D14" s="494"/>
      <c r="E14" s="461"/>
      <c r="F14" s="461"/>
      <c r="G14" s="461"/>
      <c r="H14" s="461"/>
      <c r="I14" s="461"/>
      <c r="J14" s="295"/>
      <c r="K14" s="295"/>
      <c r="L14" s="295"/>
      <c r="M14" s="295"/>
      <c r="N14" s="295"/>
      <c r="O14" s="25"/>
      <c r="P14" s="26"/>
      <c r="Q14" s="26"/>
      <c r="R14" s="25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</row>
    <row r="15" spans="1:44" s="41" customFormat="1" ht="15" customHeight="1" x14ac:dyDescent="0.2">
      <c r="A15" s="228"/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104"/>
      <c r="P15" s="104"/>
      <c r="Q15" s="40"/>
      <c r="R15" s="39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</row>
    <row r="16" spans="1:44" s="3" customFormat="1" ht="50.1" customHeight="1" x14ac:dyDescent="0.25">
      <c r="A16" s="207" t="s">
        <v>0</v>
      </c>
      <c r="B16" s="492" t="s">
        <v>4</v>
      </c>
      <c r="C16" s="489"/>
      <c r="D16" s="489"/>
      <c r="E16" s="500" t="s">
        <v>1</v>
      </c>
      <c r="F16" s="500"/>
      <c r="G16" s="500"/>
      <c r="H16" s="500"/>
      <c r="I16" s="109" t="s">
        <v>202</v>
      </c>
      <c r="J16" s="500" t="s">
        <v>1</v>
      </c>
      <c r="K16" s="500"/>
      <c r="L16" s="500"/>
      <c r="M16" s="500"/>
      <c r="N16" s="122" t="s">
        <v>2</v>
      </c>
      <c r="O16" s="500" t="s">
        <v>1</v>
      </c>
      <c r="P16" s="500"/>
      <c r="Q16" s="500"/>
      <c r="R16" s="500"/>
      <c r="S16" s="122" t="s">
        <v>2</v>
      </c>
      <c r="T16" s="500" t="s">
        <v>1</v>
      </c>
      <c r="U16" s="500"/>
      <c r="V16" s="500"/>
      <c r="W16" s="500"/>
      <c r="X16" s="317" t="s">
        <v>2</v>
      </c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</row>
    <row r="17" spans="1:44" s="20" customFormat="1" ht="15" customHeight="1" x14ac:dyDescent="0.25">
      <c r="A17" s="82" t="s">
        <v>10</v>
      </c>
      <c r="B17" s="490" t="s">
        <v>11</v>
      </c>
      <c r="C17" s="491"/>
      <c r="D17" s="491"/>
      <c r="E17" s="490" t="s">
        <v>12</v>
      </c>
      <c r="F17" s="491"/>
      <c r="G17" s="491"/>
      <c r="H17" s="491"/>
      <c r="I17" s="113" t="s">
        <v>13</v>
      </c>
      <c r="J17" s="504" t="s">
        <v>12</v>
      </c>
      <c r="K17" s="504"/>
      <c r="L17" s="504"/>
      <c r="M17" s="504"/>
      <c r="N17" s="113" t="s">
        <v>13</v>
      </c>
      <c r="O17" s="504" t="s">
        <v>12</v>
      </c>
      <c r="P17" s="504"/>
      <c r="Q17" s="504"/>
      <c r="R17" s="504"/>
      <c r="S17" s="113" t="s">
        <v>13</v>
      </c>
      <c r="T17" s="504" t="s">
        <v>12</v>
      </c>
      <c r="U17" s="504"/>
      <c r="V17" s="504"/>
      <c r="W17" s="504"/>
      <c r="X17" s="113" t="s">
        <v>13</v>
      </c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</row>
    <row r="18" spans="1:44" s="435" customFormat="1" ht="20.100000000000001" customHeight="1" x14ac:dyDescent="0.25">
      <c r="A18" s="83" t="s">
        <v>73</v>
      </c>
      <c r="B18" s="518" t="s">
        <v>8</v>
      </c>
      <c r="C18" s="519"/>
      <c r="D18" s="519"/>
      <c r="E18" s="501"/>
      <c r="F18" s="502"/>
      <c r="G18" s="502"/>
      <c r="H18" s="503"/>
      <c r="I18" s="212" t="str">
        <f>IF(AND(I19&gt;=475.66,ISNUMBER(I19),I29&gt;=1,ISNUMBER(I29)),I19+I20+I21+I22+I23+I24+I25+I26+I27+I28+I29," ")</f>
        <v xml:space="preserve"> </v>
      </c>
      <c r="J18" s="502"/>
      <c r="K18" s="502"/>
      <c r="L18" s="502"/>
      <c r="M18" s="503"/>
      <c r="N18" s="212">
        <f>N19+N20+N21+N22+N23+N24+N25+N26+N27+N28+N29</f>
        <v>1846.5300000000002</v>
      </c>
      <c r="O18" s="538"/>
      <c r="P18" s="538"/>
      <c r="Q18" s="538"/>
      <c r="R18" s="539"/>
      <c r="S18" s="212">
        <f>S19+S20+S21+S22+S23+S24+S25+S26+S27+S28+S29</f>
        <v>1938.8500000000001</v>
      </c>
      <c r="T18" s="538"/>
      <c r="U18" s="538"/>
      <c r="V18" s="538"/>
      <c r="W18" s="539"/>
      <c r="X18" s="212">
        <f>X19+X20+X21+X22+X23+X24+X25+X26+X27+X28+X29</f>
        <v>2035.79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s="7" customFormat="1" ht="20.100000000000001" customHeight="1" x14ac:dyDescent="0.25">
      <c r="A19" s="256" t="s">
        <v>54</v>
      </c>
      <c r="B19" s="507" t="s">
        <v>259</v>
      </c>
      <c r="C19" s="508"/>
      <c r="D19" s="520"/>
      <c r="E19" s="91">
        <v>174</v>
      </c>
      <c r="F19" s="89" t="s">
        <v>9</v>
      </c>
      <c r="G19" s="546" t="str">
        <f>IF(AND($F$40=9,OR(I19&lt;475.66,ISTEXT(I19))),"napačna vrednost"," ")</f>
        <v xml:space="preserve"> </v>
      </c>
      <c r="H19" s="547"/>
      <c r="I19" s="274"/>
      <c r="J19" s="91">
        <f t="shared" ref="J19" si="0">E19</f>
        <v>174</v>
      </c>
      <c r="K19" s="89" t="s">
        <v>9</v>
      </c>
      <c r="L19" s="515"/>
      <c r="M19" s="537"/>
      <c r="N19" s="285">
        <f>I19</f>
        <v>0</v>
      </c>
      <c r="O19" s="91">
        <f t="shared" ref="O19" si="1">J19</f>
        <v>174</v>
      </c>
      <c r="P19" s="89" t="s">
        <v>9</v>
      </c>
      <c r="Q19" s="515"/>
      <c r="R19" s="537"/>
      <c r="S19" s="285">
        <f>N19</f>
        <v>0</v>
      </c>
      <c r="T19" s="91">
        <f t="shared" ref="T19" si="2">O19</f>
        <v>174</v>
      </c>
      <c r="U19" s="89" t="s">
        <v>9</v>
      </c>
      <c r="V19" s="515"/>
      <c r="W19" s="537"/>
      <c r="X19" s="285">
        <f>S19</f>
        <v>0</v>
      </c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</row>
    <row r="20" spans="1:44" s="7" customFormat="1" ht="20.100000000000001" customHeight="1" x14ac:dyDescent="0.25">
      <c r="A20" s="256" t="s">
        <v>55</v>
      </c>
      <c r="B20" s="507" t="s">
        <v>242</v>
      </c>
      <c r="C20" s="508"/>
      <c r="D20" s="508"/>
      <c r="E20" s="91">
        <v>174</v>
      </c>
      <c r="F20" s="89" t="s">
        <v>9</v>
      </c>
      <c r="G20" s="515"/>
      <c r="H20" s="516"/>
      <c r="I20" s="210" t="str">
        <f>IF(ISNUMBER(I$19)*AND(I$19&lt;=I36)*AND(I$19&gt;=475.66),I36-ROUND(I$19,2),IF(ISNUMBER(I$19)*AND(I$19&gt;I36),0,"-"))</f>
        <v>-</v>
      </c>
      <c r="J20" s="91">
        <f t="shared" ref="J20:J25" si="3">E20</f>
        <v>174</v>
      </c>
      <c r="K20" s="89" t="s">
        <v>9</v>
      </c>
      <c r="L20" s="515"/>
      <c r="M20" s="537"/>
      <c r="N20" s="210">
        <f>N36-ROUND(N$19,2)</f>
        <v>1315.65</v>
      </c>
      <c r="O20" s="91">
        <f t="shared" ref="O20:O25" si="4">J20</f>
        <v>174</v>
      </c>
      <c r="P20" s="89" t="s">
        <v>9</v>
      </c>
      <c r="Q20" s="515"/>
      <c r="R20" s="537"/>
      <c r="S20" s="210">
        <f>S36-ROUND(S$19,2)</f>
        <v>1381.43</v>
      </c>
      <c r="T20" s="91">
        <f t="shared" ref="T20:T25" si="5">O20</f>
        <v>174</v>
      </c>
      <c r="U20" s="89" t="s">
        <v>9</v>
      </c>
      <c r="V20" s="515"/>
      <c r="W20" s="537"/>
      <c r="X20" s="210">
        <f>X36-ROUND(X$19,2)</f>
        <v>1450.5</v>
      </c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</row>
    <row r="21" spans="1:44" s="7" customFormat="1" ht="20.100000000000001" customHeight="1" x14ac:dyDescent="0.25">
      <c r="A21" s="256" t="s">
        <v>56</v>
      </c>
      <c r="B21" s="507" t="s">
        <v>243</v>
      </c>
      <c r="C21" s="508"/>
      <c r="D21" s="388" t="str">
        <f>IF(AND($F$40=9,OR(ISBLANK(E21),ISTEXT(E21),E21&lt;0)),"napačna vrednost"," ")</f>
        <v xml:space="preserve"> </v>
      </c>
      <c r="E21" s="277"/>
      <c r="F21" s="334" t="s">
        <v>193</v>
      </c>
      <c r="G21" s="509"/>
      <c r="H21" s="510"/>
      <c r="I21" s="210" t="str">
        <f>IF(ISNUMBER(E21)*AND(E21&gt;=0)*AND(I$19&gt;=475.66),ROUND(ROUND(I$19,2)*ROUND(E21/100,2),2),"-")</f>
        <v>-</v>
      </c>
      <c r="J21" s="351">
        <f t="shared" si="3"/>
        <v>0</v>
      </c>
      <c r="K21" s="352" t="s">
        <v>193</v>
      </c>
      <c r="L21" s="312"/>
      <c r="M21" s="313"/>
      <c r="N21" s="210">
        <f>ROUND(ROUND(N$19,2)*ROUND(J21/100,2),2)</f>
        <v>0</v>
      </c>
      <c r="O21" s="351">
        <f t="shared" si="4"/>
        <v>0</v>
      </c>
      <c r="P21" s="352" t="s">
        <v>193</v>
      </c>
      <c r="Q21" s="312"/>
      <c r="R21" s="313"/>
      <c r="S21" s="210">
        <f>ROUND(ROUND(S$19,2)*ROUND(O21/100,2),2)</f>
        <v>0</v>
      </c>
      <c r="T21" s="351">
        <f t="shared" si="5"/>
        <v>0</v>
      </c>
      <c r="U21" s="352" t="s">
        <v>193</v>
      </c>
      <c r="V21" s="312"/>
      <c r="W21" s="313"/>
      <c r="X21" s="210">
        <f>ROUND(ROUND(X$19,2)*ROUND(T21/100,2),2)</f>
        <v>0</v>
      </c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</row>
    <row r="22" spans="1:44" s="7" customFormat="1" ht="20.100000000000001" customHeight="1" x14ac:dyDescent="0.25">
      <c r="A22" s="256" t="s">
        <v>57</v>
      </c>
      <c r="B22" s="507" t="s">
        <v>244</v>
      </c>
      <c r="C22" s="508"/>
      <c r="D22" s="388" t="str">
        <f>IF(AND($F$40=9,OR(ISBLANK(E22),ISTEXT(E22),E22&lt;0)),"napačna vrednost"," ")</f>
        <v xml:space="preserve"> </v>
      </c>
      <c r="E22" s="277"/>
      <c r="F22" s="334" t="s">
        <v>193</v>
      </c>
      <c r="G22" s="509"/>
      <c r="H22" s="510"/>
      <c r="I22" s="210" t="str">
        <f>IF(ISNUMBER(E22)*AND(E22&gt;=0)*AND(I$19&gt;=475.66),ROUND(ROUND(I$19,2)*ROUND(E22/100,2),2),"-")</f>
        <v>-</v>
      </c>
      <c r="J22" s="351">
        <f t="shared" si="3"/>
        <v>0</v>
      </c>
      <c r="K22" s="352" t="s">
        <v>193</v>
      </c>
      <c r="L22" s="312"/>
      <c r="M22" s="313"/>
      <c r="N22" s="210">
        <f>ROUND(ROUND(N$19,2)*ROUND(J22/100,2),2)</f>
        <v>0</v>
      </c>
      <c r="O22" s="351">
        <f t="shared" si="4"/>
        <v>0</v>
      </c>
      <c r="P22" s="352" t="s">
        <v>193</v>
      </c>
      <c r="Q22" s="312"/>
      <c r="R22" s="313"/>
      <c r="S22" s="210">
        <f>ROUND(ROUND(S$19,2)*ROUND(O22/100,2),2)</f>
        <v>0</v>
      </c>
      <c r="T22" s="351">
        <f t="shared" si="5"/>
        <v>0</v>
      </c>
      <c r="U22" s="352" t="s">
        <v>193</v>
      </c>
      <c r="V22" s="312"/>
      <c r="W22" s="313"/>
      <c r="X22" s="210">
        <f>ROUND(ROUND(X$19,2)*ROUND(T22/100,2),2)</f>
        <v>0</v>
      </c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4" s="2" customFormat="1" ht="20.100000000000001" customHeight="1" x14ac:dyDescent="0.25">
      <c r="A23" s="256" t="s">
        <v>160</v>
      </c>
      <c r="B23" s="507" t="s">
        <v>245</v>
      </c>
      <c r="C23" s="508"/>
      <c r="D23" s="508"/>
      <c r="E23" s="102">
        <v>14</v>
      </c>
      <c r="F23" s="107" t="s">
        <v>3</v>
      </c>
      <c r="G23" s="540"/>
      <c r="H23" s="552"/>
      <c r="I23" s="210" t="str">
        <f>IF(ISNUMBER(I$19)*AND(I$19&gt;=475.66),ROUND((ROUND(I$19,2)+I$20)*0.8/174*8*ROUND(E23,0)/12,2),"-")</f>
        <v>-</v>
      </c>
      <c r="J23" s="102">
        <f t="shared" si="3"/>
        <v>14</v>
      </c>
      <c r="K23" s="107" t="s">
        <v>3</v>
      </c>
      <c r="L23" s="540"/>
      <c r="M23" s="541"/>
      <c r="N23" s="210">
        <f>ROUND((ROUND(N$19,2)+N$20)*0.8/174*8*ROUND(J23,0)/12,2)</f>
        <v>56.46</v>
      </c>
      <c r="O23" s="102">
        <f t="shared" si="4"/>
        <v>14</v>
      </c>
      <c r="P23" s="107" t="s">
        <v>3</v>
      </c>
      <c r="Q23" s="540"/>
      <c r="R23" s="541"/>
      <c r="S23" s="210">
        <f>ROUND((ROUND(S$19,2)+S$20)*0.8/174*8*ROUND(O23,0)/12,2)</f>
        <v>59.28</v>
      </c>
      <c r="T23" s="102">
        <f t="shared" si="5"/>
        <v>14</v>
      </c>
      <c r="U23" s="107" t="s">
        <v>3</v>
      </c>
      <c r="V23" s="540"/>
      <c r="W23" s="541"/>
      <c r="X23" s="210">
        <f>ROUND((ROUND(X$19,2)+X$20)*0.8/174*8*ROUND(T23,0)/12,2)</f>
        <v>62.24</v>
      </c>
      <c r="Y23" s="345"/>
      <c r="Z23" s="345"/>
      <c r="AA23" s="345"/>
      <c r="AB23" s="345"/>
      <c r="AC23" s="345"/>
      <c r="AD23" s="345"/>
      <c r="AE23" s="345"/>
      <c r="AF23" s="345"/>
      <c r="AG23" s="345"/>
      <c r="AH23" s="345"/>
      <c r="AI23" s="345"/>
      <c r="AJ23" s="345"/>
      <c r="AK23" s="345"/>
      <c r="AL23" s="345"/>
      <c r="AM23" s="345"/>
      <c r="AN23" s="345"/>
      <c r="AO23" s="345"/>
      <c r="AP23" s="345"/>
      <c r="AQ23" s="345"/>
      <c r="AR23" s="345"/>
    </row>
    <row r="24" spans="1:44" s="2" customFormat="1" ht="20.100000000000001" customHeight="1" x14ac:dyDescent="0.25">
      <c r="A24" s="256" t="s">
        <v>161</v>
      </c>
      <c r="B24" s="507" t="s">
        <v>246</v>
      </c>
      <c r="C24" s="508"/>
      <c r="D24" s="508"/>
      <c r="E24" s="102">
        <v>22</v>
      </c>
      <c r="F24" s="107" t="s">
        <v>3</v>
      </c>
      <c r="G24" s="540"/>
      <c r="H24" s="552"/>
      <c r="I24" s="210" t="str">
        <f>IF(ISNUMBER(I$19)*AND(I$19&gt;=475.66),ROUND((ROUND(I$19,2)+I$20)/174*8*ROUND(E24,0)/12,2),"-")</f>
        <v>-</v>
      </c>
      <c r="J24" s="102">
        <f t="shared" si="3"/>
        <v>22</v>
      </c>
      <c r="K24" s="107" t="s">
        <v>3</v>
      </c>
      <c r="L24" s="540"/>
      <c r="M24" s="541"/>
      <c r="N24" s="210">
        <f>ROUND((ROUND(N$19,2)+N$20)/174*8*ROUND(J24,0)/12,2)</f>
        <v>110.9</v>
      </c>
      <c r="O24" s="102">
        <f t="shared" si="4"/>
        <v>22</v>
      </c>
      <c r="P24" s="107" t="s">
        <v>3</v>
      </c>
      <c r="Q24" s="540"/>
      <c r="R24" s="541"/>
      <c r="S24" s="210">
        <f>ROUND((ROUND(S$19,2)+S$20)/174*8*ROUND(O24,0)/12,2)</f>
        <v>116.44</v>
      </c>
      <c r="T24" s="102">
        <f t="shared" si="5"/>
        <v>22</v>
      </c>
      <c r="U24" s="107" t="s">
        <v>3</v>
      </c>
      <c r="V24" s="540"/>
      <c r="W24" s="541"/>
      <c r="X24" s="210">
        <f>ROUND((ROUND(X$19,2)+X$20)/174*8*ROUND(T24,0)/12,2)</f>
        <v>122.26</v>
      </c>
      <c r="Y24" s="345"/>
      <c r="Z24" s="345"/>
      <c r="AA24" s="345"/>
      <c r="AB24" s="345"/>
      <c r="AC24" s="345"/>
      <c r="AD24" s="345"/>
      <c r="AE24" s="345"/>
      <c r="AF24" s="345"/>
      <c r="AG24" s="345"/>
      <c r="AH24" s="345"/>
      <c r="AI24" s="345"/>
      <c r="AJ24" s="345"/>
      <c r="AK24" s="345"/>
      <c r="AL24" s="345"/>
      <c r="AM24" s="345"/>
      <c r="AN24" s="345"/>
      <c r="AO24" s="345"/>
      <c r="AP24" s="345"/>
      <c r="AQ24" s="345"/>
      <c r="AR24" s="345"/>
    </row>
    <row r="25" spans="1:44" s="2" customFormat="1" ht="20.100000000000001" customHeight="1" x14ac:dyDescent="0.25">
      <c r="A25" s="256" t="s">
        <v>162</v>
      </c>
      <c r="B25" s="507" t="s">
        <v>247</v>
      </c>
      <c r="C25" s="508"/>
      <c r="D25" s="508"/>
      <c r="E25" s="275">
        <v>16.100000000000001</v>
      </c>
      <c r="F25" s="276" t="s">
        <v>193</v>
      </c>
      <c r="G25" s="511"/>
      <c r="H25" s="512"/>
      <c r="I25" s="210" t="str">
        <f>IF(AND(ISNUMBER(I$19),I$19&gt;=475.66),ROUND((ROUND(I$19,2)+I20+I21+I22+I23+I24)*E25/100,2),"-")</f>
        <v>-</v>
      </c>
      <c r="J25" s="275">
        <f t="shared" si="3"/>
        <v>16.100000000000001</v>
      </c>
      <c r="K25" s="543" t="s">
        <v>193</v>
      </c>
      <c r="L25" s="544"/>
      <c r="M25" s="545"/>
      <c r="N25" s="210">
        <f>ROUND((ROUND(N$19,2)+N20+N21+N22+N23+N24)*J25/100,2)</f>
        <v>238.76</v>
      </c>
      <c r="O25" s="275">
        <f t="shared" si="4"/>
        <v>16.100000000000001</v>
      </c>
      <c r="P25" s="543" t="s">
        <v>193</v>
      </c>
      <c r="Q25" s="544"/>
      <c r="R25" s="545"/>
      <c r="S25" s="210">
        <f>ROUND((ROUND(S$19,2)+S20+S21+S22+S23+S24)*O25/100,2)</f>
        <v>250.7</v>
      </c>
      <c r="T25" s="275">
        <f t="shared" si="5"/>
        <v>16.100000000000001</v>
      </c>
      <c r="U25" s="543" t="s">
        <v>193</v>
      </c>
      <c r="V25" s="544"/>
      <c r="W25" s="545"/>
      <c r="X25" s="210">
        <f>ROUND((ROUND(X$19,2)+X20+X21+X22+X23+X24)*T25/100,2)</f>
        <v>263.24</v>
      </c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5"/>
      <c r="AL25" s="345"/>
      <c r="AM25" s="345"/>
      <c r="AN25" s="345"/>
      <c r="AO25" s="345"/>
      <c r="AP25" s="345"/>
      <c r="AQ25" s="345"/>
      <c r="AR25" s="345"/>
    </row>
    <row r="26" spans="1:44" s="1" customFormat="1" ht="20.100000000000001" customHeight="1" x14ac:dyDescent="0.25">
      <c r="A26" s="256" t="s">
        <v>163</v>
      </c>
      <c r="B26" s="507" t="s">
        <v>248</v>
      </c>
      <c r="C26" s="508"/>
      <c r="D26" s="388" t="str">
        <f>IF(AND($F$40=9,OR(ISTEXT(E26),E26&lt;I37)),"napačna vrednost"," ")</f>
        <v xml:space="preserve"> </v>
      </c>
      <c r="E26" s="277"/>
      <c r="F26" s="334" t="s">
        <v>194</v>
      </c>
      <c r="G26" s="513"/>
      <c r="H26" s="514"/>
      <c r="I26" s="210" t="str">
        <f>IF(ISNUMBER($E26)*AND($E26&gt;=$I37),ROUND((ROUND(E26,2)/12)+(ROUND(E26,2)/261*(ROUND(E23,0)+ROUND(E24,0))/12),2),"-")</f>
        <v>-</v>
      </c>
      <c r="J26" s="353">
        <f>IF(N37&gt;$E26,N37,$E26)</f>
        <v>1315.65</v>
      </c>
      <c r="K26" s="349" t="s">
        <v>194</v>
      </c>
      <c r="L26" s="263"/>
      <c r="M26" s="264"/>
      <c r="N26" s="208">
        <f>ROUND((J26/12)+(J26/261*(ROUND(J23,0)+ROUND(J24,0))/12),2)</f>
        <v>124.76</v>
      </c>
      <c r="O26" s="353">
        <f>IF(S37&gt;$E26,S37,$E26)</f>
        <v>1381.43</v>
      </c>
      <c r="P26" s="349" t="s">
        <v>194</v>
      </c>
      <c r="Q26" s="263"/>
      <c r="R26" s="264"/>
      <c r="S26" s="208">
        <f>IF((S37&gt;0),ROUND((O26/12)+(O26/261*(ROUND(O23,0)+ROUND(O24,0))/12),2),"#VREDN!")</f>
        <v>131</v>
      </c>
      <c r="T26" s="353">
        <f>IF(X37&gt;$E26,X37,$E26)</f>
        <v>1450.5</v>
      </c>
      <c r="U26" s="349" t="s">
        <v>194</v>
      </c>
      <c r="V26" s="263"/>
      <c r="W26" s="264"/>
      <c r="X26" s="208">
        <f>IF((X37&gt;0),ROUND((T26/12)+(T26/261*(ROUND(T23,0)+ROUND(T24,0))/12),2),"#VREDN!")</f>
        <v>137.55000000000001</v>
      </c>
      <c r="Y26" s="34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</row>
    <row r="27" spans="1:44" s="7" customFormat="1" ht="20.100000000000001" customHeight="1" x14ac:dyDescent="0.25">
      <c r="A27" s="256" t="s">
        <v>164</v>
      </c>
      <c r="B27" s="507" t="s">
        <v>249</v>
      </c>
      <c r="C27" s="508"/>
      <c r="D27" s="388" t="str">
        <f>IF(AND($F$40=9,OR(ISBLANK(E27),ISTEXT(E27),E27&lt;3.5)),"napačna vrednost"," ")</f>
        <v xml:space="preserve"> </v>
      </c>
      <c r="E27" s="277"/>
      <c r="F27" s="334" t="s">
        <v>195</v>
      </c>
      <c r="G27" s="108">
        <v>251</v>
      </c>
      <c r="H27" s="89" t="s">
        <v>3</v>
      </c>
      <c r="I27" s="210" t="str">
        <f>IF(ISNUMBER(E27)*AND(E27&gt;=3.5),ROUND(ROUND(E27,2)*G27/12,2),"-")</f>
        <v>-</v>
      </c>
      <c r="J27" s="354">
        <f>E27</f>
        <v>0</v>
      </c>
      <c r="K27" s="350" t="s">
        <v>195</v>
      </c>
      <c r="L27" s="108">
        <f>G27</f>
        <v>251</v>
      </c>
      <c r="M27" s="89" t="s">
        <v>3</v>
      </c>
      <c r="N27" s="208">
        <f>ROUND(J27*L27/12,2)</f>
        <v>0</v>
      </c>
      <c r="O27" s="354">
        <f>ROUND(J27*(1+ROUND(S$38*0.8,4)),2)</f>
        <v>0</v>
      </c>
      <c r="P27" s="350" t="s">
        <v>195</v>
      </c>
      <c r="Q27" s="108">
        <f>L27</f>
        <v>251</v>
      </c>
      <c r="R27" s="89" t="s">
        <v>3</v>
      </c>
      <c r="S27" s="208">
        <f>ROUND(O27*Q27/12,2)</f>
        <v>0</v>
      </c>
      <c r="T27" s="354">
        <f>ROUND(O27*(1+ROUND(X$38*0.8,4)),2)</f>
        <v>0</v>
      </c>
      <c r="U27" s="350" t="s">
        <v>195</v>
      </c>
      <c r="V27" s="108">
        <f>Q27</f>
        <v>251</v>
      </c>
      <c r="W27" s="89" t="s">
        <v>3</v>
      </c>
      <c r="X27" s="208">
        <f>ROUND(T27*V27/12,2)</f>
        <v>0</v>
      </c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</row>
    <row r="28" spans="1:44" s="7" customFormat="1" ht="20.100000000000001" customHeight="1" x14ac:dyDescent="0.25">
      <c r="A28" s="256" t="s">
        <v>165</v>
      </c>
      <c r="B28" s="507" t="s">
        <v>250</v>
      </c>
      <c r="C28" s="508"/>
      <c r="D28" s="388" t="str">
        <f>IF(AND($F$40=9,OR(ISBLANK(E28),ISTEXT(E28),E28&lt;0)),"napačna vrednost"," ")</f>
        <v xml:space="preserve"> </v>
      </c>
      <c r="E28" s="277"/>
      <c r="F28" s="334" t="s">
        <v>195</v>
      </c>
      <c r="G28" s="108">
        <v>251</v>
      </c>
      <c r="H28" s="89" t="s">
        <v>3</v>
      </c>
      <c r="I28" s="210" t="str">
        <f>IF(ISNUMBER(E28)*AND(E28&gt;=0),ROUND(ROUND(E28,2)*G28/12,2),"-")</f>
        <v>-</v>
      </c>
      <c r="J28" s="354">
        <f>E28</f>
        <v>0</v>
      </c>
      <c r="K28" s="350" t="s">
        <v>195</v>
      </c>
      <c r="L28" s="108">
        <f>G28</f>
        <v>251</v>
      </c>
      <c r="M28" s="89" t="s">
        <v>3</v>
      </c>
      <c r="N28" s="208">
        <f>ROUND(J28*L28/12,2)</f>
        <v>0</v>
      </c>
      <c r="O28" s="354">
        <f>ROUND(J28*(1+ROUND(S$38*0.8,4)),2)</f>
        <v>0</v>
      </c>
      <c r="P28" s="350" t="s">
        <v>195</v>
      </c>
      <c r="Q28" s="108">
        <f>L28</f>
        <v>251</v>
      </c>
      <c r="R28" s="89" t="s">
        <v>3</v>
      </c>
      <c r="S28" s="208">
        <f>ROUND(O28*Q28/12,2)</f>
        <v>0</v>
      </c>
      <c r="T28" s="354">
        <f>ROUND(O28*(1+ROUND(X$38*0.8,4)),2)</f>
        <v>0</v>
      </c>
      <c r="U28" s="350" t="s">
        <v>195</v>
      </c>
      <c r="V28" s="108">
        <f>Q28</f>
        <v>251</v>
      </c>
      <c r="W28" s="89" t="s">
        <v>3</v>
      </c>
      <c r="X28" s="208">
        <f>ROUND(T28*V28/12,2)</f>
        <v>0</v>
      </c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</row>
    <row r="29" spans="1:44" s="7" customFormat="1" ht="39.950000000000003" customHeight="1" x14ac:dyDescent="0.25">
      <c r="A29" s="256" t="s">
        <v>166</v>
      </c>
      <c r="B29" s="507" t="s">
        <v>251</v>
      </c>
      <c r="C29" s="508"/>
      <c r="D29" s="520"/>
      <c r="E29" s="282"/>
      <c r="F29" s="388"/>
      <c r="G29" s="546" t="str">
        <f>IF(AND($F$40=9,OR(I29&lt;1,ISTEXT(I29))),"napačna vrednost"," ")</f>
        <v xml:space="preserve"> </v>
      </c>
      <c r="H29" s="547"/>
      <c r="I29" s="274"/>
      <c r="J29" s="496"/>
      <c r="K29" s="497"/>
      <c r="L29" s="497"/>
      <c r="M29" s="498"/>
      <c r="N29" s="285">
        <f>I29</f>
        <v>0</v>
      </c>
      <c r="O29" s="496"/>
      <c r="P29" s="497"/>
      <c r="Q29" s="497"/>
      <c r="R29" s="498"/>
      <c r="S29" s="285">
        <f>ROUND(N29*(1+ROUND(S$38*0.8,4)),2)</f>
        <v>0</v>
      </c>
      <c r="T29" s="496"/>
      <c r="U29" s="497"/>
      <c r="V29" s="497"/>
      <c r="W29" s="498"/>
      <c r="X29" s="285">
        <f>ROUND(S29*(1+ROUND(X$38*0.8,4)),2)</f>
        <v>0</v>
      </c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</row>
    <row r="30" spans="1:44" s="435" customFormat="1" ht="20.100000000000001" customHeight="1" x14ac:dyDescent="0.25">
      <c r="A30" s="83" t="s">
        <v>59</v>
      </c>
      <c r="B30" s="518" t="s">
        <v>261</v>
      </c>
      <c r="C30" s="519"/>
      <c r="D30" s="519"/>
      <c r="E30" s="501"/>
      <c r="F30" s="502"/>
      <c r="G30" s="502"/>
      <c r="H30" s="503"/>
      <c r="I30" s="212" t="str">
        <f>IF(AND(I31&gt;=1,ISNUMBER(I31)),I31," ")</f>
        <v xml:space="preserve"> </v>
      </c>
      <c r="J30" s="503"/>
      <c r="K30" s="533"/>
      <c r="L30" s="533"/>
      <c r="M30" s="533"/>
      <c r="N30" s="212">
        <f>N31</f>
        <v>0</v>
      </c>
      <c r="O30" s="539"/>
      <c r="P30" s="554"/>
      <c r="Q30" s="554"/>
      <c r="R30" s="554"/>
      <c r="S30" s="212">
        <f>S31</f>
        <v>0</v>
      </c>
      <c r="T30" s="539"/>
      <c r="U30" s="554"/>
      <c r="V30" s="554"/>
      <c r="W30" s="554"/>
      <c r="X30" s="212">
        <f>X31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7" customFormat="1" ht="69.95" customHeight="1" x14ac:dyDescent="0.25">
      <c r="A31" s="256" t="s">
        <v>74</v>
      </c>
      <c r="B31" s="521" t="s">
        <v>262</v>
      </c>
      <c r="C31" s="522"/>
      <c r="D31" s="523"/>
      <c r="E31" s="391"/>
      <c r="F31" s="388"/>
      <c r="G31" s="546" t="str">
        <f>IF(AND($F$40=9,OR(I31&lt;1,ISTEXT(I31))),"napačna vrednost"," ")</f>
        <v xml:space="preserve"> </v>
      </c>
      <c r="H31" s="547"/>
      <c r="I31" s="274"/>
      <c r="J31" s="507"/>
      <c r="K31" s="508"/>
      <c r="L31" s="508"/>
      <c r="M31" s="520"/>
      <c r="N31" s="285">
        <f>I31</f>
        <v>0</v>
      </c>
      <c r="O31" s="507"/>
      <c r="P31" s="508"/>
      <c r="Q31" s="508"/>
      <c r="R31" s="520"/>
      <c r="S31" s="285">
        <f>ROUND(N31*(1+ROUND(S$38*0.8,4)),2)</f>
        <v>0</v>
      </c>
      <c r="T31" s="507"/>
      <c r="U31" s="508"/>
      <c r="V31" s="508"/>
      <c r="W31" s="520"/>
      <c r="X31" s="285">
        <f>ROUND(S31*(1+ROUND(X$38*0.8,4)),2)</f>
        <v>0</v>
      </c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</row>
    <row r="32" spans="1:44" s="1" customFormat="1" ht="20.100000000000001" customHeight="1" x14ac:dyDescent="0.25">
      <c r="A32" s="81"/>
      <c r="B32" s="534" t="s">
        <v>263</v>
      </c>
      <c r="C32" s="535"/>
      <c r="D32" s="535"/>
      <c r="E32" s="489" t="s">
        <v>72</v>
      </c>
      <c r="F32" s="489"/>
      <c r="G32" s="489"/>
      <c r="H32" s="489"/>
      <c r="I32" s="50" t="str">
        <f>IF(ISERROR(I18),"-",IF(I18=" ","-",IF(ISERROR(I30),"-",IF(I30=" ","-",I18+I30))))</f>
        <v>-</v>
      </c>
      <c r="J32" s="536"/>
      <c r="K32" s="536"/>
      <c r="L32" s="536"/>
      <c r="M32" s="536"/>
      <c r="N32" s="50">
        <f>N18+N30</f>
        <v>1846.5300000000002</v>
      </c>
      <c r="O32" s="536"/>
      <c r="P32" s="536"/>
      <c r="Q32" s="536"/>
      <c r="R32" s="536"/>
      <c r="S32" s="50">
        <f>S18+S30</f>
        <v>1938.8500000000001</v>
      </c>
      <c r="T32" s="536"/>
      <c r="U32" s="536"/>
      <c r="V32" s="536"/>
      <c r="W32" s="536"/>
      <c r="X32" s="50">
        <f>X18+X30</f>
        <v>2035.79</v>
      </c>
      <c r="Y32" s="341"/>
      <c r="Z32" s="341"/>
      <c r="AA32" s="341"/>
      <c r="AB32" s="341"/>
      <c r="AC32" s="341"/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341"/>
      <c r="AR32" s="341"/>
    </row>
    <row r="33" spans="1:50" s="435" customFormat="1" ht="15" customHeight="1" x14ac:dyDescent="0.25">
      <c r="A33" s="83"/>
      <c r="B33" s="464"/>
      <c r="C33" s="465"/>
      <c r="D33" s="465"/>
      <c r="E33" s="467"/>
      <c r="F33" s="467"/>
      <c r="G33" s="467"/>
      <c r="H33" s="467"/>
      <c r="I33" s="208"/>
      <c r="J33" s="463"/>
      <c r="K33" s="463"/>
      <c r="L33" s="463"/>
      <c r="M33" s="463"/>
      <c r="N33" s="208"/>
      <c r="O33" s="463"/>
      <c r="P33" s="463"/>
      <c r="Q33" s="463"/>
      <c r="R33" s="463"/>
      <c r="S33" s="208"/>
      <c r="T33" s="463"/>
      <c r="U33" s="463"/>
      <c r="V33" s="463"/>
      <c r="W33" s="463"/>
      <c r="X33" s="208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50" s="1" customFormat="1" ht="19.5" customHeight="1" x14ac:dyDescent="0.25">
      <c r="A34" s="110"/>
      <c r="B34" s="534" t="s">
        <v>264</v>
      </c>
      <c r="C34" s="535"/>
      <c r="D34" s="535"/>
      <c r="E34" s="550"/>
      <c r="F34" s="550"/>
      <c r="G34" s="550"/>
      <c r="H34" s="550"/>
      <c r="I34" s="50" t="str">
        <f>IF(I32="-","-",ROUND(I32/174,2))</f>
        <v>-</v>
      </c>
      <c r="J34" s="553"/>
      <c r="K34" s="553"/>
      <c r="L34" s="553"/>
      <c r="M34" s="553"/>
      <c r="N34" s="50">
        <f>ROUND(N32/174,2)</f>
        <v>10.61</v>
      </c>
      <c r="O34" s="553"/>
      <c r="P34" s="553"/>
      <c r="Q34" s="553"/>
      <c r="R34" s="553"/>
      <c r="S34" s="50">
        <f>ROUND(S32/174,2)</f>
        <v>11.14</v>
      </c>
      <c r="T34" s="553"/>
      <c r="U34" s="553"/>
      <c r="V34" s="553"/>
      <c r="W34" s="553"/>
      <c r="X34" s="50">
        <f>ROUND(X32/174,2)</f>
        <v>11.7</v>
      </c>
      <c r="Y34" s="341"/>
      <c r="Z34" s="341"/>
      <c r="AA34" s="341"/>
      <c r="AB34" s="341"/>
      <c r="AC34" s="341"/>
      <c r="AD34" s="341"/>
      <c r="AE34" s="341"/>
      <c r="AF34" s="341"/>
      <c r="AG34" s="341"/>
      <c r="AH34" s="341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</row>
    <row r="35" spans="1:50" s="10" customFormat="1" ht="20.100000000000001" customHeight="1" x14ac:dyDescent="0.25">
      <c r="A35" s="126"/>
      <c r="B35" s="518" t="s">
        <v>60</v>
      </c>
      <c r="C35" s="519"/>
      <c r="D35" s="519"/>
      <c r="E35" s="533"/>
      <c r="F35" s="533"/>
      <c r="G35" s="533"/>
      <c r="H35" s="533"/>
      <c r="I35" s="376" t="s">
        <v>61</v>
      </c>
      <c r="J35" s="502"/>
      <c r="K35" s="502"/>
      <c r="L35" s="502"/>
      <c r="M35" s="502"/>
      <c r="N35" s="458" t="s">
        <v>62</v>
      </c>
      <c r="O35" s="502"/>
      <c r="P35" s="502"/>
      <c r="Q35" s="502"/>
      <c r="R35" s="502"/>
      <c r="S35" s="458" t="s">
        <v>63</v>
      </c>
      <c r="T35" s="502"/>
      <c r="U35" s="502"/>
      <c r="V35" s="502"/>
      <c r="W35" s="502"/>
      <c r="X35" s="458" t="s">
        <v>64</v>
      </c>
      <c r="AH35" s="288"/>
    </row>
    <row r="36" spans="1:50" s="7" customFormat="1" ht="20.100000000000001" customHeight="1" x14ac:dyDescent="0.25">
      <c r="A36" s="110"/>
      <c r="B36" s="531" t="s">
        <v>172</v>
      </c>
      <c r="C36" s="532"/>
      <c r="D36" s="532"/>
      <c r="E36" s="397">
        <v>174</v>
      </c>
      <c r="F36" s="398" t="s">
        <v>9</v>
      </c>
      <c r="G36" s="551"/>
      <c r="H36" s="551"/>
      <c r="I36" s="50">
        <v>1253.9000000000001</v>
      </c>
      <c r="J36" s="397">
        <v>174</v>
      </c>
      <c r="K36" s="398" t="s">
        <v>9</v>
      </c>
      <c r="L36" s="528"/>
      <c r="M36" s="529"/>
      <c r="N36" s="50">
        <v>1315.65</v>
      </c>
      <c r="O36" s="397">
        <v>174</v>
      </c>
      <c r="P36" s="398" t="s">
        <v>9</v>
      </c>
      <c r="Q36" s="528"/>
      <c r="R36" s="529"/>
      <c r="S36" s="50">
        <v>1381.43</v>
      </c>
      <c r="T36" s="397">
        <v>174</v>
      </c>
      <c r="U36" s="398" t="s">
        <v>9</v>
      </c>
      <c r="V36" s="528"/>
      <c r="W36" s="529"/>
      <c r="X36" s="459">
        <v>1450.5</v>
      </c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</row>
    <row r="37" spans="1:50" s="7" customFormat="1" ht="20.100000000000001" customHeight="1" x14ac:dyDescent="0.25">
      <c r="A37" s="110"/>
      <c r="B37" s="531" t="s">
        <v>173</v>
      </c>
      <c r="C37" s="532"/>
      <c r="D37" s="532"/>
      <c r="E37" s="528"/>
      <c r="F37" s="529"/>
      <c r="G37" s="529"/>
      <c r="H37" s="529"/>
      <c r="I37" s="50">
        <v>1253.9000000000001</v>
      </c>
      <c r="J37" s="529"/>
      <c r="K37" s="529"/>
      <c r="L37" s="529"/>
      <c r="M37" s="529"/>
      <c r="N37" s="50">
        <v>1315.65</v>
      </c>
      <c r="O37" s="529"/>
      <c r="P37" s="529"/>
      <c r="Q37" s="529"/>
      <c r="R37" s="529"/>
      <c r="S37" s="50">
        <v>1381.43</v>
      </c>
      <c r="T37" s="529"/>
      <c r="U37" s="529"/>
      <c r="V37" s="529"/>
      <c r="W37" s="529"/>
      <c r="X37" s="459">
        <v>1450.5</v>
      </c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</row>
    <row r="38" spans="1:50" s="7" customFormat="1" ht="3.75" hidden="1" customHeight="1" x14ac:dyDescent="0.25">
      <c r="A38" s="110"/>
      <c r="B38" s="531" t="s">
        <v>65</v>
      </c>
      <c r="C38" s="532"/>
      <c r="D38" s="532"/>
      <c r="E38" s="555"/>
      <c r="F38" s="556"/>
      <c r="G38" s="556"/>
      <c r="H38" s="556"/>
      <c r="I38" s="473"/>
      <c r="J38" s="530"/>
      <c r="K38" s="530"/>
      <c r="L38" s="530"/>
      <c r="M38" s="530"/>
      <c r="N38" s="473"/>
      <c r="O38" s="530"/>
      <c r="P38" s="530"/>
      <c r="Q38" s="530"/>
      <c r="R38" s="530"/>
      <c r="S38" s="474">
        <v>0.04</v>
      </c>
      <c r="T38" s="530"/>
      <c r="U38" s="530"/>
      <c r="V38" s="530"/>
      <c r="W38" s="530"/>
      <c r="X38" s="475">
        <v>0.04</v>
      </c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</row>
    <row r="39" spans="1:50" s="27" customFormat="1" ht="20.100000000000001" customHeight="1" x14ac:dyDescent="0.25">
      <c r="A39" s="28"/>
      <c r="B39" s="367"/>
      <c r="C39" s="517" t="str">
        <f>IF(I34="-","Kalkulacija ni izpolnjena skladno z naročnikovimi navodili.",IF(AND(ISNUMBER(I34),OR(ISNONTEXT($A$3),ISNONTEXT($A$4),ISNONTEXT($A$5),ISNONTEXT(A42),ISNONTEXT(A44),ISNONTEXT(G42))),"Vnesite manjkajoče podatke."," "))</f>
        <v>Kalkulacija ni izpolnjena skladno z naročnikovimi navodili.</v>
      </c>
      <c r="D39" s="517"/>
      <c r="E39" s="517"/>
      <c r="F39" s="517"/>
      <c r="G39" s="517"/>
      <c r="H39" s="271"/>
      <c r="I39" s="131"/>
      <c r="J39" s="104"/>
      <c r="K39" s="32"/>
      <c r="L39" s="104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</row>
    <row r="40" spans="1:50" s="27" customFormat="1" ht="20.100000000000001" customHeight="1" x14ac:dyDescent="0.25">
      <c r="A40" s="28"/>
      <c r="B40" s="548" t="str">
        <f>IF(I34="-","Za prikaz napak vpišite številko 9:"," ")</f>
        <v>Za prikaz napak vpišite številko 9:</v>
      </c>
      <c r="C40" s="548"/>
      <c r="D40" s="548"/>
      <c r="E40" s="548"/>
      <c r="F40" s="477"/>
      <c r="G40" s="399"/>
      <c r="H40" s="478"/>
      <c r="I40" s="461"/>
      <c r="J40" s="270"/>
      <c r="K40" s="32"/>
      <c r="L40" s="270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</row>
    <row r="41" spans="1:50" s="29" customFormat="1" ht="20.100000000000001" customHeight="1" x14ac:dyDescent="0.25">
      <c r="A41" s="542" t="s">
        <v>68</v>
      </c>
      <c r="B41" s="542"/>
      <c r="C41" s="542"/>
      <c r="D41" s="470"/>
      <c r="E41" s="470"/>
      <c r="F41" s="114"/>
      <c r="G41" s="557" t="s">
        <v>69</v>
      </c>
      <c r="H41" s="557"/>
      <c r="I41" s="557"/>
      <c r="K41" s="267"/>
      <c r="L41" s="542" t="s">
        <v>69</v>
      </c>
      <c r="M41" s="542"/>
      <c r="N41" s="542"/>
      <c r="O41" s="114"/>
      <c r="P41" s="114"/>
      <c r="Q41" s="542" t="s">
        <v>69</v>
      </c>
      <c r="R41" s="542"/>
      <c r="S41" s="542"/>
      <c r="U41" s="267"/>
      <c r="V41" s="542" t="s">
        <v>69</v>
      </c>
      <c r="W41" s="542"/>
      <c r="X41" s="542"/>
      <c r="Y41" s="339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39"/>
      <c r="AK41" s="339"/>
      <c r="AL41" s="339"/>
      <c r="AM41" s="339"/>
      <c r="AN41" s="339"/>
      <c r="AO41" s="339"/>
      <c r="AP41" s="339"/>
      <c r="AQ41" s="339"/>
      <c r="AR41" s="339"/>
    </row>
    <row r="42" spans="1:50" s="27" customFormat="1" ht="20.100000000000001" customHeight="1" x14ac:dyDescent="0.25">
      <c r="A42" s="485"/>
      <c r="B42" s="486"/>
      <c r="C42" s="486"/>
      <c r="D42" s="333"/>
      <c r="E42" s="466"/>
      <c r="F42" s="115"/>
      <c r="G42" s="485"/>
      <c r="H42" s="486"/>
      <c r="I42" s="486"/>
      <c r="K42" s="281"/>
      <c r="L42" s="524"/>
      <c r="M42" s="525"/>
      <c r="N42" s="526"/>
      <c r="O42" s="279"/>
      <c r="P42" s="279"/>
      <c r="Q42" s="524"/>
      <c r="R42" s="525"/>
      <c r="S42" s="526"/>
      <c r="T42" s="280"/>
      <c r="U42" s="281"/>
      <c r="V42" s="524"/>
      <c r="W42" s="525"/>
      <c r="X42" s="525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</row>
    <row r="43" spans="1:50" s="29" customFormat="1" ht="20.100000000000001" customHeight="1" x14ac:dyDescent="0.25">
      <c r="A43" s="527" t="s">
        <v>70</v>
      </c>
      <c r="B43" s="527"/>
      <c r="C43" s="527"/>
      <c r="D43" s="469"/>
      <c r="E43" s="469"/>
      <c r="F43" s="152"/>
      <c r="G43" s="549" t="s">
        <v>71</v>
      </c>
      <c r="H43" s="549"/>
      <c r="I43" s="549"/>
      <c r="K43" s="268"/>
      <c r="L43" s="527" t="s">
        <v>71</v>
      </c>
      <c r="M43" s="527"/>
      <c r="N43" s="527"/>
      <c r="O43" s="152"/>
      <c r="P43" s="152"/>
      <c r="Q43" s="527" t="s">
        <v>71</v>
      </c>
      <c r="R43" s="527"/>
      <c r="S43" s="527"/>
      <c r="U43" s="268"/>
      <c r="V43" s="527" t="s">
        <v>71</v>
      </c>
      <c r="W43" s="527"/>
      <c r="X43" s="527"/>
      <c r="Y43" s="339"/>
      <c r="Z43" s="339"/>
      <c r="AA43" s="339"/>
      <c r="AB43" s="339"/>
      <c r="AC43" s="339"/>
      <c r="AD43" s="339"/>
      <c r="AE43" s="339"/>
      <c r="AF43" s="339"/>
      <c r="AG43" s="339"/>
      <c r="AH43" s="339"/>
      <c r="AI43" s="339"/>
      <c r="AJ43" s="339"/>
      <c r="AK43" s="339"/>
      <c r="AL43" s="339"/>
      <c r="AM43" s="339"/>
      <c r="AN43" s="339"/>
      <c r="AO43" s="339"/>
      <c r="AP43" s="339"/>
      <c r="AQ43" s="339"/>
    </row>
    <row r="44" spans="1:50" s="27" customFormat="1" ht="20.100000000000001" customHeight="1" x14ac:dyDescent="0.25">
      <c r="A44" s="505"/>
      <c r="B44" s="506"/>
      <c r="C44" s="506"/>
      <c r="D44" s="466"/>
      <c r="E44" s="466"/>
      <c r="F44" s="115"/>
      <c r="G44" s="480"/>
      <c r="H44" s="480"/>
      <c r="I44" s="480"/>
      <c r="K44" s="269"/>
      <c r="L44" s="480"/>
      <c r="M44" s="480"/>
      <c r="N44" s="480"/>
      <c r="O44" s="115"/>
      <c r="P44" s="269"/>
      <c r="Q44" s="480"/>
      <c r="R44" s="480"/>
      <c r="S44" s="480"/>
      <c r="U44" s="269"/>
      <c r="V44" s="480"/>
      <c r="W44" s="480"/>
      <c r="X44" s="480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</row>
    <row r="47" spans="1:50" ht="10.5" customHeight="1" x14ac:dyDescent="0.25"/>
    <row r="49" ht="10.5" customHeight="1" x14ac:dyDescent="0.25"/>
    <row r="50" ht="10.5" customHeight="1" x14ac:dyDescent="0.25"/>
    <row r="51" ht="21" customHeight="1" x14ac:dyDescent="0.25"/>
    <row r="52" ht="10.5" customHeight="1" x14ac:dyDescent="0.25"/>
    <row r="53" ht="10.5" customHeight="1" x14ac:dyDescent="0.25"/>
    <row r="54" ht="10.5" customHeight="1" x14ac:dyDescent="0.25"/>
    <row r="55" ht="10.5" customHeight="1" x14ac:dyDescent="0.25"/>
    <row r="56" ht="10.5" customHeight="1" x14ac:dyDescent="0.25"/>
    <row r="57" ht="10.5" customHeight="1" x14ac:dyDescent="0.25"/>
    <row r="60" ht="21" customHeight="1" x14ac:dyDescent="0.25"/>
    <row r="61" ht="10.5" customHeight="1" x14ac:dyDescent="0.25"/>
    <row r="62" ht="21" customHeight="1" x14ac:dyDescent="0.25"/>
    <row r="63" ht="21" customHeight="1" x14ac:dyDescent="0.25"/>
    <row r="64" ht="42" customHeight="1" x14ac:dyDescent="0.25"/>
    <row r="65" ht="21" customHeight="1" x14ac:dyDescent="0.25"/>
    <row r="67" ht="10.5" customHeight="1" x14ac:dyDescent="0.25"/>
    <row r="68" ht="10.5" customHeight="1" x14ac:dyDescent="0.25"/>
    <row r="69" ht="10.5" customHeight="1" x14ac:dyDescent="0.25"/>
    <row r="70" ht="10.5" customHeight="1" x14ac:dyDescent="0.25"/>
    <row r="71" ht="10.5" customHeight="1" x14ac:dyDescent="0.25"/>
    <row r="73" ht="11.25" customHeight="1" x14ac:dyDescent="0.25"/>
  </sheetData>
  <sheetProtection algorithmName="SHA-512" hashValue="VOZDDoVQ/HGjFIcNjpzv03srIkh/lfIJprmJUdOBWxeQ/evqjFmFdZtiQ1qGC/KI3s7wK9U9MDvBxZVM3vqtOA==" saltValue="BBa8DaNZ+xqnhZyJcU5sDw==" spinCount="100000" sheet="1" selectLockedCells="1"/>
  <mergeCells count="135">
    <mergeCell ref="G42:I42"/>
    <mergeCell ref="T30:W30"/>
    <mergeCell ref="O30:R30"/>
    <mergeCell ref="O31:R31"/>
    <mergeCell ref="T29:W29"/>
    <mergeCell ref="T31:W31"/>
    <mergeCell ref="V41:X41"/>
    <mergeCell ref="V42:X42"/>
    <mergeCell ref="T34:W34"/>
    <mergeCell ref="O32:R32"/>
    <mergeCell ref="O34:R34"/>
    <mergeCell ref="E38:H38"/>
    <mergeCell ref="G41:I41"/>
    <mergeCell ref="V36:W36"/>
    <mergeCell ref="T37:W37"/>
    <mergeCell ref="V43:X43"/>
    <mergeCell ref="V44:X44"/>
    <mergeCell ref="B21:C21"/>
    <mergeCell ref="B22:C22"/>
    <mergeCell ref="Q41:S41"/>
    <mergeCell ref="Q42:S42"/>
    <mergeCell ref="Q43:S43"/>
    <mergeCell ref="Q44:S44"/>
    <mergeCell ref="L23:M23"/>
    <mergeCell ref="L24:M24"/>
    <mergeCell ref="K25:M25"/>
    <mergeCell ref="V24:W24"/>
    <mergeCell ref="U25:W25"/>
    <mergeCell ref="E30:H30"/>
    <mergeCell ref="G36:H36"/>
    <mergeCell ref="J30:M30"/>
    <mergeCell ref="J31:M31"/>
    <mergeCell ref="G23:H23"/>
    <mergeCell ref="G24:H24"/>
    <mergeCell ref="B23:D23"/>
    <mergeCell ref="T38:W38"/>
    <mergeCell ref="O35:R35"/>
    <mergeCell ref="Q36:R36"/>
    <mergeCell ref="J34:M34"/>
    <mergeCell ref="B24:D24"/>
    <mergeCell ref="T35:W35"/>
    <mergeCell ref="O38:R38"/>
    <mergeCell ref="T32:W32"/>
    <mergeCell ref="J35:M35"/>
    <mergeCell ref="L36:M36"/>
    <mergeCell ref="A12:D12"/>
    <mergeCell ref="A13:D13"/>
    <mergeCell ref="A10:D10"/>
    <mergeCell ref="E11:F11"/>
    <mergeCell ref="O11:P11"/>
    <mergeCell ref="T11:U11"/>
    <mergeCell ref="G31:H31"/>
    <mergeCell ref="E34:H34"/>
    <mergeCell ref="B18:D18"/>
    <mergeCell ref="V23:W23"/>
    <mergeCell ref="V19:W19"/>
    <mergeCell ref="O29:R29"/>
    <mergeCell ref="O37:R37"/>
    <mergeCell ref="A14:D14"/>
    <mergeCell ref="T17:W17"/>
    <mergeCell ref="T16:W16"/>
    <mergeCell ref="T18:W18"/>
    <mergeCell ref="V20:W20"/>
    <mergeCell ref="A43:C43"/>
    <mergeCell ref="B26:C26"/>
    <mergeCell ref="L20:M20"/>
    <mergeCell ref="Q19:R19"/>
    <mergeCell ref="O16:R16"/>
    <mergeCell ref="O18:R18"/>
    <mergeCell ref="J37:M37"/>
    <mergeCell ref="Q20:R20"/>
    <mergeCell ref="Q23:R23"/>
    <mergeCell ref="O17:R17"/>
    <mergeCell ref="L41:N41"/>
    <mergeCell ref="Q24:R24"/>
    <mergeCell ref="P25:R25"/>
    <mergeCell ref="G21:H21"/>
    <mergeCell ref="B19:D19"/>
    <mergeCell ref="G19:H19"/>
    <mergeCell ref="B40:E40"/>
    <mergeCell ref="A42:C42"/>
    <mergeCell ref="B27:C27"/>
    <mergeCell ref="B28:C28"/>
    <mergeCell ref="A41:C41"/>
    <mergeCell ref="L19:M19"/>
    <mergeCell ref="G43:I43"/>
    <mergeCell ref="G29:H29"/>
    <mergeCell ref="A44:C44"/>
    <mergeCell ref="B25:D25"/>
    <mergeCell ref="G22:H22"/>
    <mergeCell ref="G25:H25"/>
    <mergeCell ref="G26:H26"/>
    <mergeCell ref="G20:H20"/>
    <mergeCell ref="B20:D20"/>
    <mergeCell ref="C39:G39"/>
    <mergeCell ref="L44:N44"/>
    <mergeCell ref="B30:D30"/>
    <mergeCell ref="B29:D29"/>
    <mergeCell ref="B31:D31"/>
    <mergeCell ref="L42:N42"/>
    <mergeCell ref="L43:N43"/>
    <mergeCell ref="E37:H37"/>
    <mergeCell ref="J38:M38"/>
    <mergeCell ref="B37:D37"/>
    <mergeCell ref="E35:H35"/>
    <mergeCell ref="B32:D32"/>
    <mergeCell ref="B34:D34"/>
    <mergeCell ref="B35:D35"/>
    <mergeCell ref="B36:D36"/>
    <mergeCell ref="B38:D38"/>
    <mergeCell ref="J32:M32"/>
    <mergeCell ref="G44:I44"/>
    <mergeCell ref="F4:J4"/>
    <mergeCell ref="A1:C1"/>
    <mergeCell ref="A2:C2"/>
    <mergeCell ref="E5:H5"/>
    <mergeCell ref="A3:C3"/>
    <mergeCell ref="A4:C4"/>
    <mergeCell ref="A5:C5"/>
    <mergeCell ref="J11:K11"/>
    <mergeCell ref="E32:H32"/>
    <mergeCell ref="E17:H17"/>
    <mergeCell ref="B16:D16"/>
    <mergeCell ref="B17:D17"/>
    <mergeCell ref="A7:N7"/>
    <mergeCell ref="A8:D8"/>
    <mergeCell ref="A9:D9"/>
    <mergeCell ref="A11:D11"/>
    <mergeCell ref="J29:M29"/>
    <mergeCell ref="A6:I6"/>
    <mergeCell ref="E16:H16"/>
    <mergeCell ref="E18:H18"/>
    <mergeCell ref="J16:M16"/>
    <mergeCell ref="J18:M18"/>
    <mergeCell ref="J17:M17"/>
  </mergeCells>
  <conditionalFormatting sqref="I34">
    <cfRule type="containsText" dxfId="1874" priority="252" operator="containsText" text="#VREDN!">
      <formula>NOT(ISERROR(SEARCH("#VREDN!",I34)))</formula>
    </cfRule>
    <cfRule type="containsErrors" dxfId="1873" priority="4447">
      <formula>ISERROR(I34)</formula>
    </cfRule>
  </conditionalFormatting>
  <conditionalFormatting sqref="I20">
    <cfRule type="containsErrors" dxfId="1872" priority="207">
      <formula>ISERROR(I20)</formula>
    </cfRule>
    <cfRule type="containsText" dxfId="1871" priority="230" operator="containsText" text="#VREDN!">
      <formula>NOT(ISERROR(SEARCH("#VREDN!",I20)))</formula>
    </cfRule>
  </conditionalFormatting>
  <conditionalFormatting sqref="I21">
    <cfRule type="containsErrors" dxfId="1870" priority="206">
      <formula>ISERROR(I21)</formula>
    </cfRule>
    <cfRule type="containsText" dxfId="1869" priority="229" operator="containsText" text="#VREDN!">
      <formula>NOT(ISERROR(SEARCH("#VREDN!",I21)))</formula>
    </cfRule>
  </conditionalFormatting>
  <conditionalFormatting sqref="I22">
    <cfRule type="containsErrors" dxfId="1868" priority="205">
      <formula>ISERROR(I22)</formula>
    </cfRule>
    <cfRule type="containsText" dxfId="1867" priority="228" operator="containsText" text="#VREDN!">
      <formula>NOT(ISERROR(SEARCH("#VREDN!",I22)))</formula>
    </cfRule>
  </conditionalFormatting>
  <conditionalFormatting sqref="I23">
    <cfRule type="containsErrors" dxfId="1866" priority="209">
      <formula>ISERROR(I23)</formula>
    </cfRule>
    <cfRule type="containsText" dxfId="1865" priority="227" operator="containsText" text="#VREDN!">
      <formula>NOT(ISERROR(SEARCH("#VREDN!",I23)))</formula>
    </cfRule>
  </conditionalFormatting>
  <conditionalFormatting sqref="I24">
    <cfRule type="containsErrors" dxfId="1864" priority="208">
      <formula>ISERROR(I24)</formula>
    </cfRule>
    <cfRule type="containsText" dxfId="1863" priority="226" operator="containsText" text="#VREDN!">
      <formula>NOT(ISERROR(SEARCH("#VREDN!",I24)))</formula>
    </cfRule>
  </conditionalFormatting>
  <conditionalFormatting sqref="I25">
    <cfRule type="containsErrors" dxfId="1862" priority="225">
      <formula>ISERROR(I25)</formula>
    </cfRule>
  </conditionalFormatting>
  <conditionalFormatting sqref="I26">
    <cfRule type="containsErrors" dxfId="1861" priority="204">
      <formula>ISERROR(I26)</formula>
    </cfRule>
    <cfRule type="containsText" dxfId="1860" priority="224" operator="containsText" text="#VREDN!">
      <formula>NOT(ISERROR(SEARCH("#VREDN!",I26)))</formula>
    </cfRule>
  </conditionalFormatting>
  <conditionalFormatting sqref="I27">
    <cfRule type="containsErrors" dxfId="1859" priority="203">
      <formula>ISERROR(I27)</formula>
    </cfRule>
    <cfRule type="containsText" dxfId="1858" priority="223" operator="containsText" text="#VREDN!">
      <formula>NOT(ISERROR(SEARCH("#VREDN!",I27)))</formula>
    </cfRule>
  </conditionalFormatting>
  <conditionalFormatting sqref="I28">
    <cfRule type="containsErrors" dxfId="1857" priority="202">
      <formula>ISERROR(I28)</formula>
    </cfRule>
    <cfRule type="containsText" dxfId="1856" priority="222" operator="containsText" text="#VREDN!">
      <formula>NOT(ISERROR(SEARCH("#VREDN!",I28)))</formula>
    </cfRule>
  </conditionalFormatting>
  <conditionalFormatting sqref="I32:I33">
    <cfRule type="containsErrors" dxfId="1855" priority="220">
      <formula>ISERROR(I32)</formula>
    </cfRule>
  </conditionalFormatting>
  <conditionalFormatting sqref="I17">
    <cfRule type="containsErrors" dxfId="1854" priority="217">
      <formula>ISERROR(I17)</formula>
    </cfRule>
  </conditionalFormatting>
  <conditionalFormatting sqref="N34">
    <cfRule type="containsText" dxfId="1853" priority="200" operator="containsText" text="#VREDN!">
      <formula>NOT(ISERROR(SEARCH("#VREDN!",N34)))</formula>
    </cfRule>
    <cfRule type="containsErrors" dxfId="1852" priority="201">
      <formula>ISERROR(N34)</formula>
    </cfRule>
  </conditionalFormatting>
  <conditionalFormatting sqref="N32:N33">
    <cfRule type="containsErrors" dxfId="1851" priority="199">
      <formula>ISERROR(N32)</formula>
    </cfRule>
  </conditionalFormatting>
  <conditionalFormatting sqref="S34">
    <cfRule type="containsText" dxfId="1850" priority="197" operator="containsText" text="#VREDN!">
      <formula>NOT(ISERROR(SEARCH("#VREDN!",S34)))</formula>
    </cfRule>
    <cfRule type="containsErrors" dxfId="1849" priority="198">
      <formula>ISERROR(S34)</formula>
    </cfRule>
  </conditionalFormatting>
  <conditionalFormatting sqref="S32:S33">
    <cfRule type="containsErrors" dxfId="1848" priority="196">
      <formula>ISERROR(S32)</formula>
    </cfRule>
  </conditionalFormatting>
  <conditionalFormatting sqref="X34">
    <cfRule type="containsText" dxfId="1847" priority="194" operator="containsText" text="#VREDN!">
      <formula>NOT(ISERROR(SEARCH("#VREDN!",X34)))</formula>
    </cfRule>
    <cfRule type="containsErrors" dxfId="1846" priority="195">
      <formula>ISERROR(X34)</formula>
    </cfRule>
  </conditionalFormatting>
  <conditionalFormatting sqref="X32:X33">
    <cfRule type="containsErrors" dxfId="1845" priority="193">
      <formula>ISERROR(X32)</formula>
    </cfRule>
  </conditionalFormatting>
  <conditionalFormatting sqref="H40">
    <cfRule type="expression" dxfId="1844" priority="192">
      <formula>L37="-"</formula>
    </cfRule>
  </conditionalFormatting>
  <conditionalFormatting sqref="C39 H39">
    <cfRule type="containsText" dxfId="1843" priority="191" operator="containsText" text="Vnesite manjkajoče podatke.">
      <formula>NOT(ISERROR(SEARCH("Vnesite manjkajoče podatke.",C39)))</formula>
    </cfRule>
  </conditionalFormatting>
  <conditionalFormatting sqref="F40">
    <cfRule type="expression" dxfId="1842" priority="190">
      <formula>I34="-"</formula>
    </cfRule>
  </conditionalFormatting>
  <conditionalFormatting sqref="E27">
    <cfRule type="expression" dxfId="1841" priority="174">
      <formula>D27="napačna vrednost"</formula>
    </cfRule>
  </conditionalFormatting>
  <conditionalFormatting sqref="I29">
    <cfRule type="expression" dxfId="1840" priority="166">
      <formula>G29="napačna vrednost"</formula>
    </cfRule>
  </conditionalFormatting>
  <conditionalFormatting sqref="E26">
    <cfRule type="expression" dxfId="1839" priority="159">
      <formula>D26="napačna vrednost"</formula>
    </cfRule>
  </conditionalFormatting>
  <conditionalFormatting sqref="F26">
    <cfRule type="expression" dxfId="1838" priority="157">
      <formula>D26="napačna vrednost"</formula>
    </cfRule>
  </conditionalFormatting>
  <conditionalFormatting sqref="F27">
    <cfRule type="expression" dxfId="1837" priority="153">
      <formula>D27="napačna vrednost"</formula>
    </cfRule>
  </conditionalFormatting>
  <conditionalFormatting sqref="I31">
    <cfRule type="expression" dxfId="1836" priority="152">
      <formula>G31="napačna vrednost"</formula>
    </cfRule>
  </conditionalFormatting>
  <conditionalFormatting sqref="E28">
    <cfRule type="expression" dxfId="1835" priority="149">
      <formula>D28="napačna vrednost"</formula>
    </cfRule>
  </conditionalFormatting>
  <conditionalFormatting sqref="E22">
    <cfRule type="expression" dxfId="1834" priority="148">
      <formula>D22="napačna vrednost"</formula>
    </cfRule>
  </conditionalFormatting>
  <conditionalFormatting sqref="E21">
    <cfRule type="expression" dxfId="1833" priority="147">
      <formula>D21="napačna vrednost"</formula>
    </cfRule>
  </conditionalFormatting>
  <conditionalFormatting sqref="F28">
    <cfRule type="expression" dxfId="1832" priority="146">
      <formula>D28="napačna vrednost"</formula>
    </cfRule>
  </conditionalFormatting>
  <conditionalFormatting sqref="F21">
    <cfRule type="expression" dxfId="1831" priority="145">
      <formula>D21="napačna vrednost"</formula>
    </cfRule>
  </conditionalFormatting>
  <conditionalFormatting sqref="F22">
    <cfRule type="expression" dxfId="1830" priority="144">
      <formula>D22="napačna vrednost"</formula>
    </cfRule>
  </conditionalFormatting>
  <conditionalFormatting sqref="I19">
    <cfRule type="expression" dxfId="1829" priority="110">
      <formula>G19="napačna vrednost"</formula>
    </cfRule>
  </conditionalFormatting>
  <conditionalFormatting sqref="N20">
    <cfRule type="containsErrors" dxfId="1828" priority="68">
      <formula>ISERROR(N20)</formula>
    </cfRule>
    <cfRule type="containsText" dxfId="1827" priority="76" operator="containsText" text="#VREDN!">
      <formula>NOT(ISERROR(SEARCH("#VREDN!",N20)))</formula>
    </cfRule>
  </conditionalFormatting>
  <conditionalFormatting sqref="N21">
    <cfRule type="containsErrors" dxfId="1826" priority="67">
      <formula>ISERROR(N21)</formula>
    </cfRule>
    <cfRule type="containsText" dxfId="1825" priority="75" operator="containsText" text="#VREDN!">
      <formula>NOT(ISERROR(SEARCH("#VREDN!",N21)))</formula>
    </cfRule>
  </conditionalFormatting>
  <conditionalFormatting sqref="N22">
    <cfRule type="containsErrors" dxfId="1824" priority="66">
      <formula>ISERROR(N22)</formula>
    </cfRule>
    <cfRule type="containsText" dxfId="1823" priority="74" operator="containsText" text="#VREDN!">
      <formula>NOT(ISERROR(SEARCH("#VREDN!",N22)))</formula>
    </cfRule>
  </conditionalFormatting>
  <conditionalFormatting sqref="N23">
    <cfRule type="containsErrors" dxfId="1822" priority="70">
      <formula>ISERROR(N23)</formula>
    </cfRule>
    <cfRule type="containsText" dxfId="1821" priority="73" operator="containsText" text="#VREDN!">
      <formula>NOT(ISERROR(SEARCH("#VREDN!",N23)))</formula>
    </cfRule>
  </conditionalFormatting>
  <conditionalFormatting sqref="N24">
    <cfRule type="containsErrors" dxfId="1820" priority="69">
      <formula>ISERROR(N24)</formula>
    </cfRule>
    <cfRule type="containsText" dxfId="1819" priority="72" operator="containsText" text="#VREDN!">
      <formula>NOT(ISERROR(SEARCH("#VREDN!",N24)))</formula>
    </cfRule>
  </conditionalFormatting>
  <conditionalFormatting sqref="N25">
    <cfRule type="containsErrors" dxfId="1818" priority="71">
      <formula>ISERROR(N25)</formula>
    </cfRule>
  </conditionalFormatting>
  <conditionalFormatting sqref="S20">
    <cfRule type="containsErrors" dxfId="1817" priority="57">
      <formula>ISERROR(S20)</formula>
    </cfRule>
    <cfRule type="containsText" dxfId="1816" priority="65" operator="containsText" text="#VREDN!">
      <formula>NOT(ISERROR(SEARCH("#VREDN!",S20)))</formula>
    </cfRule>
  </conditionalFormatting>
  <conditionalFormatting sqref="S23">
    <cfRule type="containsErrors" dxfId="1815" priority="59">
      <formula>ISERROR(S23)</formula>
    </cfRule>
    <cfRule type="containsText" dxfId="1814" priority="62" operator="containsText" text="#VREDN!">
      <formula>NOT(ISERROR(SEARCH("#VREDN!",S23)))</formula>
    </cfRule>
  </conditionalFormatting>
  <conditionalFormatting sqref="A8:D8">
    <cfRule type="expression" dxfId="1813" priority="33">
      <formula>AND($F$40=9,G19="napačna vrednost")</formula>
    </cfRule>
  </conditionalFormatting>
  <conditionalFormatting sqref="A10:D10">
    <cfRule type="expression" dxfId="1812" priority="32">
      <formula>AND($F$40,OR(D21="napačna vrednost",D22="napačna vrednost",D28="napačna vrednost"))</formula>
    </cfRule>
  </conditionalFormatting>
  <conditionalFormatting sqref="A11:D11">
    <cfRule type="expression" dxfId="1811" priority="31">
      <formula>AND($F$40=9,D26="napačna vrednost")</formula>
    </cfRule>
  </conditionalFormatting>
  <conditionalFormatting sqref="E11:F11">
    <cfRule type="expression" dxfId="1810" priority="30">
      <formula>AND($F$40=9,D26="napačna vrednost")</formula>
    </cfRule>
  </conditionalFormatting>
  <conditionalFormatting sqref="A13:D13">
    <cfRule type="expression" dxfId="1809" priority="29">
      <formula>AND($F$40=9,D27="napačna vrednost")</formula>
    </cfRule>
  </conditionalFormatting>
  <conditionalFormatting sqref="A42 A44 G42 A3:A5">
    <cfRule type="expression" dxfId="1808" priority="5536">
      <formula>AND(ISBLANK(A3),$C$39="Vnesite manjkajoče podatke.")</formula>
    </cfRule>
  </conditionalFormatting>
  <conditionalFormatting sqref="D3:D5">
    <cfRule type="expression" dxfId="1807" priority="5540">
      <formula>AND(ISNONTEXT(A3),$C$39="Vnesite manjkajoče podatke.")</formula>
    </cfRule>
  </conditionalFormatting>
  <conditionalFormatting sqref="A14:D14">
    <cfRule type="expression" dxfId="1806" priority="5647">
      <formula>AND($F$40=9,OR(G29="napačna vrednost",G31="napačna vrednost"))</formula>
    </cfRule>
  </conditionalFormatting>
  <conditionalFormatting sqref="S21">
    <cfRule type="containsErrors" dxfId="1805" priority="16">
      <formula>ISERROR(S21)</formula>
    </cfRule>
    <cfRule type="containsText" dxfId="1804" priority="18" operator="containsText" text="#VREDN!">
      <formula>NOT(ISERROR(SEARCH("#VREDN!",S21)))</formula>
    </cfRule>
  </conditionalFormatting>
  <conditionalFormatting sqref="S22">
    <cfRule type="containsErrors" dxfId="1803" priority="15">
      <formula>ISERROR(S22)</formula>
    </cfRule>
    <cfRule type="containsText" dxfId="1802" priority="17" operator="containsText" text="#VREDN!">
      <formula>NOT(ISERROR(SEARCH("#VREDN!",S22)))</formula>
    </cfRule>
  </conditionalFormatting>
  <conditionalFormatting sqref="S24">
    <cfRule type="containsErrors" dxfId="1801" priority="12">
      <formula>ISERROR(S24)</formula>
    </cfRule>
    <cfRule type="containsText" dxfId="1800" priority="14" operator="containsText" text="#VREDN!">
      <formula>NOT(ISERROR(SEARCH("#VREDN!",S24)))</formula>
    </cfRule>
  </conditionalFormatting>
  <conditionalFormatting sqref="S25">
    <cfRule type="containsErrors" dxfId="1799" priority="13">
      <formula>ISERROR(S25)</formula>
    </cfRule>
  </conditionalFormatting>
  <conditionalFormatting sqref="X20">
    <cfRule type="containsErrors" dxfId="1798" priority="8">
      <formula>ISERROR(X20)</formula>
    </cfRule>
    <cfRule type="containsText" dxfId="1797" priority="11" operator="containsText" text="#VREDN!">
      <formula>NOT(ISERROR(SEARCH("#VREDN!",X20)))</formula>
    </cfRule>
  </conditionalFormatting>
  <conditionalFormatting sqref="X23">
    <cfRule type="containsErrors" dxfId="1796" priority="9">
      <formula>ISERROR(X23)</formula>
    </cfRule>
    <cfRule type="containsText" dxfId="1795" priority="10" operator="containsText" text="#VREDN!">
      <formula>NOT(ISERROR(SEARCH("#VREDN!",X23)))</formula>
    </cfRule>
  </conditionalFormatting>
  <conditionalFormatting sqref="X21">
    <cfRule type="containsErrors" dxfId="1794" priority="5">
      <formula>ISERROR(X21)</formula>
    </cfRule>
    <cfRule type="containsText" dxfId="1793" priority="7" operator="containsText" text="#VREDN!">
      <formula>NOT(ISERROR(SEARCH("#VREDN!",X21)))</formula>
    </cfRule>
  </conditionalFormatting>
  <conditionalFormatting sqref="X22">
    <cfRule type="containsErrors" dxfId="1792" priority="4">
      <formula>ISERROR(X22)</formula>
    </cfRule>
    <cfRule type="containsText" dxfId="1791" priority="6" operator="containsText" text="#VREDN!">
      <formula>NOT(ISERROR(SEARCH("#VREDN!",X22)))</formula>
    </cfRule>
  </conditionalFormatting>
  <conditionalFormatting sqref="X24">
    <cfRule type="containsErrors" dxfId="1790" priority="1">
      <formula>ISERROR(X24)</formula>
    </cfRule>
    <cfRule type="containsText" dxfId="1789" priority="3" operator="containsText" text="#VREDN!">
      <formula>NOT(ISERROR(SEARCH("#VREDN!",X24)))</formula>
    </cfRule>
  </conditionalFormatting>
  <conditionalFormatting sqref="X25">
    <cfRule type="containsErrors" dxfId="1788" priority="2">
      <formula>ISERROR(X25)</formula>
    </cfRule>
  </conditionalFormatting>
  <pageMargins left="0.62992125984251968" right="0.39370078740157483" top="0.35433070866141736" bottom="0.31496062992125984" header="0.31496062992125984" footer="0.31496062992125984"/>
  <pageSetup paperSize="9" scale="85" orientation="portrait" r:id="rId1"/>
  <headerFooter>
    <oddFooter>&amp;C&amp;"Verdana,Poševno"&amp;8Razpisna dokumentacija št. 430-37/2023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topLeftCell="A6" zoomScaleNormal="100" workbookViewId="0">
      <selection activeCell="E20" sqref="E20"/>
    </sheetView>
  </sheetViews>
  <sheetFormatPr defaultRowHeight="12.75" x14ac:dyDescent="0.25"/>
  <cols>
    <col min="1" max="1" width="6.7109375" style="4" customWidth="1"/>
    <col min="2" max="2" width="26.7109375" style="8" customWidth="1"/>
    <col min="3" max="3" width="18.7109375" style="8" customWidth="1"/>
    <col min="4" max="4" width="8.7109375" style="8" customWidth="1"/>
    <col min="5" max="5" width="17.7109375" style="8" customWidth="1"/>
    <col min="6" max="6" width="9.7109375" style="8" customWidth="1"/>
    <col min="7" max="7" width="22.7109375" style="33" customWidth="1"/>
    <col min="8" max="16384" width="9.140625" style="4"/>
  </cols>
  <sheetData>
    <row r="1" spans="1:17" s="11" customFormat="1" ht="20.100000000000001" customHeight="1" x14ac:dyDescent="0.2">
      <c r="A1" s="482" t="s">
        <v>167</v>
      </c>
      <c r="B1" s="482"/>
      <c r="C1" s="378"/>
      <c r="D1" s="378"/>
      <c r="E1" s="106"/>
      <c r="F1" s="106"/>
      <c r="G1" s="106"/>
    </row>
    <row r="2" spans="1:17" s="11" customFormat="1" ht="30" customHeight="1" x14ac:dyDescent="0.2">
      <c r="A2" s="483" t="s">
        <v>66</v>
      </c>
      <c r="B2" s="483"/>
      <c r="C2" s="379"/>
      <c r="D2" s="283"/>
      <c r="E2" s="378"/>
      <c r="F2" s="378"/>
      <c r="G2" s="30"/>
    </row>
    <row r="3" spans="1:17" s="11" customFormat="1" ht="20.100000000000001" customHeight="1" x14ac:dyDescent="0.2">
      <c r="A3" s="485"/>
      <c r="B3" s="486"/>
      <c r="C3" s="396" t="s">
        <v>190</v>
      </c>
      <c r="D3" s="569"/>
      <c r="E3" s="570"/>
      <c r="F3" s="31"/>
      <c r="G3" s="184"/>
      <c r="H3" s="23"/>
      <c r="I3" s="38"/>
    </row>
    <row r="4" spans="1:17" s="11" customFormat="1" ht="20.100000000000001" customHeight="1" x14ac:dyDescent="0.2">
      <c r="A4" s="485"/>
      <c r="B4" s="486"/>
      <c r="C4" s="396" t="s">
        <v>191</v>
      </c>
      <c r="D4" s="569"/>
      <c r="E4" s="570"/>
      <c r="F4" s="377"/>
      <c r="G4" s="377"/>
      <c r="H4" s="319"/>
      <c r="I4" s="319"/>
    </row>
    <row r="5" spans="1:17" s="11" customFormat="1" ht="20.100000000000001" customHeight="1" x14ac:dyDescent="0.2">
      <c r="A5" s="485"/>
      <c r="B5" s="486"/>
      <c r="C5" s="396" t="s">
        <v>192</v>
      </c>
      <c r="D5" s="484"/>
      <c r="E5" s="484"/>
      <c r="F5" s="484"/>
      <c r="G5" s="380"/>
      <c r="H5" s="363"/>
      <c r="I5" s="38"/>
    </row>
    <row r="6" spans="1:17" s="225" customFormat="1" ht="75" customHeight="1" x14ac:dyDescent="0.25">
      <c r="A6" s="499" t="s">
        <v>229</v>
      </c>
      <c r="B6" s="499"/>
      <c r="C6" s="499"/>
      <c r="D6" s="499"/>
      <c r="E6" s="499"/>
      <c r="F6" s="499"/>
      <c r="G6" s="499"/>
    </row>
    <row r="7" spans="1:17" s="27" customFormat="1" ht="15" customHeight="1" x14ac:dyDescent="0.25">
      <c r="A7" s="493" t="s">
        <v>241</v>
      </c>
      <c r="B7" s="493"/>
      <c r="C7" s="493"/>
      <c r="D7" s="493"/>
      <c r="E7" s="493"/>
      <c r="F7" s="493"/>
      <c r="G7" s="493"/>
      <c r="H7" s="294"/>
      <c r="I7" s="294"/>
      <c r="J7" s="294"/>
      <c r="K7" s="294"/>
      <c r="L7" s="294"/>
      <c r="M7" s="294"/>
      <c r="N7" s="25"/>
      <c r="O7" s="26"/>
      <c r="P7" s="26"/>
      <c r="Q7" s="25"/>
    </row>
    <row r="8" spans="1:17" s="27" customFormat="1" ht="15" customHeight="1" x14ac:dyDescent="0.25">
      <c r="A8" s="494" t="s">
        <v>204</v>
      </c>
      <c r="B8" s="494"/>
      <c r="C8" s="494"/>
      <c r="D8" s="461"/>
      <c r="E8" s="461"/>
      <c r="F8" s="461"/>
      <c r="G8" s="461"/>
      <c r="H8" s="305"/>
      <c r="I8" s="295"/>
      <c r="J8" s="295"/>
      <c r="K8" s="295"/>
      <c r="L8" s="295"/>
      <c r="M8" s="295"/>
      <c r="N8" s="25"/>
      <c r="O8" s="26"/>
      <c r="P8" s="26"/>
      <c r="Q8" s="25"/>
    </row>
    <row r="9" spans="1:17" s="41" customFormat="1" ht="15" customHeight="1" x14ac:dyDescent="0.2">
      <c r="A9" s="577"/>
      <c r="B9" s="577"/>
      <c r="C9" s="577"/>
      <c r="D9" s="577"/>
      <c r="E9" s="577"/>
      <c r="F9" s="577"/>
      <c r="G9" s="577"/>
      <c r="H9" s="306"/>
      <c r="I9" s="295"/>
      <c r="J9" s="295"/>
      <c r="K9" s="295"/>
      <c r="L9" s="295"/>
      <c r="M9" s="295"/>
      <c r="N9" s="305"/>
      <c r="O9" s="305"/>
      <c r="P9" s="40"/>
      <c r="Q9" s="39"/>
    </row>
    <row r="10" spans="1:17" s="3" customFormat="1" ht="50.1" customHeight="1" x14ac:dyDescent="0.25">
      <c r="A10" s="246" t="s">
        <v>0</v>
      </c>
      <c r="B10" s="571" t="s">
        <v>197</v>
      </c>
      <c r="C10" s="573"/>
      <c r="D10" s="571" t="s">
        <v>198</v>
      </c>
      <c r="E10" s="572"/>
      <c r="F10" s="573"/>
      <c r="G10" s="284" t="s">
        <v>128</v>
      </c>
    </row>
    <row r="11" spans="1:17" s="7" customFormat="1" ht="15" customHeight="1" x14ac:dyDescent="0.25">
      <c r="A11" s="112" t="s">
        <v>10</v>
      </c>
      <c r="B11" s="574" t="s">
        <v>11</v>
      </c>
      <c r="C11" s="576"/>
      <c r="D11" s="574" t="s">
        <v>12</v>
      </c>
      <c r="E11" s="575"/>
      <c r="F11" s="576"/>
      <c r="G11" s="113" t="s">
        <v>13</v>
      </c>
    </row>
    <row r="12" spans="1:17" s="7" customFormat="1" ht="20.100000000000001" customHeight="1" x14ac:dyDescent="0.25">
      <c r="A12" s="92">
        <v>1</v>
      </c>
      <c r="B12" s="561" t="s">
        <v>257</v>
      </c>
      <c r="C12" s="562"/>
      <c r="D12" s="562"/>
      <c r="E12" s="562"/>
      <c r="F12" s="158"/>
      <c r="G12" s="212" t="str">
        <f>IF(AND(ISNUMBER(G13),G13&gt;=0.01,ISNUMBER(G14),G14&gt;=0.01,ISNUMBER(G15),G15&gt;=0.01),G13+G14+G15," ")</f>
        <v xml:space="preserve"> </v>
      </c>
    </row>
    <row r="13" spans="1:17" s="7" customFormat="1" ht="39.950000000000003" customHeight="1" x14ac:dyDescent="0.25">
      <c r="A13" s="256" t="s">
        <v>54</v>
      </c>
      <c r="B13" s="521" t="s">
        <v>254</v>
      </c>
      <c r="C13" s="522"/>
      <c r="D13" s="565" t="s">
        <v>196</v>
      </c>
      <c r="E13" s="565"/>
      <c r="F13" s="289" t="str">
        <f>IF(AND($E$20=9,OR(ISTEXT(G13),G13&lt;1)),"napačna vrednost"," ")</f>
        <v xml:space="preserve"> </v>
      </c>
      <c r="G13" s="335"/>
    </row>
    <row r="14" spans="1:17" s="7" customFormat="1" ht="30" customHeight="1" x14ac:dyDescent="0.25">
      <c r="A14" s="256" t="s">
        <v>55</v>
      </c>
      <c r="B14" s="521" t="s">
        <v>255</v>
      </c>
      <c r="C14" s="522"/>
      <c r="D14" s="565" t="s">
        <v>199</v>
      </c>
      <c r="E14" s="565"/>
      <c r="F14" s="289" t="str">
        <f>IF(AND($E$20=9,OR(ISTEXT(G14),G14&lt;1)),"napačna vrednost"," ")</f>
        <v xml:space="preserve"> </v>
      </c>
      <c r="G14" s="335"/>
    </row>
    <row r="15" spans="1:17" s="2" customFormat="1" ht="30" customHeight="1" x14ac:dyDescent="0.25">
      <c r="A15" s="227" t="s">
        <v>56</v>
      </c>
      <c r="B15" s="559" t="s">
        <v>256</v>
      </c>
      <c r="C15" s="560"/>
      <c r="D15" s="565" t="s">
        <v>200</v>
      </c>
      <c r="E15" s="565"/>
      <c r="F15" s="289" t="str">
        <f>IF(AND($E$20=9,OR(ISTEXT(G15),G15&lt;1)),"napačna vrednost"," ")</f>
        <v xml:space="preserve"> </v>
      </c>
      <c r="G15" s="335"/>
    </row>
    <row r="16" spans="1:17" s="7" customFormat="1" ht="20.100000000000001" customHeight="1" x14ac:dyDescent="0.25">
      <c r="A16" s="92">
        <v>2</v>
      </c>
      <c r="B16" s="561" t="s">
        <v>170</v>
      </c>
      <c r="C16" s="562"/>
      <c r="D16" s="566"/>
      <c r="E16" s="566"/>
      <c r="F16" s="440"/>
      <c r="G16" s="400"/>
    </row>
    <row r="17" spans="1:7" s="2" customFormat="1" ht="50.1" customHeight="1" x14ac:dyDescent="0.25">
      <c r="A17" s="256" t="s">
        <v>74</v>
      </c>
      <c r="B17" s="521" t="s">
        <v>212</v>
      </c>
      <c r="C17" s="522"/>
      <c r="D17" s="479">
        <v>0.2</v>
      </c>
      <c r="E17" s="567" t="s">
        <v>268</v>
      </c>
      <c r="F17" s="568"/>
      <c r="G17" s="208" t="str">
        <f>IF(G12=" ","-",ROUND(G12*D17,2))</f>
        <v>-</v>
      </c>
    </row>
    <row r="18" spans="1:7" s="7" customFormat="1" ht="20.100000000000001" customHeight="1" x14ac:dyDescent="0.25">
      <c r="A18" s="111"/>
      <c r="B18" s="563" t="s">
        <v>267</v>
      </c>
      <c r="C18" s="564"/>
      <c r="D18" s="564"/>
      <c r="E18" s="564"/>
      <c r="F18" s="395"/>
      <c r="G18" s="50" t="str">
        <f>IF(OR(ISERROR(G12),G12=" "),"-",G12+G17)</f>
        <v>-</v>
      </c>
    </row>
    <row r="19" spans="1:7" s="7" customFormat="1" ht="20.100000000000001" customHeight="1" x14ac:dyDescent="0.25">
      <c r="A19" s="286"/>
      <c r="B19" s="558" t="str">
        <f>IF(G18="-","Kalkulacija ni izpolnjena skladno z naročnikovimi navodili.",IF(AND(ISNUMBER(G18),OR(ISNONTEXT($A$3),ISNONTEXT($A$4),ISNONTEXT($A$5),ISNONTEXT(A23),ISNONTEXT(A25),ISNONTEXT(F23))),"Vnesite manjkajoče podatke."," "))</f>
        <v>Kalkulacija ni izpolnjena skladno z naročnikovimi navodili.</v>
      </c>
      <c r="C19" s="558"/>
      <c r="D19" s="558"/>
      <c r="E19" s="558"/>
      <c r="F19" s="558"/>
      <c r="G19" s="383"/>
    </row>
    <row r="20" spans="1:7" s="27" customFormat="1" ht="20.100000000000001" customHeight="1" x14ac:dyDescent="0.25">
      <c r="A20" s="28"/>
      <c r="B20" s="548" t="str">
        <f>IF(G18="-","Za prikaz napak vpišite številko 9:"," ")</f>
        <v>Za prikaz napak vpišite številko 9:</v>
      </c>
      <c r="C20" s="548"/>
      <c r="D20" s="548"/>
      <c r="E20" s="477"/>
      <c r="F20" s="389"/>
      <c r="G20" s="399"/>
    </row>
    <row r="21" spans="1:7" s="27" customFormat="1" ht="20.100000000000001" customHeight="1" x14ac:dyDescent="0.25">
      <c r="A21" s="28"/>
      <c r="B21" s="389"/>
      <c r="C21" s="389"/>
      <c r="D21" s="389"/>
      <c r="E21" s="373"/>
      <c r="F21" s="389"/>
      <c r="G21" s="399"/>
    </row>
    <row r="22" spans="1:7" s="29" customFormat="1" ht="20.100000000000001" customHeight="1" x14ac:dyDescent="0.25">
      <c r="A22" s="557" t="s">
        <v>68</v>
      </c>
      <c r="B22" s="557"/>
      <c r="C22" s="394"/>
      <c r="D22" s="394"/>
      <c r="E22" s="114"/>
      <c r="F22" s="542" t="s">
        <v>69</v>
      </c>
      <c r="G22" s="542"/>
    </row>
    <row r="23" spans="1:7" s="27" customFormat="1" ht="20.100000000000001" customHeight="1" x14ac:dyDescent="0.25">
      <c r="A23" s="485"/>
      <c r="B23" s="487"/>
      <c r="C23" s="336"/>
      <c r="D23" s="382"/>
      <c r="E23" s="337"/>
      <c r="F23" s="485"/>
      <c r="G23" s="487"/>
    </row>
    <row r="24" spans="1:7" s="29" customFormat="1" ht="20.100000000000001" customHeight="1" x14ac:dyDescent="0.25">
      <c r="A24" s="549" t="s">
        <v>70</v>
      </c>
      <c r="B24" s="549"/>
      <c r="C24" s="387"/>
      <c r="D24" s="387"/>
      <c r="E24" s="152"/>
      <c r="F24" s="527" t="s">
        <v>71</v>
      </c>
      <c r="G24" s="527"/>
    </row>
    <row r="25" spans="1:7" s="27" customFormat="1" ht="20.100000000000001" customHeight="1" x14ac:dyDescent="0.25">
      <c r="A25" s="485"/>
      <c r="B25" s="487"/>
      <c r="C25" s="382"/>
      <c r="D25" s="382"/>
      <c r="E25" s="115"/>
      <c r="F25" s="480"/>
      <c r="G25" s="480"/>
    </row>
    <row r="32" spans="1:7" ht="10.5" customHeight="1" x14ac:dyDescent="0.25"/>
    <row r="34" ht="10.5" customHeight="1" x14ac:dyDescent="0.25"/>
    <row r="35" ht="10.5" customHeight="1" x14ac:dyDescent="0.25"/>
    <row r="36" ht="21" customHeight="1" x14ac:dyDescent="0.25"/>
    <row r="37" ht="10.5" customHeight="1" x14ac:dyDescent="0.25"/>
    <row r="38" ht="10.5" customHeight="1" x14ac:dyDescent="0.25"/>
    <row r="39" ht="10.5" customHeight="1" x14ac:dyDescent="0.25"/>
    <row r="40" ht="10.5" customHeight="1" x14ac:dyDescent="0.25"/>
    <row r="41" ht="10.5" customHeight="1" x14ac:dyDescent="0.25"/>
    <row r="42" ht="10.5" customHeight="1" x14ac:dyDescent="0.25"/>
    <row r="45" ht="21" customHeight="1" x14ac:dyDescent="0.25"/>
    <row r="46" ht="10.5" customHeight="1" x14ac:dyDescent="0.25"/>
    <row r="47" ht="21" customHeight="1" x14ac:dyDescent="0.25"/>
    <row r="48" ht="21" customHeight="1" x14ac:dyDescent="0.25"/>
    <row r="49" ht="42" customHeight="1" x14ac:dyDescent="0.25"/>
    <row r="50" ht="21" customHeight="1" x14ac:dyDescent="0.25"/>
    <row r="52" ht="10.5" customHeight="1" x14ac:dyDescent="0.25"/>
    <row r="53" ht="10.5" customHeight="1" x14ac:dyDescent="0.25"/>
    <row r="54" ht="10.5" customHeight="1" x14ac:dyDescent="0.25"/>
    <row r="55" ht="10.5" customHeight="1" x14ac:dyDescent="0.25"/>
    <row r="56" ht="10.5" customHeight="1" x14ac:dyDescent="0.25"/>
    <row r="58" ht="11.25" customHeight="1" x14ac:dyDescent="0.25"/>
  </sheetData>
  <sheetProtection algorithmName="SHA-512" hashValue="Rct7cBl5D/NfR/IJmwpf3b8qd7v/T+4KiwQQTjXs2LNPOQ/99cyGXAyxpDQZ+2KFbZ15Qp5QDDE6t5Nyyd2TNQ==" saltValue="aDUqlJKTvGfr9oQvLgm34Q==" spinCount="100000" sheet="1" selectLockedCells="1"/>
  <mergeCells count="39">
    <mergeCell ref="A2:B2"/>
    <mergeCell ref="D12:E12"/>
    <mergeCell ref="D13:E13"/>
    <mergeCell ref="A1:B1"/>
    <mergeCell ref="D10:F10"/>
    <mergeCell ref="D11:F11"/>
    <mergeCell ref="B11:C11"/>
    <mergeCell ref="B10:C10"/>
    <mergeCell ref="A7:G7"/>
    <mergeCell ref="A9:G9"/>
    <mergeCell ref="A8:C8"/>
    <mergeCell ref="A6:G6"/>
    <mergeCell ref="A3:B3"/>
    <mergeCell ref="A4:B4"/>
    <mergeCell ref="A5:B5"/>
    <mergeCell ref="D3:E3"/>
    <mergeCell ref="D4:E4"/>
    <mergeCell ref="B12:C12"/>
    <mergeCell ref="B13:C13"/>
    <mergeCell ref="B14:C14"/>
    <mergeCell ref="D14:E14"/>
    <mergeCell ref="D5:F5"/>
    <mergeCell ref="B15:C15"/>
    <mergeCell ref="B16:C16"/>
    <mergeCell ref="B18:E18"/>
    <mergeCell ref="A22:B22"/>
    <mergeCell ref="A23:B23"/>
    <mergeCell ref="B17:C17"/>
    <mergeCell ref="D15:E15"/>
    <mergeCell ref="D16:E16"/>
    <mergeCell ref="E17:F17"/>
    <mergeCell ref="F24:G24"/>
    <mergeCell ref="F25:G25"/>
    <mergeCell ref="B20:D20"/>
    <mergeCell ref="B19:F19"/>
    <mergeCell ref="A24:B24"/>
    <mergeCell ref="A25:B25"/>
    <mergeCell ref="F22:G22"/>
    <mergeCell ref="F23:G23"/>
  </mergeCells>
  <conditionalFormatting sqref="G18">
    <cfRule type="containsErrors" dxfId="1787" priority="43">
      <formula>ISERROR(G18)</formula>
    </cfRule>
  </conditionalFormatting>
  <conditionalFormatting sqref="D17">
    <cfRule type="expression" dxfId="1786" priority="5139">
      <formula>ISNUMBER(#REF!)</formula>
    </cfRule>
  </conditionalFormatting>
  <conditionalFormatting sqref="G17">
    <cfRule type="containsErrors" dxfId="1785" priority="5141">
      <formula>ISERROR(G17)</formula>
    </cfRule>
  </conditionalFormatting>
  <conditionalFormatting sqref="B19">
    <cfRule type="containsText" dxfId="1784" priority="37" operator="containsText" text="Vnesite manjkajoče podatke.">
      <formula>NOT(ISERROR(SEARCH("Vnesite manjkajoče podatke.",B19)))</formula>
    </cfRule>
  </conditionalFormatting>
  <conditionalFormatting sqref="A23">
    <cfRule type="expression" dxfId="1783" priority="35">
      <formula>AND(ISBLANK(A23),$B$19="Vnesite manjkajoče podatke.")</formula>
    </cfRule>
  </conditionalFormatting>
  <conditionalFormatting sqref="A25">
    <cfRule type="expression" dxfId="1782" priority="34">
      <formula>AND(ISBLANK(A25),$B$19="Vnesite manjkajoče podatke.")</formula>
    </cfRule>
  </conditionalFormatting>
  <conditionalFormatting sqref="F23">
    <cfRule type="expression" dxfId="1781" priority="24">
      <formula>AND(ISBLANK(F23),$B$19="Vnesite manjkajoče podatke.")</formula>
    </cfRule>
  </conditionalFormatting>
  <conditionalFormatting sqref="E20">
    <cfRule type="expression" dxfId="1780" priority="23">
      <formula>G18="-"</formula>
    </cfRule>
  </conditionalFormatting>
  <conditionalFormatting sqref="G15">
    <cfRule type="expression" dxfId="1779" priority="21">
      <formula>F15="napačna vrednost"</formula>
    </cfRule>
  </conditionalFormatting>
  <conditionalFormatting sqref="G14">
    <cfRule type="expression" dxfId="1778" priority="20">
      <formula>F14="napačna vrednost"</formula>
    </cfRule>
  </conditionalFormatting>
  <conditionalFormatting sqref="G13">
    <cfRule type="expression" dxfId="1777" priority="19">
      <formula>F13="napačna vrednost"</formula>
    </cfRule>
  </conditionalFormatting>
  <conditionalFormatting sqref="A3">
    <cfRule type="expression" dxfId="1776" priority="18">
      <formula>AND(ISBLANK(A3),$B$19="Vnesite manjkajoče podatke.")</formula>
    </cfRule>
  </conditionalFormatting>
  <conditionalFormatting sqref="D3">
    <cfRule type="expression" dxfId="1775" priority="17">
      <formula>AND(ISNONTEXT(A3),$F$5="Vnesite manjkajoče podatke.")</formula>
    </cfRule>
  </conditionalFormatting>
  <conditionalFormatting sqref="D4">
    <cfRule type="expression" dxfId="1774" priority="15">
      <formula>AND(ISNONTEXT(A4),$F$5="Vnesite manjkajoče podatke.")</formula>
    </cfRule>
  </conditionalFormatting>
  <conditionalFormatting sqref="C3">
    <cfRule type="expression" dxfId="1773" priority="10">
      <formula>AND(ISNONTEXT(A3),$B$19="Vnesite manjkajoče podatke.")</formula>
    </cfRule>
  </conditionalFormatting>
  <conditionalFormatting sqref="A8">
    <cfRule type="expression" dxfId="1772" priority="5">
      <formula>AND($E$20=9,G18="-")</formula>
    </cfRule>
  </conditionalFormatting>
  <conditionalFormatting sqref="A4">
    <cfRule type="expression" dxfId="1771" priority="4">
      <formula>AND(ISBLANK(A4),$B$19="Vnesite manjkajoče podatke.")</formula>
    </cfRule>
  </conditionalFormatting>
  <conditionalFormatting sqref="C4">
    <cfRule type="expression" dxfId="1770" priority="3">
      <formula>AND(ISNONTEXT(A4),$B$19="Vnesite manjkajoče podatke.")</formula>
    </cfRule>
  </conditionalFormatting>
  <conditionalFormatting sqref="A5">
    <cfRule type="expression" dxfId="1769" priority="2">
      <formula>AND(ISBLANK(A5),$B$19="Vnesite manjkajoče podatke.")</formula>
    </cfRule>
  </conditionalFormatting>
  <conditionalFormatting sqref="C5">
    <cfRule type="expression" dxfId="1768" priority="1">
      <formula>AND(ISNONTEXT(A5),$B$19="Vnesite manjkajoče podatke.")</formula>
    </cfRule>
  </conditionalFormatting>
  <conditionalFormatting sqref="C8">
    <cfRule type="expression" dxfId="1767" priority="5504">
      <formula>AND($E$20=9,H18="-")</formula>
    </cfRule>
  </conditionalFormatting>
  <conditionalFormatting sqref="B8">
    <cfRule type="expression" dxfId="1766" priority="5505">
      <formula>AND($E$20=9,#REF!="-")</formula>
    </cfRule>
  </conditionalFormatting>
  <pageMargins left="0.51181102362204722" right="0.31496062992125984" top="0.74803149606299213" bottom="0.55118110236220474" header="0.31496062992125984" footer="0.31496062992125984"/>
  <pageSetup paperSize="9" scale="85" orientation="portrait" r:id="rId1"/>
  <headerFooter>
    <oddFooter>&amp;C&amp;"Verdana,Poševno"&amp;8Razpisna dokumentacija št. 430-37/2023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"/>
  <sheetViews>
    <sheetView showGridLines="0" zoomScaleNormal="100" workbookViewId="0">
      <selection activeCell="A88" sqref="A88:C88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3" customWidth="1"/>
    <col min="5" max="5" width="10.7109375" style="13" customWidth="1"/>
    <col min="6" max="6" width="9.7109375" style="16" customWidth="1"/>
    <col min="7" max="7" width="14.7109375" style="193" customWidth="1"/>
    <col min="8" max="8" width="9.7109375" style="193" customWidth="1"/>
    <col min="9" max="9" width="12.7109375" style="35" customWidth="1"/>
    <col min="10" max="10" width="6.7109375" style="19" customWidth="1"/>
    <col min="11" max="11" width="14.7109375" style="34" customWidth="1"/>
    <col min="12" max="12" width="6.7109375" style="11" customWidth="1"/>
    <col min="13" max="13" width="19.7109375" style="35" customWidth="1"/>
    <col min="14" max="14" width="11.28515625" style="34" hidden="1" customWidth="1"/>
    <col min="15" max="15" width="5.7109375" style="19" hidden="1" customWidth="1"/>
    <col min="16" max="16" width="13.28515625" style="34" hidden="1" customWidth="1"/>
    <col min="17" max="17" width="6.5703125" style="11" hidden="1" customWidth="1"/>
    <col min="18" max="18" width="17.28515625" style="35" hidden="1" customWidth="1"/>
    <col min="19" max="19" width="11.28515625" style="34" hidden="1" customWidth="1"/>
    <col min="20" max="20" width="5.7109375" style="19" hidden="1" customWidth="1"/>
    <col min="21" max="21" width="13.28515625" style="34" hidden="1" customWidth="1"/>
    <col min="22" max="22" width="6.5703125" style="11" hidden="1" customWidth="1"/>
    <col min="23" max="23" width="17.28515625" style="35" hidden="1" customWidth="1"/>
    <col min="24" max="24" width="11.28515625" style="34" hidden="1" customWidth="1"/>
    <col min="25" max="25" width="5.7109375" style="19" hidden="1" customWidth="1"/>
    <col min="26" max="26" width="13.28515625" style="34" hidden="1" customWidth="1"/>
    <col min="27" max="27" width="6.5703125" style="11" hidden="1" customWidth="1"/>
    <col min="28" max="28" width="17.28515625" style="11" hidden="1" customWidth="1"/>
    <col min="29" max="16384" width="9.140625" style="11"/>
  </cols>
  <sheetData>
    <row r="1" spans="1:28" s="37" customFormat="1" ht="20.100000000000001" customHeight="1" x14ac:dyDescent="0.2">
      <c r="A1" s="482" t="s">
        <v>105</v>
      </c>
      <c r="B1" s="482"/>
      <c r="C1" s="482"/>
      <c r="D1" s="119"/>
      <c r="E1" s="119"/>
      <c r="F1" s="30"/>
      <c r="G1" s="183"/>
      <c r="H1" s="183"/>
      <c r="I1" s="119"/>
      <c r="J1" s="36"/>
      <c r="K1" s="119"/>
      <c r="L1" s="36"/>
      <c r="M1" s="119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8" s="37" customFormat="1" ht="30" customHeight="1" x14ac:dyDescent="0.2">
      <c r="A2" s="483" t="s">
        <v>66</v>
      </c>
      <c r="B2" s="483"/>
      <c r="C2" s="483"/>
      <c r="D2" s="119"/>
      <c r="E2" s="119"/>
      <c r="F2" s="30"/>
      <c r="G2" s="183"/>
      <c r="H2" s="183"/>
      <c r="I2" s="119"/>
      <c r="J2" s="36"/>
      <c r="K2" s="119"/>
      <c r="L2" s="36"/>
      <c r="M2" s="119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8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8" ht="20.100000000000001" customHeight="1" x14ac:dyDescent="0.2">
      <c r="A4" s="485"/>
      <c r="B4" s="486"/>
      <c r="C4" s="487"/>
      <c r="D4" s="569" t="s">
        <v>191</v>
      </c>
      <c r="E4" s="594"/>
      <c r="F4" s="365"/>
      <c r="G4" s="365"/>
      <c r="H4" s="365"/>
      <c r="I4" s="365"/>
      <c r="J4" s="365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8" ht="20.100000000000001" customHeight="1" x14ac:dyDescent="0.2">
      <c r="A5" s="485"/>
      <c r="B5" s="486"/>
      <c r="C5" s="487"/>
      <c r="D5" s="569" t="s">
        <v>192</v>
      </c>
      <c r="E5" s="594"/>
      <c r="F5" s="366"/>
      <c r="G5" s="366"/>
      <c r="H5" s="366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45" customHeight="1" x14ac:dyDescent="0.2">
      <c r="A6" s="593" t="s">
        <v>230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8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8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136"/>
      <c r="O8" s="137"/>
      <c r="P8" s="137"/>
      <c r="Q8" s="136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</row>
    <row r="9" spans="1:28" s="27" customFormat="1" ht="35.1" customHeight="1" x14ac:dyDescent="0.25">
      <c r="A9" s="495" t="s">
        <v>189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8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8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331"/>
      <c r="J11" s="331"/>
      <c r="K11" s="331"/>
      <c r="L11" s="331"/>
      <c r="M11" s="331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8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330"/>
      <c r="I12" s="330"/>
      <c r="J12" s="330"/>
      <c r="K12" s="330"/>
      <c r="L12" s="330"/>
      <c r="M12" s="330"/>
      <c r="N12" s="250"/>
      <c r="O12" s="250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8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05"/>
      <c r="N13" s="305"/>
      <c r="O13" s="139"/>
      <c r="P13" s="140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</row>
    <row r="14" spans="1:28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290"/>
      <c r="K14" s="290"/>
      <c r="L14" s="290"/>
      <c r="M14" s="254"/>
      <c r="N14" s="361">
        <f>' kalkulacija cene čiščenja '!N$34</f>
        <v>10.61</v>
      </c>
      <c r="O14" s="25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8" s="41" customFormat="1" ht="15" customHeight="1" x14ac:dyDescent="0.2">
      <c r="A15" s="587" t="s">
        <v>207</v>
      </c>
      <c r="B15" s="588"/>
      <c r="C15" s="588"/>
      <c r="D15" s="588"/>
      <c r="E15" s="588"/>
      <c r="F15" s="588"/>
      <c r="G15" s="185"/>
      <c r="H15" s="185"/>
      <c r="I15" s="124"/>
      <c r="J15" s="124"/>
      <c r="K15" s="124"/>
      <c r="L15" s="124"/>
      <c r="M15" s="124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8" s="41" customFormat="1" ht="15" customHeight="1" x14ac:dyDescent="0.2">
      <c r="A16" s="73"/>
      <c r="B16" s="371"/>
      <c r="C16" s="371"/>
      <c r="D16" s="371"/>
      <c r="E16" s="371"/>
      <c r="F16" s="165"/>
      <c r="G16" s="185"/>
      <c r="H16" s="185"/>
      <c r="I16" s="371"/>
      <c r="J16" s="371"/>
      <c r="K16" s="371"/>
      <c r="L16" s="371"/>
      <c r="M16" s="371"/>
      <c r="N16" s="367"/>
      <c r="O16" s="367"/>
      <c r="P16" s="139"/>
      <c r="Q16" s="140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</row>
    <row r="17" spans="1:28" ht="50.1" customHeight="1" x14ac:dyDescent="0.2">
      <c r="A17" s="81" t="s">
        <v>0</v>
      </c>
      <c r="B17" s="492" t="s">
        <v>15</v>
      </c>
      <c r="C17" s="489"/>
      <c r="D17" s="489"/>
      <c r="E17" s="595"/>
      <c r="F17" s="215" t="s">
        <v>109</v>
      </c>
      <c r="G17" s="217" t="s">
        <v>34</v>
      </c>
      <c r="H17" s="303" t="s">
        <v>135</v>
      </c>
      <c r="I17" s="591" t="s">
        <v>169</v>
      </c>
      <c r="J17" s="592"/>
      <c r="K17" s="492" t="s">
        <v>128</v>
      </c>
      <c r="L17" s="595"/>
      <c r="M17" s="214" t="s">
        <v>131</v>
      </c>
      <c r="N17" s="591" t="s">
        <v>110</v>
      </c>
      <c r="O17" s="592"/>
      <c r="P17" s="492" t="s">
        <v>128</v>
      </c>
      <c r="Q17" s="489"/>
      <c r="R17" s="117" t="s">
        <v>131</v>
      </c>
      <c r="S17" s="591" t="s">
        <v>169</v>
      </c>
      <c r="T17" s="592"/>
      <c r="U17" s="492" t="s">
        <v>128</v>
      </c>
      <c r="V17" s="489"/>
      <c r="W17" s="117" t="s">
        <v>131</v>
      </c>
      <c r="X17" s="591" t="s">
        <v>169</v>
      </c>
      <c r="Y17" s="592"/>
      <c r="Z17" s="492" t="s">
        <v>128</v>
      </c>
      <c r="AA17" s="489"/>
      <c r="AB17" s="117" t="s">
        <v>131</v>
      </c>
    </row>
    <row r="18" spans="1:28" s="17" customFormat="1" ht="15" customHeight="1" x14ac:dyDescent="0.15">
      <c r="A18" s="82" t="s">
        <v>10</v>
      </c>
      <c r="B18" s="490" t="s">
        <v>11</v>
      </c>
      <c r="C18" s="491"/>
      <c r="D18" s="491"/>
      <c r="E18" s="596"/>
      <c r="F18" s="219" t="s">
        <v>12</v>
      </c>
      <c r="G18" s="186" t="s">
        <v>13</v>
      </c>
      <c r="H18" s="304" t="s">
        <v>14</v>
      </c>
      <c r="I18" s="589" t="s">
        <v>92</v>
      </c>
      <c r="J18" s="590"/>
      <c r="K18" s="490" t="s">
        <v>123</v>
      </c>
      <c r="L18" s="596"/>
      <c r="M18" s="218" t="s">
        <v>124</v>
      </c>
      <c r="N18" s="589" t="s">
        <v>92</v>
      </c>
      <c r="O18" s="590"/>
      <c r="P18" s="490" t="s">
        <v>123</v>
      </c>
      <c r="Q18" s="596"/>
      <c r="R18" s="118" t="s">
        <v>124</v>
      </c>
      <c r="S18" s="589" t="s">
        <v>92</v>
      </c>
      <c r="T18" s="590"/>
      <c r="U18" s="490" t="s">
        <v>123</v>
      </c>
      <c r="V18" s="596"/>
      <c r="W18" s="118" t="s">
        <v>124</v>
      </c>
      <c r="X18" s="589" t="s">
        <v>92</v>
      </c>
      <c r="Y18" s="590"/>
      <c r="Z18" s="490" t="s">
        <v>123</v>
      </c>
      <c r="AA18" s="596"/>
      <c r="AB18" s="118" t="s">
        <v>124</v>
      </c>
    </row>
    <row r="19" spans="1:28" ht="20.100000000000001" customHeight="1" x14ac:dyDescent="0.2">
      <c r="A19" s="81" t="s">
        <v>5</v>
      </c>
      <c r="B19" s="534" t="s">
        <v>98</v>
      </c>
      <c r="C19" s="535"/>
      <c r="D19" s="535"/>
      <c r="E19" s="535"/>
      <c r="F19" s="381"/>
      <c r="G19" s="297"/>
      <c r="H19" s="297"/>
      <c r="I19" s="384"/>
      <c r="J19" s="384"/>
      <c r="K19" s="384"/>
      <c r="L19" s="384"/>
      <c r="M19" s="80"/>
      <c r="N19" s="96"/>
      <c r="O19" s="97"/>
      <c r="P19" s="98"/>
      <c r="Q19" s="97"/>
      <c r="R19" s="232"/>
      <c r="S19" s="96"/>
      <c r="T19" s="97"/>
      <c r="U19" s="99"/>
      <c r="V19" s="97"/>
      <c r="W19" s="232"/>
      <c r="X19" s="96"/>
      <c r="Y19" s="97"/>
      <c r="Z19" s="99"/>
      <c r="AA19" s="97"/>
      <c r="AB19" s="232"/>
    </row>
    <row r="20" spans="1:28" s="235" customFormat="1" ht="20.100000000000001" customHeight="1" x14ac:dyDescent="0.2">
      <c r="A20" s="83" t="s">
        <v>73</v>
      </c>
      <c r="B20" s="518" t="s">
        <v>185</v>
      </c>
      <c r="C20" s="519"/>
      <c r="D20" s="519"/>
      <c r="E20" s="519"/>
      <c r="F20" s="385"/>
      <c r="G20" s="301"/>
      <c r="H20" s="301"/>
      <c r="I20" s="386"/>
      <c r="J20" s="386"/>
      <c r="K20" s="386"/>
      <c r="L20" s="386"/>
      <c r="M20" s="212" t="e">
        <f>M23+M25+M28</f>
        <v>#VALUE!</v>
      </c>
      <c r="N20" s="456"/>
      <c r="O20" s="456"/>
      <c r="P20" s="457"/>
      <c r="Q20" s="457"/>
      <c r="R20" s="212" t="e">
        <f>R23+R25+R28</f>
        <v>#DIV/0!</v>
      </c>
      <c r="S20" s="456"/>
      <c r="T20" s="77"/>
      <c r="U20" s="457"/>
      <c r="V20" s="457"/>
      <c r="W20" s="212" t="e">
        <f>W23+W25+W28</f>
        <v>#DIV/0!</v>
      </c>
      <c r="X20" s="456"/>
      <c r="Y20" s="77"/>
      <c r="Z20" s="457"/>
      <c r="AA20" s="457"/>
      <c r="AB20" s="212" t="e">
        <f>AB23+AB25+AB28</f>
        <v>#DIV/0!</v>
      </c>
    </row>
    <row r="21" spans="1:28" s="235" customFormat="1" ht="20.100000000000001" customHeight="1" x14ac:dyDescent="0.2">
      <c r="A21" s="265" t="s">
        <v>54</v>
      </c>
      <c r="B21" s="519" t="s">
        <v>223</v>
      </c>
      <c r="C21" s="519"/>
      <c r="D21" s="519"/>
      <c r="E21" s="519"/>
      <c r="F21" s="392"/>
      <c r="G21" s="410"/>
      <c r="H21" s="410"/>
      <c r="I21" s="584" t="str">
        <f>IF(AND($I$84=9,$I$14="-"),"preveriti OBRAZEC 4/1"," ")</f>
        <v xml:space="preserve"> </v>
      </c>
      <c r="J21" s="411"/>
      <c r="K21" s="412"/>
      <c r="L21" s="411"/>
      <c r="M21" s="413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414"/>
      <c r="B22" s="222">
        <v>5</v>
      </c>
      <c r="C22" s="221" t="s">
        <v>129</v>
      </c>
      <c r="D22" s="220" t="str">
        <f>IF(OR(D23&lt;800,D23&gt;1400)," ",IF(B23&lt;=G23/D23*8,B23,B23-0.25))</f>
        <v xml:space="preserve"> </v>
      </c>
      <c r="E22" s="253" t="s">
        <v>94</v>
      </c>
      <c r="F22" s="415"/>
      <c r="G22" s="410"/>
      <c r="H22" s="410"/>
      <c r="I22" s="585"/>
      <c r="J22" s="411"/>
      <c r="K22" s="412"/>
      <c r="L22" s="411"/>
      <c r="M22" s="416"/>
      <c r="N22" s="233"/>
      <c r="O22" s="234"/>
      <c r="P22" s="233"/>
      <c r="Q22" s="234"/>
      <c r="R22" s="229"/>
      <c r="S22" s="233"/>
      <c r="T22" s="234"/>
      <c r="U22" s="233"/>
      <c r="V22" s="234"/>
      <c r="W22" s="229"/>
      <c r="X22" s="233"/>
      <c r="Y22" s="234"/>
      <c r="Z22" s="233"/>
      <c r="AA22" s="234"/>
      <c r="AB22" s="229"/>
    </row>
    <row r="23" spans="1:28" ht="20.100000000000001" customHeight="1" x14ac:dyDescent="0.2">
      <c r="A23" s="417"/>
      <c r="B23" s="142">
        <f>IF(OR(D23&lt;800,D23&gt;1400),0,MROUND(G23/D23*8,0.25))</f>
        <v>0</v>
      </c>
      <c r="C23" s="452" t="s">
        <v>176</v>
      </c>
      <c r="D23" s="132"/>
      <c r="E23" s="287" t="s">
        <v>75</v>
      </c>
      <c r="F23" s="393" t="s">
        <v>32</v>
      </c>
      <c r="G23" s="190">
        <v>4293</v>
      </c>
      <c r="H23" s="299">
        <f>B22/5</f>
        <v>1</v>
      </c>
      <c r="I23" s="476" t="str">
        <f>IF(AND(ISNUMBER($D23),$D23&lt;=1400,$D23&gt;=800,ISNUMBER(' kalkulacija cene čiščenja '!I$34)),ROUND(' kalkulacija cene čiščenja '!I$32/ROUND($D23,0),2),"-")</f>
        <v>-</v>
      </c>
      <c r="J23" s="348" t="s">
        <v>35</v>
      </c>
      <c r="K23" s="65" t="e">
        <f>ROUND($G23*$H23*I23,2)</f>
        <v>#VALUE!</v>
      </c>
      <c r="L23" s="77" t="s">
        <v>35</v>
      </c>
      <c r="M23" s="255" t="str">
        <f>IF(I23="-","-",ROUND(K23*12,2))</f>
        <v>-</v>
      </c>
      <c r="N23" s="55" t="e">
        <f>ROUND(' kalkulacija cene čiščenja '!N$32/$D23,2)</f>
        <v>#DIV/0!</v>
      </c>
      <c r="O23" s="370" t="s">
        <v>35</v>
      </c>
      <c r="P23" s="65" t="e">
        <f>ROUND($G23*$H23*N23,2)</f>
        <v>#DIV/0!</v>
      </c>
      <c r="Q23" s="64" t="s">
        <v>35</v>
      </c>
      <c r="R23" s="60" t="e">
        <f>ROUND(P23*12,2)</f>
        <v>#DIV/0!</v>
      </c>
      <c r="S23" s="55" t="e">
        <f>ROUND(' kalkulacija cene čiščenja '!S$32/$D23,2)</f>
        <v>#DIV/0!</v>
      </c>
      <c r="T23" s="370" t="s">
        <v>35</v>
      </c>
      <c r="U23" s="65" t="e">
        <f>ROUND($G23*$H23*S23,2)</f>
        <v>#DIV/0!</v>
      </c>
      <c r="V23" s="64" t="s">
        <v>35</v>
      </c>
      <c r="W23" s="60" t="e">
        <f>ROUND(U23*12,2)</f>
        <v>#DIV/0!</v>
      </c>
      <c r="X23" s="55" t="e">
        <f>ROUND(' kalkulacija cene čiščenja '!X$32/$D23,2)</f>
        <v>#DIV/0!</v>
      </c>
      <c r="Y23" s="370" t="s">
        <v>35</v>
      </c>
      <c r="Z23" s="65" t="e">
        <f>ROUND($G23*$H23*X23,2)</f>
        <v>#DIV/0!</v>
      </c>
      <c r="AA23" s="64" t="s">
        <v>35</v>
      </c>
      <c r="AB23" s="60" t="e">
        <f>ROUND(Z23*12,2)</f>
        <v>#DIV/0!</v>
      </c>
    </row>
    <row r="24" spans="1:28" ht="20.100000000000001" customHeight="1" x14ac:dyDescent="0.2">
      <c r="A24" s="265" t="s">
        <v>55</v>
      </c>
      <c r="B24" s="518" t="s">
        <v>220</v>
      </c>
      <c r="C24" s="597"/>
      <c r="D24" s="419"/>
      <c r="E24" s="582" t="str">
        <f>IF(AND($I$84=9,OR(D23&lt;800,D23&gt;1400)),"napačna vrednost"," ")</f>
        <v xml:space="preserve"> </v>
      </c>
      <c r="F24" s="583"/>
      <c r="G24" s="418"/>
      <c r="H24" s="578"/>
      <c r="I24" s="405"/>
      <c r="J24" s="439"/>
      <c r="K24" s="421"/>
      <c r="L24" s="374"/>
      <c r="M24" s="422"/>
      <c r="N24" s="57"/>
      <c r="O24" s="85"/>
      <c r="P24" s="364"/>
      <c r="Q24" s="208"/>
      <c r="R24" s="85"/>
      <c r="S24" s="57"/>
      <c r="T24" s="85"/>
      <c r="U24" s="364"/>
      <c r="V24" s="208"/>
      <c r="W24" s="85"/>
      <c r="X24" s="57"/>
      <c r="Y24" s="85"/>
      <c r="Z24" s="364"/>
      <c r="AA24" s="208"/>
      <c r="AB24" s="85"/>
    </row>
    <row r="25" spans="1:28" ht="20.100000000000001" customHeight="1" x14ac:dyDescent="0.2">
      <c r="A25" s="423"/>
      <c r="B25" s="222">
        <v>5</v>
      </c>
      <c r="C25" s="221" t="s">
        <v>171</v>
      </c>
      <c r="D25" s="223">
        <v>8</v>
      </c>
      <c r="E25" s="224" t="s">
        <v>94</v>
      </c>
      <c r="F25" s="390" t="s">
        <v>219</v>
      </c>
      <c r="G25" s="190">
        <f>ROUND(B25*D25/5*21.75,0)</f>
        <v>174</v>
      </c>
      <c r="H25" s="586"/>
      <c r="I25" s="308" t="str">
        <f>IF($D23=0,"-",IF(AND(ISNUMBER($D23),$D23&gt;=800,$D23&lt;=1400),' kalkulacija cene čiščenja '!I$34,"-"))</f>
        <v>-</v>
      </c>
      <c r="J25" s="438"/>
      <c r="K25" s="226" t="e">
        <f>ROUND(G25*ROUND(I25,2),2)</f>
        <v>#VALUE!</v>
      </c>
      <c r="L25" s="77" t="s">
        <v>35</v>
      </c>
      <c r="M25" s="255" t="str">
        <f>IF(I25="-","-",ROUND(K25*12,2))</f>
        <v>-</v>
      </c>
      <c r="N25" s="90">
        <f>' kalkulacija cene čiščenja '!N$34</f>
        <v>10.61</v>
      </c>
      <c r="O25" s="211"/>
      <c r="P25" s="226">
        <f>ROUND($G25*ROUND(N25,2),2)</f>
        <v>1846.14</v>
      </c>
      <c r="Q25" s="364" t="s">
        <v>35</v>
      </c>
      <c r="R25" s="208">
        <f>ROUND(P25*12,2)</f>
        <v>22153.68</v>
      </c>
      <c r="S25" s="90">
        <f>' kalkulacija cene čiščenja '!S$34</f>
        <v>11.14</v>
      </c>
      <c r="T25" s="211"/>
      <c r="U25" s="226">
        <f>ROUND($G25*ROUND(S25,2),2)</f>
        <v>1938.36</v>
      </c>
      <c r="V25" s="364" t="s">
        <v>35</v>
      </c>
      <c r="W25" s="208">
        <f>ROUND(U25*12,2)</f>
        <v>23260.32</v>
      </c>
      <c r="X25" s="90">
        <f>' kalkulacija cene čiščenja '!X$34</f>
        <v>11.7</v>
      </c>
      <c r="Y25" s="211"/>
      <c r="Z25" s="226">
        <f>ROUND($G25*ROUND(X25,2),2)</f>
        <v>2035.8</v>
      </c>
      <c r="AA25" s="364" t="s">
        <v>35</v>
      </c>
      <c r="AB25" s="208">
        <f>ROUND(Z25*12,2)</f>
        <v>24429.599999999999</v>
      </c>
    </row>
    <row r="26" spans="1:28" ht="20.100000000000001" customHeight="1" x14ac:dyDescent="0.2">
      <c r="A26" s="265" t="s">
        <v>56</v>
      </c>
      <c r="B26" s="518" t="s">
        <v>224</v>
      </c>
      <c r="C26" s="519"/>
      <c r="D26" s="519"/>
      <c r="E26" s="222"/>
      <c r="F26" s="392"/>
      <c r="G26" s="410"/>
      <c r="H26" s="410"/>
      <c r="I26" s="425"/>
      <c r="J26" s="411"/>
      <c r="K26" s="412"/>
      <c r="L26" s="411"/>
      <c r="M26" s="426"/>
      <c r="N26" s="55"/>
      <c r="O26" s="370"/>
      <c r="P26" s="65"/>
      <c r="Q26" s="64"/>
      <c r="R26" s="60"/>
      <c r="S26" s="55"/>
      <c r="T26" s="370"/>
      <c r="U26" s="65"/>
      <c r="V26" s="64"/>
      <c r="W26" s="60"/>
      <c r="X26" s="55"/>
      <c r="Y26" s="370"/>
      <c r="Z26" s="65"/>
      <c r="AA26" s="64"/>
      <c r="AB26" s="60"/>
    </row>
    <row r="27" spans="1:28" s="42" customFormat="1" ht="20.100000000000001" customHeight="1" x14ac:dyDescent="0.25">
      <c r="A27" s="427"/>
      <c r="B27" s="580" t="s">
        <v>127</v>
      </c>
      <c r="C27" s="581"/>
      <c r="D27" s="91">
        <v>196</v>
      </c>
      <c r="E27" s="89" t="s">
        <v>125</v>
      </c>
      <c r="F27" s="390"/>
      <c r="G27" s="418"/>
      <c r="H27" s="578" t="str">
        <f>IF(AND($I$84=9,'kalkulacija cene materiala'!$G$18="-"),"preveriti OBRAZEC 4/2"," ")</f>
        <v xml:space="preserve"> </v>
      </c>
      <c r="I27" s="405"/>
      <c r="J27" s="406"/>
      <c r="K27" s="420"/>
      <c r="L27" s="428"/>
      <c r="M27" s="429"/>
      <c r="N27" s="55"/>
      <c r="O27" s="310"/>
      <c r="P27" s="65"/>
      <c r="Q27" s="64"/>
      <c r="R27" s="57"/>
      <c r="S27" s="55"/>
      <c r="T27" s="310"/>
      <c r="U27" s="65"/>
      <c r="V27" s="64"/>
      <c r="W27" s="57"/>
      <c r="X27" s="55"/>
      <c r="Y27" s="310"/>
      <c r="Z27" s="65"/>
      <c r="AA27" s="64"/>
      <c r="AB27" s="57"/>
    </row>
    <row r="28" spans="1:28" s="42" customFormat="1" ht="20.100000000000001" customHeight="1" x14ac:dyDescent="0.25">
      <c r="A28" s="427"/>
      <c r="B28" s="453"/>
      <c r="C28" s="454"/>
      <c r="D28" s="402">
        <v>12</v>
      </c>
      <c r="E28" s="401" t="s">
        <v>126</v>
      </c>
      <c r="F28" s="403" t="s">
        <v>93</v>
      </c>
      <c r="G28" s="404">
        <f>D27+D28</f>
        <v>208</v>
      </c>
      <c r="H28" s="579"/>
      <c r="I28" s="308" t="str">
        <f>IF(AND(ISNUMBER($D23),$D23&gt;=800,$D23&lt;=1400),'kalkulacija cene materiala'!G$18,"-")</f>
        <v>-</v>
      </c>
      <c r="J28" s="348" t="s">
        <v>35</v>
      </c>
      <c r="K28" s="407" t="e">
        <f>ROUND($G28*ROUND(I28,2),2)</f>
        <v>#VALUE!</v>
      </c>
      <c r="L28" s="408" t="s">
        <v>35</v>
      </c>
      <c r="M28" s="266" t="str">
        <f>IF(I28="-","-",ROUND(K28*12,2))</f>
        <v>-</v>
      </c>
      <c r="N28" s="55" t="str">
        <f>I28</f>
        <v>-</v>
      </c>
      <c r="O28" s="370" t="s">
        <v>35</v>
      </c>
      <c r="P28" s="65" t="e">
        <f>ROUND($G28*ROUND(N28,2),2)</f>
        <v>#VALUE!</v>
      </c>
      <c r="Q28" s="64" t="s">
        <v>35</v>
      </c>
      <c r="R28" s="60" t="e">
        <f>ROUND(P28*12,2)</f>
        <v>#VALUE!</v>
      </c>
      <c r="S28" s="69" t="e">
        <f>N28*(1+ROUND(' kalkulacija cene čiščenja '!S$38*0.8,4))</f>
        <v>#VALUE!</v>
      </c>
      <c r="T28" s="370" t="s">
        <v>35</v>
      </c>
      <c r="U28" s="65" t="e">
        <f>ROUND($G28*ROUND(S28,2),2)</f>
        <v>#VALUE!</v>
      </c>
      <c r="V28" s="64" t="s">
        <v>35</v>
      </c>
      <c r="W28" s="60" t="e">
        <f>ROUND(U28*12,2)</f>
        <v>#VALUE!</v>
      </c>
      <c r="X28" s="69" t="e">
        <f>S28*(1+ROUND(' kalkulacija cene čiščenja '!X$38*0.8,4))</f>
        <v>#VALUE!</v>
      </c>
      <c r="Y28" s="370" t="s">
        <v>35</v>
      </c>
      <c r="Z28" s="65" t="e">
        <f>ROUND($G28*ROUND(X28,2),2)</f>
        <v>#VALUE!</v>
      </c>
      <c r="AA28" s="64" t="s">
        <v>35</v>
      </c>
      <c r="AB28" s="60" t="e">
        <f>ROUND(Z28*12,2)</f>
        <v>#VALUE!</v>
      </c>
    </row>
    <row r="29" spans="1:28" ht="20.100000000000001" customHeight="1" x14ac:dyDescent="0.2">
      <c r="A29" s="92">
        <v>2</v>
      </c>
      <c r="B29" s="518" t="s">
        <v>201</v>
      </c>
      <c r="C29" s="519"/>
      <c r="D29" s="519"/>
      <c r="E29" s="519"/>
      <c r="F29" s="385"/>
      <c r="G29" s="301"/>
      <c r="H29" s="301"/>
      <c r="I29" s="386"/>
      <c r="J29" s="386"/>
      <c r="K29" s="386"/>
      <c r="L29" s="386"/>
      <c r="M29" s="212" t="e">
        <f>M30+M40</f>
        <v>#VALUE!</v>
      </c>
      <c r="N29" s="76"/>
      <c r="O29" s="77"/>
      <c r="P29" s="457"/>
      <c r="Q29" s="457"/>
      <c r="R29" s="212">
        <f>R30+R40</f>
        <v>0</v>
      </c>
      <c r="S29" s="76"/>
      <c r="T29" s="77"/>
      <c r="U29" s="457"/>
      <c r="V29" s="457"/>
      <c r="W29" s="212">
        <f>W30+W40</f>
        <v>0</v>
      </c>
      <c r="X29" s="76"/>
      <c r="Y29" s="77"/>
      <c r="Z29" s="457"/>
      <c r="AA29" s="457"/>
      <c r="AB29" s="212">
        <f>AB30+AB40</f>
        <v>0</v>
      </c>
    </row>
    <row r="30" spans="1:28" ht="20.100000000000001" customHeight="1" x14ac:dyDescent="0.2">
      <c r="A30" s="83" t="s">
        <v>74</v>
      </c>
      <c r="B30" s="518" t="s">
        <v>133</v>
      </c>
      <c r="C30" s="519"/>
      <c r="D30" s="519"/>
      <c r="E30" s="519"/>
      <c r="F30" s="519"/>
      <c r="G30" s="301"/>
      <c r="H30" s="301"/>
      <c r="I30" s="386"/>
      <c r="J30" s="386"/>
      <c r="K30" s="386"/>
      <c r="L30" s="386"/>
      <c r="M30" s="212" t="e">
        <f>M31+M32+M33+M34+M35+M36+M37+M38+M39</f>
        <v>#VALUE!</v>
      </c>
      <c r="N30" s="63"/>
      <c r="O30" s="64"/>
      <c r="P30" s="63"/>
      <c r="Q30" s="64"/>
      <c r="R30" s="75">
        <f>R31+R32+R33+R34+R35+R36+R37+R38+R39</f>
        <v>0</v>
      </c>
      <c r="S30" s="76"/>
      <c r="T30" s="77"/>
      <c r="U30" s="78"/>
      <c r="V30" s="77"/>
      <c r="W30" s="75">
        <f>W31+W32+W33+W34+W35+W36+W37+W38+W39</f>
        <v>0</v>
      </c>
      <c r="X30" s="76"/>
      <c r="Y30" s="77"/>
      <c r="Z30" s="76"/>
      <c r="AA30" s="77"/>
      <c r="AB30" s="75">
        <f>AB31+AB32+AB33+AB34+AB35+AB36+AB37+AB38+AB39</f>
        <v>0</v>
      </c>
    </row>
    <row r="31" spans="1:28" ht="30" customHeight="1" x14ac:dyDescent="0.2">
      <c r="A31" s="256" t="s">
        <v>76</v>
      </c>
      <c r="B31" s="521" t="s">
        <v>20</v>
      </c>
      <c r="C31" s="523"/>
      <c r="D31" s="436">
        <v>2</v>
      </c>
      <c r="E31" s="437" t="s">
        <v>58</v>
      </c>
      <c r="F31" s="393" t="s">
        <v>33</v>
      </c>
      <c r="G31" s="190">
        <v>5</v>
      </c>
      <c r="H31" s="388" t="str">
        <f t="shared" ref="H31:H39" si="0">IF(AND($I$84=9,OR(I31&lt;0.01,ISTEXT(I31))),"napačna vrednost"," ")</f>
        <v xml:space="preserve"> </v>
      </c>
      <c r="I31" s="328"/>
      <c r="J31" s="329"/>
      <c r="K31" s="65" t="str">
        <f t="shared" ref="K31:K39" si="1">IF(ISNUMBER(I31)*AND(I31&gt;=0.01),ROUND($G31*ROUND(I31,2),2)," ")</f>
        <v xml:space="preserve"> </v>
      </c>
      <c r="L31" s="68"/>
      <c r="M31" s="208" t="str">
        <f t="shared" ref="M31:M39" si="2">IF(ISNUMBER(K31),ROUND(K31*$D31,2),"-")</f>
        <v>-</v>
      </c>
      <c r="N31" s="355">
        <f t="shared" ref="N31:N39" si="3">I31</f>
        <v>0</v>
      </c>
      <c r="O31" s="357"/>
      <c r="P31" s="63">
        <f t="shared" ref="P31:P39" si="4">ROUND($G31*ROUND(N31,2),2)</f>
        <v>0</v>
      </c>
      <c r="Q31" s="74"/>
      <c r="R31" s="208">
        <f t="shared" ref="R31:R39" si="5">ROUND(P31*$D31,2)</f>
        <v>0</v>
      </c>
      <c r="S31" s="356">
        <f>N31*(1+ROUND(' kalkulacija cene čiščenja '!$S$38*0.8,4))</f>
        <v>0</v>
      </c>
      <c r="T31" s="357"/>
      <c r="U31" s="63">
        <f t="shared" ref="U31:U39" si="6">ROUND($G31*ROUND(S31,2),2)</f>
        <v>0</v>
      </c>
      <c r="V31" s="63"/>
      <c r="W31" s="208">
        <f t="shared" ref="W31:W39" si="7">ROUND(U31*$D31,2)</f>
        <v>0</v>
      </c>
      <c r="X31" s="356">
        <f>S31*(1+ROUND(' kalkulacija cene čiščenja '!$S$38*0.8,4))</f>
        <v>0</v>
      </c>
      <c r="Y31" s="357"/>
      <c r="Z31" s="63">
        <f t="shared" ref="Z31:Z39" si="8">ROUND($G31*ROUND(X31,2),2)</f>
        <v>0</v>
      </c>
      <c r="AA31" s="65"/>
      <c r="AB31" s="208">
        <f t="shared" ref="AB31:AB39" si="9">ROUND(Z31*$D31,2)</f>
        <v>0</v>
      </c>
    </row>
    <row r="32" spans="1:28" ht="30" customHeight="1" x14ac:dyDescent="0.2">
      <c r="A32" s="256" t="s">
        <v>77</v>
      </c>
      <c r="B32" s="521" t="s">
        <v>17</v>
      </c>
      <c r="C32" s="523"/>
      <c r="D32" s="436">
        <v>2</v>
      </c>
      <c r="E32" s="437" t="s">
        <v>58</v>
      </c>
      <c r="F32" s="393" t="s">
        <v>32</v>
      </c>
      <c r="G32" s="190">
        <v>398</v>
      </c>
      <c r="H32" s="388" t="str">
        <f t="shared" si="0"/>
        <v xml:space="preserve"> </v>
      </c>
      <c r="I32" s="328"/>
      <c r="J32" s="329"/>
      <c r="K32" s="65" t="str">
        <f t="shared" si="1"/>
        <v xml:space="preserve"> </v>
      </c>
      <c r="L32" s="68"/>
      <c r="M32" s="208" t="str">
        <f t="shared" si="2"/>
        <v>-</v>
      </c>
      <c r="N32" s="355">
        <f t="shared" si="3"/>
        <v>0</v>
      </c>
      <c r="O32" s="357"/>
      <c r="P32" s="63">
        <f t="shared" si="4"/>
        <v>0</v>
      </c>
      <c r="Q32" s="74"/>
      <c r="R32" s="208">
        <f t="shared" si="5"/>
        <v>0</v>
      </c>
      <c r="S32" s="356">
        <f>N32*(1+ROUND(' kalkulacija cene čiščenja '!$S$38*0.8,4))</f>
        <v>0</v>
      </c>
      <c r="T32" s="357"/>
      <c r="U32" s="63">
        <f t="shared" si="6"/>
        <v>0</v>
      </c>
      <c r="V32" s="63"/>
      <c r="W32" s="208">
        <f t="shared" si="7"/>
        <v>0</v>
      </c>
      <c r="X32" s="356">
        <f>S32*(1+ROUND(' kalkulacija cene čiščenja '!$S$38*0.8,4))</f>
        <v>0</v>
      </c>
      <c r="Y32" s="357"/>
      <c r="Z32" s="63">
        <f t="shared" si="8"/>
        <v>0</v>
      </c>
      <c r="AA32" s="65"/>
      <c r="AB32" s="208">
        <f t="shared" si="9"/>
        <v>0</v>
      </c>
    </row>
    <row r="33" spans="1:28" ht="30" customHeight="1" x14ac:dyDescent="0.2">
      <c r="A33" s="256" t="s">
        <v>78</v>
      </c>
      <c r="B33" s="521" t="s">
        <v>19</v>
      </c>
      <c r="C33" s="523"/>
      <c r="D33" s="436">
        <v>2</v>
      </c>
      <c r="E33" s="437" t="s">
        <v>58</v>
      </c>
      <c r="F33" s="393" t="s">
        <v>33</v>
      </c>
      <c r="G33" s="190">
        <v>99</v>
      </c>
      <c r="H33" s="388" t="str">
        <f t="shared" si="0"/>
        <v xml:space="preserve"> </v>
      </c>
      <c r="I33" s="328"/>
      <c r="J33" s="329"/>
      <c r="K33" s="65" t="str">
        <f t="shared" si="1"/>
        <v xml:space="preserve"> </v>
      </c>
      <c r="L33" s="68"/>
      <c r="M33" s="208" t="str">
        <f t="shared" si="2"/>
        <v>-</v>
      </c>
      <c r="N33" s="355">
        <f t="shared" si="3"/>
        <v>0</v>
      </c>
      <c r="O33" s="357"/>
      <c r="P33" s="63">
        <f t="shared" si="4"/>
        <v>0</v>
      </c>
      <c r="Q33" s="74"/>
      <c r="R33" s="208">
        <f t="shared" si="5"/>
        <v>0</v>
      </c>
      <c r="S33" s="356">
        <f>N33*(1+ROUND(' kalkulacija cene čiščenja '!$S$38*0.8,4))</f>
        <v>0</v>
      </c>
      <c r="T33" s="357"/>
      <c r="U33" s="63">
        <f t="shared" si="6"/>
        <v>0</v>
      </c>
      <c r="V33" s="63"/>
      <c r="W33" s="208">
        <f t="shared" si="7"/>
        <v>0</v>
      </c>
      <c r="X33" s="356">
        <f>S33*(1+ROUND(' kalkulacija cene čiščenja '!$S$38*0.8,4))</f>
        <v>0</v>
      </c>
      <c r="Y33" s="357"/>
      <c r="Z33" s="63">
        <f t="shared" si="8"/>
        <v>0</v>
      </c>
      <c r="AA33" s="65"/>
      <c r="AB33" s="208">
        <f t="shared" si="9"/>
        <v>0</v>
      </c>
    </row>
    <row r="34" spans="1:28" ht="30" customHeight="1" x14ac:dyDescent="0.2">
      <c r="A34" s="256" t="s">
        <v>79</v>
      </c>
      <c r="B34" s="521" t="s">
        <v>21</v>
      </c>
      <c r="C34" s="523"/>
      <c r="D34" s="436">
        <v>2</v>
      </c>
      <c r="E34" s="437" t="s">
        <v>58</v>
      </c>
      <c r="F34" s="393" t="s">
        <v>33</v>
      </c>
      <c r="G34" s="190">
        <v>636</v>
      </c>
      <c r="H34" s="388" t="str">
        <f t="shared" si="0"/>
        <v xml:space="preserve"> </v>
      </c>
      <c r="I34" s="328"/>
      <c r="J34" s="329"/>
      <c r="K34" s="65" t="str">
        <f t="shared" si="1"/>
        <v xml:space="preserve"> </v>
      </c>
      <c r="L34" s="68"/>
      <c r="M34" s="208" t="str">
        <f t="shared" si="2"/>
        <v>-</v>
      </c>
      <c r="N34" s="355">
        <f t="shared" si="3"/>
        <v>0</v>
      </c>
      <c r="O34" s="357"/>
      <c r="P34" s="63">
        <f t="shared" si="4"/>
        <v>0</v>
      </c>
      <c r="Q34" s="74"/>
      <c r="R34" s="208">
        <f t="shared" si="5"/>
        <v>0</v>
      </c>
      <c r="S34" s="356">
        <f>N34*(1+ROUND(' kalkulacija cene čiščenja '!$S$38*0.8,4))</f>
        <v>0</v>
      </c>
      <c r="T34" s="357"/>
      <c r="U34" s="63">
        <f t="shared" si="6"/>
        <v>0</v>
      </c>
      <c r="V34" s="63"/>
      <c r="W34" s="208">
        <f t="shared" si="7"/>
        <v>0</v>
      </c>
      <c r="X34" s="356">
        <f>S34*(1+ROUND(' kalkulacija cene čiščenja '!$S$38*0.8,4))</f>
        <v>0</v>
      </c>
      <c r="Y34" s="357"/>
      <c r="Z34" s="63">
        <f t="shared" si="8"/>
        <v>0</v>
      </c>
      <c r="AA34" s="65"/>
      <c r="AB34" s="208">
        <f t="shared" si="9"/>
        <v>0</v>
      </c>
    </row>
    <row r="35" spans="1:28" ht="30" customHeight="1" x14ac:dyDescent="0.2">
      <c r="A35" s="256" t="s">
        <v>80</v>
      </c>
      <c r="B35" s="521" t="s">
        <v>22</v>
      </c>
      <c r="C35" s="523"/>
      <c r="D35" s="436">
        <v>2</v>
      </c>
      <c r="E35" s="437" t="s">
        <v>58</v>
      </c>
      <c r="F35" s="393" t="s">
        <v>33</v>
      </c>
      <c r="G35" s="190">
        <v>271</v>
      </c>
      <c r="H35" s="388" t="str">
        <f t="shared" si="0"/>
        <v xml:space="preserve"> </v>
      </c>
      <c r="I35" s="328"/>
      <c r="J35" s="329"/>
      <c r="K35" s="65" t="str">
        <f t="shared" si="1"/>
        <v xml:space="preserve"> </v>
      </c>
      <c r="L35" s="68"/>
      <c r="M35" s="208" t="str">
        <f t="shared" si="2"/>
        <v>-</v>
      </c>
      <c r="N35" s="355">
        <f t="shared" si="3"/>
        <v>0</v>
      </c>
      <c r="O35" s="357"/>
      <c r="P35" s="63">
        <f t="shared" si="4"/>
        <v>0</v>
      </c>
      <c r="Q35" s="74"/>
      <c r="R35" s="208">
        <f t="shared" si="5"/>
        <v>0</v>
      </c>
      <c r="S35" s="356">
        <f>N35*(1+ROUND(' kalkulacija cene čiščenja '!$S$38*0.8,4))</f>
        <v>0</v>
      </c>
      <c r="T35" s="357"/>
      <c r="U35" s="63">
        <f t="shared" si="6"/>
        <v>0</v>
      </c>
      <c r="V35" s="63"/>
      <c r="W35" s="208">
        <f t="shared" si="7"/>
        <v>0</v>
      </c>
      <c r="X35" s="356">
        <f>S35*(1+ROUND(' kalkulacija cene čiščenja '!$S$38*0.8,4))</f>
        <v>0</v>
      </c>
      <c r="Y35" s="357"/>
      <c r="Z35" s="63">
        <f t="shared" si="8"/>
        <v>0</v>
      </c>
      <c r="AA35" s="65"/>
      <c r="AB35" s="208">
        <f t="shared" si="9"/>
        <v>0</v>
      </c>
    </row>
    <row r="36" spans="1:28" ht="30" customHeight="1" x14ac:dyDescent="0.2">
      <c r="A36" s="256" t="s">
        <v>81</v>
      </c>
      <c r="B36" s="521" t="s">
        <v>216</v>
      </c>
      <c r="C36" s="523"/>
      <c r="D36" s="436">
        <v>2</v>
      </c>
      <c r="E36" s="437" t="s">
        <v>58</v>
      </c>
      <c r="F36" s="393" t="s">
        <v>43</v>
      </c>
      <c r="G36" s="190">
        <v>2</v>
      </c>
      <c r="H36" s="388" t="str">
        <f t="shared" si="0"/>
        <v xml:space="preserve"> </v>
      </c>
      <c r="I36" s="328"/>
      <c r="J36" s="329"/>
      <c r="K36" s="65" t="str">
        <f t="shared" si="1"/>
        <v xml:space="preserve"> </v>
      </c>
      <c r="L36" s="68"/>
      <c r="M36" s="208" t="str">
        <f t="shared" si="2"/>
        <v>-</v>
      </c>
      <c r="N36" s="355">
        <f t="shared" si="3"/>
        <v>0</v>
      </c>
      <c r="O36" s="357"/>
      <c r="P36" s="63">
        <f t="shared" si="4"/>
        <v>0</v>
      </c>
      <c r="Q36" s="74"/>
      <c r="R36" s="208">
        <f t="shared" si="5"/>
        <v>0</v>
      </c>
      <c r="S36" s="356">
        <f>N36*(1+ROUND(' kalkulacija cene čiščenja '!$S$38*0.8,4))</f>
        <v>0</v>
      </c>
      <c r="T36" s="357"/>
      <c r="U36" s="63">
        <f t="shared" si="6"/>
        <v>0</v>
      </c>
      <c r="V36" s="63"/>
      <c r="W36" s="208">
        <f t="shared" si="7"/>
        <v>0</v>
      </c>
      <c r="X36" s="356">
        <f>S36*(1+ROUND(' kalkulacija cene čiščenja '!$S$38*0.8,4))</f>
        <v>0</v>
      </c>
      <c r="Y36" s="357"/>
      <c r="Z36" s="63">
        <f t="shared" si="8"/>
        <v>0</v>
      </c>
      <c r="AA36" s="65"/>
      <c r="AB36" s="208">
        <f t="shared" si="9"/>
        <v>0</v>
      </c>
    </row>
    <row r="37" spans="1:28" ht="30" customHeight="1" x14ac:dyDescent="0.2">
      <c r="A37" s="256" t="s">
        <v>82</v>
      </c>
      <c r="B37" s="521" t="s">
        <v>16</v>
      </c>
      <c r="C37" s="523"/>
      <c r="D37" s="436">
        <v>1</v>
      </c>
      <c r="E37" s="437" t="s">
        <v>58</v>
      </c>
      <c r="F37" s="393" t="s">
        <v>32</v>
      </c>
      <c r="G37" s="190">
        <v>1349</v>
      </c>
      <c r="H37" s="388" t="str">
        <f t="shared" si="0"/>
        <v xml:space="preserve"> </v>
      </c>
      <c r="I37" s="328"/>
      <c r="J37" s="329"/>
      <c r="K37" s="65" t="str">
        <f t="shared" si="1"/>
        <v xml:space="preserve"> </v>
      </c>
      <c r="L37" s="68"/>
      <c r="M37" s="208" t="str">
        <f t="shared" si="2"/>
        <v>-</v>
      </c>
      <c r="N37" s="355">
        <f t="shared" si="3"/>
        <v>0</v>
      </c>
      <c r="O37" s="357"/>
      <c r="P37" s="63">
        <f t="shared" si="4"/>
        <v>0</v>
      </c>
      <c r="Q37" s="74"/>
      <c r="R37" s="208">
        <f t="shared" si="5"/>
        <v>0</v>
      </c>
      <c r="S37" s="356">
        <f>N37*(1+ROUND(' kalkulacija cene čiščenja '!$S$38*0.8,4))</f>
        <v>0</v>
      </c>
      <c r="T37" s="357"/>
      <c r="U37" s="63">
        <f t="shared" si="6"/>
        <v>0</v>
      </c>
      <c r="V37" s="63"/>
      <c r="W37" s="208">
        <f t="shared" si="7"/>
        <v>0</v>
      </c>
      <c r="X37" s="356">
        <f>S37*(1+ROUND(' kalkulacija cene čiščenja '!$S$38*0.8,4))</f>
        <v>0</v>
      </c>
      <c r="Y37" s="357"/>
      <c r="Z37" s="63">
        <f t="shared" si="8"/>
        <v>0</v>
      </c>
      <c r="AA37" s="65"/>
      <c r="AB37" s="208">
        <f t="shared" si="9"/>
        <v>0</v>
      </c>
    </row>
    <row r="38" spans="1:28" ht="30" customHeight="1" x14ac:dyDescent="0.2">
      <c r="A38" s="256" t="s">
        <v>83</v>
      </c>
      <c r="B38" s="521" t="s">
        <v>18</v>
      </c>
      <c r="C38" s="523"/>
      <c r="D38" s="436">
        <v>1</v>
      </c>
      <c r="E38" s="437" t="s">
        <v>58</v>
      </c>
      <c r="F38" s="393" t="s">
        <v>33</v>
      </c>
      <c r="G38" s="190">
        <v>2487</v>
      </c>
      <c r="H38" s="388" t="str">
        <f t="shared" si="0"/>
        <v xml:space="preserve"> </v>
      </c>
      <c r="I38" s="328"/>
      <c r="J38" s="329"/>
      <c r="K38" s="65" t="str">
        <f t="shared" si="1"/>
        <v xml:space="preserve"> </v>
      </c>
      <c r="L38" s="68"/>
      <c r="M38" s="208" t="str">
        <f t="shared" si="2"/>
        <v>-</v>
      </c>
      <c r="N38" s="355">
        <f t="shared" si="3"/>
        <v>0</v>
      </c>
      <c r="O38" s="357"/>
      <c r="P38" s="63">
        <f t="shared" si="4"/>
        <v>0</v>
      </c>
      <c r="Q38" s="74"/>
      <c r="R38" s="208">
        <f t="shared" si="5"/>
        <v>0</v>
      </c>
      <c r="S38" s="356">
        <f>N38*(1+ROUND(' kalkulacija cene čiščenja '!$S$38*0.8,4))</f>
        <v>0</v>
      </c>
      <c r="T38" s="357"/>
      <c r="U38" s="63">
        <f t="shared" si="6"/>
        <v>0</v>
      </c>
      <c r="V38" s="63"/>
      <c r="W38" s="208">
        <f t="shared" si="7"/>
        <v>0</v>
      </c>
      <c r="X38" s="356">
        <f>S38*(1+ROUND(' kalkulacija cene čiščenja '!$S$38*0.8,4))</f>
        <v>0</v>
      </c>
      <c r="Y38" s="357"/>
      <c r="Z38" s="63">
        <f t="shared" si="8"/>
        <v>0</v>
      </c>
      <c r="AA38" s="65"/>
      <c r="AB38" s="208">
        <f t="shared" si="9"/>
        <v>0</v>
      </c>
    </row>
    <row r="39" spans="1:28" ht="30" customHeight="1" x14ac:dyDescent="0.2">
      <c r="A39" s="256" t="s">
        <v>84</v>
      </c>
      <c r="B39" s="521" t="s">
        <v>215</v>
      </c>
      <c r="C39" s="523"/>
      <c r="D39" s="436">
        <v>1</v>
      </c>
      <c r="E39" s="437" t="s">
        <v>58</v>
      </c>
      <c r="F39" s="393" t="s">
        <v>33</v>
      </c>
      <c r="G39" s="190">
        <v>3164</v>
      </c>
      <c r="H39" s="388" t="str">
        <f t="shared" si="0"/>
        <v xml:space="preserve"> </v>
      </c>
      <c r="I39" s="328"/>
      <c r="J39" s="329"/>
      <c r="K39" s="65" t="str">
        <f t="shared" si="1"/>
        <v xml:space="preserve"> </v>
      </c>
      <c r="L39" s="68"/>
      <c r="M39" s="208" t="str">
        <f t="shared" si="2"/>
        <v>-</v>
      </c>
      <c r="N39" s="355">
        <f t="shared" si="3"/>
        <v>0</v>
      </c>
      <c r="O39" s="357"/>
      <c r="P39" s="63">
        <f t="shared" si="4"/>
        <v>0</v>
      </c>
      <c r="Q39" s="74"/>
      <c r="R39" s="208">
        <f t="shared" si="5"/>
        <v>0</v>
      </c>
      <c r="S39" s="356">
        <f>N39*(1+ROUND(' kalkulacija cene čiščenja '!$S$38*0.8,4))</f>
        <v>0</v>
      </c>
      <c r="T39" s="357"/>
      <c r="U39" s="63">
        <f t="shared" si="6"/>
        <v>0</v>
      </c>
      <c r="V39" s="63"/>
      <c r="W39" s="208">
        <f t="shared" si="7"/>
        <v>0</v>
      </c>
      <c r="X39" s="356">
        <f>S39*(1+ROUND(' kalkulacija cene čiščenja '!$S$38*0.8,4))</f>
        <v>0</v>
      </c>
      <c r="Y39" s="357"/>
      <c r="Z39" s="63">
        <f t="shared" si="8"/>
        <v>0</v>
      </c>
      <c r="AA39" s="65"/>
      <c r="AB39" s="208">
        <f t="shared" si="9"/>
        <v>0</v>
      </c>
    </row>
    <row r="40" spans="1:28" ht="20.100000000000001" customHeight="1" x14ac:dyDescent="0.2">
      <c r="A40" s="83" t="s">
        <v>85</v>
      </c>
      <c r="B40" s="518" t="s">
        <v>132</v>
      </c>
      <c r="C40" s="519"/>
      <c r="D40" s="519"/>
      <c r="E40" s="519"/>
      <c r="F40" s="385"/>
      <c r="G40" s="302"/>
      <c r="H40" s="432"/>
      <c r="I40" s="65"/>
      <c r="J40" s="65"/>
      <c r="K40" s="55"/>
      <c r="L40" s="64"/>
      <c r="M40" s="212" t="e">
        <f>M41+M42+M43+M44+M45</f>
        <v>#VALUE!</v>
      </c>
      <c r="N40" s="65"/>
      <c r="O40" s="65"/>
      <c r="P40" s="63"/>
      <c r="Q40" s="65"/>
      <c r="R40" s="75">
        <f>R41+R42+R43+R44+R45</f>
        <v>0</v>
      </c>
      <c r="S40" s="76"/>
      <c r="T40" s="65"/>
      <c r="U40" s="76"/>
      <c r="V40" s="76"/>
      <c r="W40" s="75">
        <f>W41+W42+W43+W44+W45</f>
        <v>0</v>
      </c>
      <c r="X40" s="76"/>
      <c r="Y40" s="65"/>
      <c r="Z40" s="76"/>
      <c r="AA40" s="78"/>
      <c r="AB40" s="75">
        <f>AB41+AB42+AB43+AB44+AB45</f>
        <v>0</v>
      </c>
    </row>
    <row r="41" spans="1:28" ht="30" customHeight="1" x14ac:dyDescent="0.2">
      <c r="A41" s="256" t="s">
        <v>86</v>
      </c>
      <c r="B41" s="521" t="s">
        <v>23</v>
      </c>
      <c r="C41" s="523"/>
      <c r="D41" s="436">
        <v>1</v>
      </c>
      <c r="E41" s="437" t="s">
        <v>58</v>
      </c>
      <c r="F41" s="393" t="s">
        <v>32</v>
      </c>
      <c r="G41" s="190">
        <v>5950</v>
      </c>
      <c r="H41" s="388" t="str">
        <f>IF(AND($I$84=9,OR(I41&lt;0.01,ISTEXT(I41))),"napačna vrednost"," ")</f>
        <v xml:space="preserve"> </v>
      </c>
      <c r="I41" s="328"/>
      <c r="J41" s="329"/>
      <c r="K41" s="65" t="str">
        <f>IF(ISNUMBER(I41)*AND(I41&gt;=0.01),ROUND($G41*ROUND(I41,2),2)," ")</f>
        <v xml:space="preserve"> </v>
      </c>
      <c r="L41" s="68"/>
      <c r="M41" s="208" t="str">
        <f>IF(ISNUMBER(K41),ROUND(K41*$D41,2),"-")</f>
        <v>-</v>
      </c>
      <c r="N41" s="355">
        <f>I41</f>
        <v>0</v>
      </c>
      <c r="O41" s="357"/>
      <c r="P41" s="63">
        <f>ROUND($G41*ROUND(N41,2),2)</f>
        <v>0</v>
      </c>
      <c r="Q41" s="74"/>
      <c r="R41" s="208">
        <f>ROUND(P41*$D41,2)</f>
        <v>0</v>
      </c>
      <c r="S41" s="356">
        <f>N41*(1+ROUND(' kalkulacija cene čiščenja '!$S$38*0.8,4))</f>
        <v>0</v>
      </c>
      <c r="T41" s="357"/>
      <c r="U41" s="63">
        <f>ROUND($G41*ROUND(S41,2),2)</f>
        <v>0</v>
      </c>
      <c r="V41" s="63"/>
      <c r="W41" s="208">
        <f>ROUND(U41*$D41,2)</f>
        <v>0</v>
      </c>
      <c r="X41" s="356">
        <f>S41*(1+ROUND(' kalkulacija cene čiščenja '!$S$38*0.8,4))</f>
        <v>0</v>
      </c>
      <c r="Y41" s="357"/>
      <c r="Z41" s="63">
        <f>ROUND($G41*ROUND(X41,2),2)</f>
        <v>0</v>
      </c>
      <c r="AA41" s="65"/>
      <c r="AB41" s="208">
        <f>ROUND(Z41*$D41,2)</f>
        <v>0</v>
      </c>
    </row>
    <row r="42" spans="1:28" ht="30" customHeight="1" x14ac:dyDescent="0.2">
      <c r="A42" s="256" t="s">
        <v>87</v>
      </c>
      <c r="B42" s="521" t="s">
        <v>24</v>
      </c>
      <c r="C42" s="523"/>
      <c r="D42" s="436">
        <v>1</v>
      </c>
      <c r="E42" s="437" t="s">
        <v>58</v>
      </c>
      <c r="F42" s="393" t="s">
        <v>32</v>
      </c>
      <c r="G42" s="190">
        <v>411</v>
      </c>
      <c r="H42" s="388" t="str">
        <f>IF(AND($I$84=9,OR(I42&lt;0.01,ISTEXT(I42))),"napačna vrednost"," ")</f>
        <v xml:space="preserve"> </v>
      </c>
      <c r="I42" s="328"/>
      <c r="J42" s="329"/>
      <c r="K42" s="65" t="str">
        <f>IF(ISNUMBER(I42)*AND(I42&gt;=0.01),ROUND($G42*ROUND(I42,2),2)," ")</f>
        <v xml:space="preserve"> </v>
      </c>
      <c r="L42" s="68"/>
      <c r="M42" s="208" t="str">
        <f>IF(ISNUMBER(K42),ROUND(K42*$D42,2),"-")</f>
        <v>-</v>
      </c>
      <c r="N42" s="355">
        <f>I42</f>
        <v>0</v>
      </c>
      <c r="O42" s="357"/>
      <c r="P42" s="63">
        <f>ROUND($G42*ROUND(N42,2),2)</f>
        <v>0</v>
      </c>
      <c r="Q42" s="74"/>
      <c r="R42" s="208">
        <f>ROUND(P42*$D42,2)</f>
        <v>0</v>
      </c>
      <c r="S42" s="356">
        <f>N42*(1+ROUND(' kalkulacija cene čiščenja '!$S$38*0.8,4))</f>
        <v>0</v>
      </c>
      <c r="T42" s="357"/>
      <c r="U42" s="63">
        <f>ROUND($G42*ROUND(S42,2),2)</f>
        <v>0</v>
      </c>
      <c r="V42" s="63"/>
      <c r="W42" s="208">
        <f>ROUND(U42*$D42,2)</f>
        <v>0</v>
      </c>
      <c r="X42" s="356">
        <f>S42*(1+ROUND(' kalkulacija cene čiščenja '!$S$38*0.8,4))</f>
        <v>0</v>
      </c>
      <c r="Y42" s="357"/>
      <c r="Z42" s="63">
        <f>ROUND($G42*ROUND(X42,2),2)</f>
        <v>0</v>
      </c>
      <c r="AA42" s="65"/>
      <c r="AB42" s="208">
        <f>ROUND(Z42*$D42,2)</f>
        <v>0</v>
      </c>
    </row>
    <row r="43" spans="1:28" ht="30" customHeight="1" x14ac:dyDescent="0.2">
      <c r="A43" s="256" t="s">
        <v>88</v>
      </c>
      <c r="B43" s="521" t="s">
        <v>25</v>
      </c>
      <c r="C43" s="523"/>
      <c r="D43" s="436">
        <v>1</v>
      </c>
      <c r="E43" s="437" t="s">
        <v>58</v>
      </c>
      <c r="F43" s="393" t="s">
        <v>33</v>
      </c>
      <c r="G43" s="190">
        <v>800</v>
      </c>
      <c r="H43" s="388" t="str">
        <f>IF(AND($I$84=9,OR(I43&lt;0.01,ISTEXT(I43))),"napačna vrednost"," ")</f>
        <v xml:space="preserve"> </v>
      </c>
      <c r="I43" s="328"/>
      <c r="J43" s="329"/>
      <c r="K43" s="65" t="str">
        <f>IF(ISNUMBER(I43)*AND(I43&gt;=0.01),ROUND($G43*ROUND(I43,2),2)," ")</f>
        <v xml:space="preserve"> </v>
      </c>
      <c r="L43" s="68"/>
      <c r="M43" s="208" t="str">
        <f>IF(ISNUMBER(K43),ROUND(K43*$D43,2),"-")</f>
        <v>-</v>
      </c>
      <c r="N43" s="355">
        <f>I43</f>
        <v>0</v>
      </c>
      <c r="O43" s="357"/>
      <c r="P43" s="63">
        <f>ROUND($G43*ROUND(N43,2),2)</f>
        <v>0</v>
      </c>
      <c r="Q43" s="74"/>
      <c r="R43" s="208">
        <f>ROUND(P43*$D43,2)</f>
        <v>0</v>
      </c>
      <c r="S43" s="356">
        <f>N43*(1+ROUND(' kalkulacija cene čiščenja '!$S$38*0.8,4))</f>
        <v>0</v>
      </c>
      <c r="T43" s="357"/>
      <c r="U43" s="63">
        <f>ROUND($G43*ROUND(S43,2),2)</f>
        <v>0</v>
      </c>
      <c r="V43" s="63"/>
      <c r="W43" s="208">
        <f>ROUND(U43*$D43,2)</f>
        <v>0</v>
      </c>
      <c r="X43" s="356">
        <f>S43*(1+ROUND(' kalkulacija cene čiščenja '!$S$38*0.8,4))</f>
        <v>0</v>
      </c>
      <c r="Y43" s="357"/>
      <c r="Z43" s="63">
        <f>ROUND($G43*ROUND(X43,2),2)</f>
        <v>0</v>
      </c>
      <c r="AA43" s="65"/>
      <c r="AB43" s="208">
        <f>ROUND(Z43*$D43,2)</f>
        <v>0</v>
      </c>
    </row>
    <row r="44" spans="1:28" ht="30" customHeight="1" x14ac:dyDescent="0.2">
      <c r="A44" s="256" t="s">
        <v>89</v>
      </c>
      <c r="B44" s="521" t="s">
        <v>26</v>
      </c>
      <c r="C44" s="523"/>
      <c r="D44" s="436">
        <v>1</v>
      </c>
      <c r="E44" s="437" t="s">
        <v>58</v>
      </c>
      <c r="F44" s="393" t="s">
        <v>33</v>
      </c>
      <c r="G44" s="190">
        <v>159</v>
      </c>
      <c r="H44" s="388" t="str">
        <f>IF(AND($I$84=9,OR(I44&lt;0.01,ISTEXT(I44))),"napačna vrednost"," ")</f>
        <v xml:space="preserve"> </v>
      </c>
      <c r="I44" s="328"/>
      <c r="J44" s="329"/>
      <c r="K44" s="65" t="str">
        <f>IF(ISNUMBER(I44)*AND(I44&gt;=0.01),ROUND($G44*ROUND(I44,2),2)," ")</f>
        <v xml:space="preserve"> </v>
      </c>
      <c r="L44" s="68"/>
      <c r="M44" s="208" t="str">
        <f>IF(ISNUMBER(K44),ROUND(K44*$D44,2),"-")</f>
        <v>-</v>
      </c>
      <c r="N44" s="355">
        <f>I44</f>
        <v>0</v>
      </c>
      <c r="O44" s="357"/>
      <c r="P44" s="63">
        <f>ROUND($G44*ROUND(N44,2),2)</f>
        <v>0</v>
      </c>
      <c r="Q44" s="74"/>
      <c r="R44" s="208">
        <f>ROUND(P44*$D44,2)</f>
        <v>0</v>
      </c>
      <c r="S44" s="356">
        <f>N44*(1+ROUND(' kalkulacija cene čiščenja '!$S$38*0.8,4))</f>
        <v>0</v>
      </c>
      <c r="T44" s="357"/>
      <c r="U44" s="63">
        <f>ROUND($G44*ROUND(S44,2),2)</f>
        <v>0</v>
      </c>
      <c r="V44" s="63"/>
      <c r="W44" s="208">
        <f>ROUND(U44*$D44,2)</f>
        <v>0</v>
      </c>
      <c r="X44" s="356">
        <f>S44*(1+ROUND(' kalkulacija cene čiščenja '!$S$38*0.8,4))</f>
        <v>0</v>
      </c>
      <c r="Y44" s="357"/>
      <c r="Z44" s="63">
        <f>ROUND($G44*ROUND(X44,2),2)</f>
        <v>0</v>
      </c>
      <c r="AA44" s="65"/>
      <c r="AB44" s="208">
        <f>ROUND(Z44*$D44,2)</f>
        <v>0</v>
      </c>
    </row>
    <row r="45" spans="1:28" ht="30" customHeight="1" x14ac:dyDescent="0.2">
      <c r="A45" s="256" t="s">
        <v>90</v>
      </c>
      <c r="B45" s="521" t="s">
        <v>27</v>
      </c>
      <c r="C45" s="523"/>
      <c r="D45" s="436">
        <v>1</v>
      </c>
      <c r="E45" s="437" t="s">
        <v>58</v>
      </c>
      <c r="F45" s="393" t="s">
        <v>33</v>
      </c>
      <c r="G45" s="190">
        <v>424</v>
      </c>
      <c r="H45" s="388" t="str">
        <f>IF(AND($I$84=9,OR(I45&lt;0.01,ISTEXT(I45))),"napačna vrednost"," ")</f>
        <v xml:space="preserve"> </v>
      </c>
      <c r="I45" s="328"/>
      <c r="J45" s="329"/>
      <c r="K45" s="65" t="str">
        <f>IF(ISNUMBER(I45)*AND(I45&gt;=0.01),ROUND($G45*ROUND(I45,2),2)," ")</f>
        <v xml:space="preserve"> </v>
      </c>
      <c r="L45" s="68"/>
      <c r="M45" s="208" t="str">
        <f>IF(ISNUMBER(K45),ROUND(K45*$D45,2),"-")</f>
        <v>-</v>
      </c>
      <c r="N45" s="355">
        <f>I45</f>
        <v>0</v>
      </c>
      <c r="O45" s="357"/>
      <c r="P45" s="63">
        <f>ROUND($G45*ROUND(N45,2),2)</f>
        <v>0</v>
      </c>
      <c r="Q45" s="74"/>
      <c r="R45" s="208">
        <f>ROUND(P45*$D45,2)</f>
        <v>0</v>
      </c>
      <c r="S45" s="356">
        <f>N45*(1+ROUND(' kalkulacija cene čiščenja '!$S$38*0.8,4))</f>
        <v>0</v>
      </c>
      <c r="T45" s="357"/>
      <c r="U45" s="63">
        <f>ROUND($G45*ROUND(S45,2),2)</f>
        <v>0</v>
      </c>
      <c r="V45" s="63"/>
      <c r="W45" s="208">
        <f>ROUND(U45*$D45,2)</f>
        <v>0</v>
      </c>
      <c r="X45" s="356">
        <f>S45*(1+ROUND(' kalkulacija cene čiščenja '!$S$38*0.8,4))</f>
        <v>0</v>
      </c>
      <c r="Y45" s="357"/>
      <c r="Z45" s="63">
        <f>ROUND($G45*ROUND(X45,2),2)</f>
        <v>0</v>
      </c>
      <c r="AA45" s="65"/>
      <c r="AB45" s="208">
        <f>ROUND(Z45*$D45,2)</f>
        <v>0</v>
      </c>
    </row>
    <row r="46" spans="1:28" ht="20.100000000000001" customHeight="1" x14ac:dyDescent="0.2">
      <c r="A46" s="92">
        <v>3</v>
      </c>
      <c r="B46" s="519" t="s">
        <v>221</v>
      </c>
      <c r="C46" s="519"/>
      <c r="D46" s="519"/>
      <c r="E46" s="519"/>
      <c r="F46" s="385"/>
      <c r="G46" s="301"/>
      <c r="H46" s="301"/>
      <c r="I46" s="386"/>
      <c r="J46" s="386"/>
      <c r="K46" s="386"/>
      <c r="L46" s="386"/>
      <c r="M46" s="212" t="e">
        <f>M47+M48+M49</f>
        <v>#VALUE!</v>
      </c>
      <c r="N46" s="78"/>
      <c r="O46" s="78"/>
      <c r="P46" s="76"/>
      <c r="Q46" s="457"/>
      <c r="R46" s="212">
        <f>R47+R48+R49</f>
        <v>1432.35</v>
      </c>
      <c r="S46" s="76"/>
      <c r="T46" s="78"/>
      <c r="U46" s="76"/>
      <c r="V46" s="457"/>
      <c r="W46" s="212">
        <f>W47+W48+W49</f>
        <v>1503.9</v>
      </c>
      <c r="X46" s="76"/>
      <c r="Y46" s="78"/>
      <c r="Z46" s="78"/>
      <c r="AA46" s="457"/>
      <c r="AB46" s="212">
        <f>AB47+AB48+AB49</f>
        <v>1579.5</v>
      </c>
    </row>
    <row r="47" spans="1:28" ht="30" customHeight="1" x14ac:dyDescent="0.2">
      <c r="A47" s="256" t="s">
        <v>36</v>
      </c>
      <c r="B47" s="521" t="s">
        <v>222</v>
      </c>
      <c r="C47" s="522"/>
      <c r="D47" s="522"/>
      <c r="E47" s="522"/>
      <c r="F47" s="166" t="s">
        <v>28</v>
      </c>
      <c r="G47" s="298">
        <v>45</v>
      </c>
      <c r="H47" s="289" t="str">
        <f>IF(AND($I$84=9,OR(I47&lt;$I$14,ISTEXT(I47))),"napačna vrednost"," ")</f>
        <v xml:space="preserve"> </v>
      </c>
      <c r="I47" s="328"/>
      <c r="J47" s="329"/>
      <c r="K47" s="78" t="str">
        <f>IF(AND(ISNUMBER(I47),I47&gt;=$I$14),ROUND($G47*ROUND(I47,2),2)," ")</f>
        <v xml:space="preserve"> </v>
      </c>
      <c r="L47" s="74"/>
      <c r="M47" s="208" t="str">
        <f>IF(ISNUMBER(K47),K47,"-")</f>
        <v>-</v>
      </c>
      <c r="N47" s="355">
        <f>IF(I47&gt;' kalkulacija cene čiščenja '!N$34,I47,' kalkulacija cene čiščenja '!N$34)</f>
        <v>10.61</v>
      </c>
      <c r="O47" s="358"/>
      <c r="P47" s="63"/>
      <c r="Q47" s="65"/>
      <c r="R47" s="208">
        <f>ROUND($G47*ROUND(N47,2),2)</f>
        <v>477.45</v>
      </c>
      <c r="S47" s="355">
        <f>IF(N47&gt;' kalkulacija cene čiščenja '!S$34,N47,' kalkulacija cene čiščenja '!S$34)</f>
        <v>11.14</v>
      </c>
      <c r="T47" s="358"/>
      <c r="U47" s="63"/>
      <c r="V47" s="63"/>
      <c r="W47" s="208">
        <f>ROUND($G47*ROUND(S47,2),2)</f>
        <v>501.3</v>
      </c>
      <c r="X47" s="355">
        <f>IF(S47&gt;' kalkulacija cene čiščenja '!X$34,S47,' kalkulacija cene čiščenja '!X$34)</f>
        <v>11.7</v>
      </c>
      <c r="Y47" s="358"/>
      <c r="Z47" s="65"/>
      <c r="AA47" s="65"/>
      <c r="AB47" s="208">
        <f>ROUND($G47*ROUND(X47,2),2)</f>
        <v>526.5</v>
      </c>
    </row>
    <row r="48" spans="1:28" ht="30" customHeight="1" x14ac:dyDescent="0.2">
      <c r="A48" s="256" t="s">
        <v>37</v>
      </c>
      <c r="B48" s="521" t="s">
        <v>214</v>
      </c>
      <c r="C48" s="522"/>
      <c r="D48" s="449"/>
      <c r="E48" s="449"/>
      <c r="F48" s="166" t="s">
        <v>28</v>
      </c>
      <c r="G48" s="298">
        <v>90</v>
      </c>
      <c r="H48" s="289" t="str">
        <f>IF(AND($I$84=9,OR(I48&lt;$I$14,ISTEXT(I48))),"napačna vrednost"," ")</f>
        <v xml:space="preserve"> </v>
      </c>
      <c r="I48" s="328"/>
      <c r="J48" s="329"/>
      <c r="K48" s="78" t="str">
        <f>IF(AND(ISNUMBER(I48),I48&gt;=$I$14),ROUND($G48*ROUND(I48,2),2)," ")</f>
        <v xml:space="preserve"> </v>
      </c>
      <c r="L48" s="74"/>
      <c r="M48" s="208" t="str">
        <f>IF(ISNUMBER(K48),K48,"-")</f>
        <v>-</v>
      </c>
      <c r="N48" s="355">
        <f>IF(I48&gt;' kalkulacija cene čiščenja '!N$34,I48,' kalkulacija cene čiščenja '!N$34)</f>
        <v>10.61</v>
      </c>
      <c r="O48" s="358"/>
      <c r="P48" s="63"/>
      <c r="Q48" s="65"/>
      <c r="R48" s="208">
        <f>ROUND($G48*ROUND(N48,2),2)</f>
        <v>954.9</v>
      </c>
      <c r="S48" s="355">
        <f>IF(N48&gt;' kalkulacija cene čiščenja '!S$34,N48,' kalkulacija cene čiščenja '!S$34)</f>
        <v>11.14</v>
      </c>
      <c r="T48" s="358"/>
      <c r="U48" s="63"/>
      <c r="V48" s="63"/>
      <c r="W48" s="208">
        <f>ROUND($G48*ROUND(S48,2),2)</f>
        <v>1002.6</v>
      </c>
      <c r="X48" s="355">
        <f>IF(S48&gt;' kalkulacija cene čiščenja '!X$34,S48,' kalkulacija cene čiščenja '!X$34)</f>
        <v>11.7</v>
      </c>
      <c r="Y48" s="358"/>
      <c r="Z48" s="65"/>
      <c r="AA48" s="65"/>
      <c r="AB48" s="208">
        <f>ROUND($G48*ROUND(X48,2),2)</f>
        <v>1053</v>
      </c>
    </row>
    <row r="49" spans="1:28" s="21" customFormat="1" ht="30" customHeight="1" x14ac:dyDescent="0.2">
      <c r="A49" s="256" t="s">
        <v>91</v>
      </c>
      <c r="B49" s="521" t="s">
        <v>180</v>
      </c>
      <c r="C49" s="522"/>
      <c r="D49" s="522"/>
      <c r="E49" s="449"/>
      <c r="F49" s="166" t="s">
        <v>33</v>
      </c>
      <c r="G49" s="298">
        <v>350</v>
      </c>
      <c r="H49" s="388" t="str">
        <f>IF(AND($I$84=9,OR(I49&lt;0.01,ISTEXT(I49))),"napačna vrednost"," ")</f>
        <v xml:space="preserve"> </v>
      </c>
      <c r="I49" s="328"/>
      <c r="J49" s="329"/>
      <c r="K49" s="78" t="str">
        <f>IF(ISNUMBER(I49)*AND(I49&gt;=0.01),ROUND($G49*ROUND(I49,2),2)," ")</f>
        <v xml:space="preserve"> </v>
      </c>
      <c r="L49" s="74"/>
      <c r="M49" s="208" t="str">
        <f>IF(ISNUMBER(K49),K49,"-")</f>
        <v>-</v>
      </c>
      <c r="N49" s="355">
        <f>I49</f>
        <v>0</v>
      </c>
      <c r="O49" s="358"/>
      <c r="P49" s="63"/>
      <c r="Q49" s="65"/>
      <c r="R49" s="60">
        <f>ROUND($G49*ROUND(N49,2),2)</f>
        <v>0</v>
      </c>
      <c r="S49" s="356">
        <f>N49*(1+ROUND(' kalkulacija cene čiščenja '!$S$38*0.8,4))</f>
        <v>0</v>
      </c>
      <c r="T49" s="358"/>
      <c r="U49" s="63"/>
      <c r="V49" s="63"/>
      <c r="W49" s="60">
        <f>ROUND($G49*ROUND(S49,2),2)</f>
        <v>0</v>
      </c>
      <c r="X49" s="356">
        <f>S49*(1+ROUND(' kalkulacija cene čiščenja '!$S$38*0.8,4))</f>
        <v>0</v>
      </c>
      <c r="Y49" s="358"/>
      <c r="Z49" s="65"/>
      <c r="AA49" s="65"/>
      <c r="AB49" s="60">
        <f>ROUND($G49*ROUND(X49,2),2)</f>
        <v>0</v>
      </c>
    </row>
    <row r="50" spans="1:28" ht="20.100000000000001" customHeight="1" x14ac:dyDescent="0.2">
      <c r="A50" s="81"/>
      <c r="B50" s="534" t="s">
        <v>141</v>
      </c>
      <c r="C50" s="535"/>
      <c r="D50" s="535"/>
      <c r="E50" s="535"/>
      <c r="F50" s="381"/>
      <c r="G50" s="297"/>
      <c r="H50" s="297"/>
      <c r="I50" s="384"/>
      <c r="J50" s="384"/>
      <c r="K50" s="384"/>
      <c r="L50" s="384"/>
      <c r="M50" s="50" t="str">
        <f>IF(OR(ISERROR(M20),ISERROR(M29),ISERROR(M46)),"-",M20+M29+M46)</f>
        <v>-</v>
      </c>
      <c r="N50" s="47"/>
      <c r="O50" s="45"/>
      <c r="P50" s="49"/>
      <c r="Q50" s="45"/>
      <c r="R50" s="50" t="e">
        <f>R20+R29+R46</f>
        <v>#DIV/0!</v>
      </c>
      <c r="S50" s="47"/>
      <c r="T50" s="45"/>
      <c r="U50" s="46"/>
      <c r="V50" s="45"/>
      <c r="W50" s="50" t="e">
        <f>W20+W29+W46</f>
        <v>#DIV/0!</v>
      </c>
      <c r="X50" s="47"/>
      <c r="Y50" s="45"/>
      <c r="Z50" s="46"/>
      <c r="AA50" s="45"/>
      <c r="AB50" s="50" t="e">
        <f>AB20+AB29+AB46</f>
        <v>#DIV/0!</v>
      </c>
    </row>
    <row r="51" spans="1:28" ht="20.100000000000001" customHeight="1" x14ac:dyDescent="0.2">
      <c r="A51" s="81" t="s">
        <v>6</v>
      </c>
      <c r="B51" s="534" t="s">
        <v>99</v>
      </c>
      <c r="C51" s="535"/>
      <c r="D51" s="535"/>
      <c r="E51" s="535"/>
      <c r="F51" s="215"/>
      <c r="G51" s="187"/>
      <c r="H51" s="297"/>
      <c r="I51" s="216"/>
      <c r="J51" s="216"/>
      <c r="K51" s="216"/>
      <c r="L51" s="216"/>
      <c r="M51" s="80"/>
      <c r="N51" s="47"/>
      <c r="O51" s="45"/>
      <c r="P51" s="49"/>
      <c r="Q51" s="45"/>
      <c r="R51" s="80"/>
      <c r="S51" s="47"/>
      <c r="T51" s="45"/>
      <c r="U51" s="46"/>
      <c r="V51" s="45"/>
      <c r="W51" s="80"/>
      <c r="X51" s="47"/>
      <c r="Y51" s="45"/>
      <c r="Z51" s="46"/>
      <c r="AA51" s="45"/>
      <c r="AB51" s="80"/>
    </row>
    <row r="52" spans="1:28" ht="20.100000000000001" customHeight="1" x14ac:dyDescent="0.2">
      <c r="A52" s="83" t="s">
        <v>73</v>
      </c>
      <c r="B52" s="518" t="s">
        <v>185</v>
      </c>
      <c r="C52" s="519"/>
      <c r="D52" s="519"/>
      <c r="E52" s="519"/>
      <c r="F52" s="385"/>
      <c r="G52" s="301"/>
      <c r="H52" s="301"/>
      <c r="I52" s="386"/>
      <c r="J52" s="465"/>
      <c r="K52" s="386"/>
      <c r="L52" s="386"/>
      <c r="M52" s="212" t="e">
        <f>M55+M57+M60</f>
        <v>#VALUE!</v>
      </c>
      <c r="N52" s="456"/>
      <c r="O52" s="456"/>
      <c r="P52" s="76"/>
      <c r="Q52" s="457"/>
      <c r="R52" s="212" t="e">
        <f>R55+R57+R60</f>
        <v>#DIV/0!</v>
      </c>
      <c r="S52" s="456"/>
      <c r="T52" s="77"/>
      <c r="U52" s="456"/>
      <c r="V52" s="457"/>
      <c r="W52" s="212" t="e">
        <f>W55+W57+W60</f>
        <v>#DIV/0!</v>
      </c>
      <c r="X52" s="456"/>
      <c r="Y52" s="77"/>
      <c r="Z52" s="456"/>
      <c r="AA52" s="457"/>
      <c r="AB52" s="212" t="e">
        <f>AB55+AB57+AB60</f>
        <v>#DIV/0!</v>
      </c>
    </row>
    <row r="53" spans="1:28" ht="20.100000000000001" customHeight="1" x14ac:dyDescent="0.2">
      <c r="A53" s="83" t="s">
        <v>54</v>
      </c>
      <c r="B53" s="519" t="s">
        <v>223</v>
      </c>
      <c r="C53" s="519"/>
      <c r="D53" s="519"/>
      <c r="E53" s="519"/>
      <c r="F53" s="392"/>
      <c r="G53" s="410"/>
      <c r="H53" s="410"/>
      <c r="I53" s="584" t="str">
        <f>IF(AND($I$84=9,$I$14="-"),"preveriti OBRAZEC 4/1"," ")</f>
        <v xml:space="preserve"> </v>
      </c>
      <c r="J53" s="411"/>
      <c r="K53" s="412"/>
      <c r="L53" s="411"/>
      <c r="M53" s="433"/>
      <c r="N53" s="55"/>
      <c r="O53" s="56"/>
      <c r="P53" s="65"/>
      <c r="Q53" s="64"/>
      <c r="R53" s="57"/>
      <c r="S53" s="55"/>
      <c r="T53" s="56"/>
      <c r="U53" s="65"/>
      <c r="V53" s="64"/>
      <c r="W53" s="57"/>
      <c r="X53" s="55"/>
      <c r="Y53" s="56"/>
      <c r="Z53" s="65"/>
      <c r="AA53" s="64"/>
      <c r="AB53" s="57"/>
    </row>
    <row r="54" spans="1:28" ht="20.100000000000001" customHeight="1" x14ac:dyDescent="0.2">
      <c r="A54" s="430"/>
      <c r="B54" s="222">
        <v>5</v>
      </c>
      <c r="C54" s="221" t="s">
        <v>129</v>
      </c>
      <c r="D54" s="220" t="str">
        <f>IF(OR(D55&lt;800,D55&gt;1400)," ",IF(B55&lt;=G55/D55*8,B55,B55-0.25))</f>
        <v xml:space="preserve"> </v>
      </c>
      <c r="E54" s="253" t="s">
        <v>94</v>
      </c>
      <c r="F54" s="392"/>
      <c r="G54" s="410"/>
      <c r="H54" s="410"/>
      <c r="I54" s="585"/>
      <c r="J54" s="411"/>
      <c r="K54" s="412"/>
      <c r="L54" s="411"/>
      <c r="M54" s="434"/>
      <c r="N54" s="55"/>
      <c r="O54" s="56"/>
      <c r="P54" s="65"/>
      <c r="Q54" s="64"/>
      <c r="R54" s="57"/>
      <c r="S54" s="55"/>
      <c r="T54" s="56"/>
      <c r="U54" s="65"/>
      <c r="V54" s="64"/>
      <c r="W54" s="57"/>
      <c r="X54" s="55"/>
      <c r="Y54" s="56"/>
      <c r="Z54" s="65"/>
      <c r="AA54" s="64"/>
      <c r="AB54" s="57"/>
    </row>
    <row r="55" spans="1:28" ht="20.100000000000001" customHeight="1" x14ac:dyDescent="0.2">
      <c r="A55" s="430"/>
      <c r="B55" s="142">
        <f>IF(OR(D55&lt;800,D55&gt;1400),0,MROUND(G55/D55*8,0.25))</f>
        <v>0</v>
      </c>
      <c r="C55" s="452" t="s">
        <v>176</v>
      </c>
      <c r="D55" s="132"/>
      <c r="E55" s="287" t="s">
        <v>75</v>
      </c>
      <c r="F55" s="393" t="s">
        <v>32</v>
      </c>
      <c r="G55" s="190">
        <v>1234</v>
      </c>
      <c r="H55" s="299">
        <f>B54/5</f>
        <v>1</v>
      </c>
      <c r="I55" s="476" t="str">
        <f>IF(AND(ISNUMBER($D55),$D55&lt;=1400,$D55&gt;=800,ISNUMBER(' kalkulacija cene čiščenja '!I$34)),ROUND(' kalkulacija cene čiščenja '!I$32/ROUND($D55,0),2),"-")</f>
        <v>-</v>
      </c>
      <c r="J55" s="348" t="s">
        <v>35</v>
      </c>
      <c r="K55" s="65" t="e">
        <f>ROUND($G55*$H55*I55,2)</f>
        <v>#VALUE!</v>
      </c>
      <c r="L55" s="77" t="s">
        <v>35</v>
      </c>
      <c r="M55" s="208" t="str">
        <f>IF(I55="-","-",ROUND(K55*12,2))</f>
        <v>-</v>
      </c>
      <c r="N55" s="55" t="e">
        <f>ROUND(' kalkulacija cene čiščenja '!N$32/$D55,2)</f>
        <v>#DIV/0!</v>
      </c>
      <c r="O55" s="370" t="s">
        <v>35</v>
      </c>
      <c r="P55" s="65" t="e">
        <f>ROUND($G55*$H55*N55,2)</f>
        <v>#DIV/0!</v>
      </c>
      <c r="Q55" s="64" t="s">
        <v>35</v>
      </c>
      <c r="R55" s="208" t="e">
        <f>ROUND(P55*12,2)</f>
        <v>#DIV/0!</v>
      </c>
      <c r="S55" s="55" t="e">
        <f>ROUND(' kalkulacija cene čiščenja '!S$32/$D55,2)</f>
        <v>#DIV/0!</v>
      </c>
      <c r="T55" s="370" t="s">
        <v>35</v>
      </c>
      <c r="U55" s="65" t="e">
        <f>ROUND($G55*$H55*S55,2)</f>
        <v>#DIV/0!</v>
      </c>
      <c r="V55" s="64" t="s">
        <v>35</v>
      </c>
      <c r="W55" s="208" t="e">
        <f>ROUND(U55*12,2)</f>
        <v>#DIV/0!</v>
      </c>
      <c r="X55" s="55" t="e">
        <f>ROUND(' kalkulacija cene čiščenja '!X$32/$D55,2)</f>
        <v>#DIV/0!</v>
      </c>
      <c r="Y55" s="370" t="s">
        <v>35</v>
      </c>
      <c r="Z55" s="65" t="e">
        <f>ROUND($G55*$H55*X55,2)</f>
        <v>#DIV/0!</v>
      </c>
      <c r="AA55" s="64" t="s">
        <v>35</v>
      </c>
      <c r="AB55" s="208" t="e">
        <f>ROUND(Z55*12,2)</f>
        <v>#DIV/0!</v>
      </c>
    </row>
    <row r="56" spans="1:28" ht="20.100000000000001" customHeight="1" x14ac:dyDescent="0.2">
      <c r="A56" s="83" t="s">
        <v>55</v>
      </c>
      <c r="B56" s="518" t="s">
        <v>220</v>
      </c>
      <c r="C56" s="597"/>
      <c r="D56" s="419"/>
      <c r="E56" s="582" t="str">
        <f>IF(AND($I$84=9,OR(D55&lt;800,D55&gt;1400)),"napačna vrednost"," ")</f>
        <v xml:space="preserve"> </v>
      </c>
      <c r="F56" s="583"/>
      <c r="G56" s="418"/>
      <c r="H56" s="578"/>
      <c r="I56" s="405"/>
      <c r="J56" s="439"/>
      <c r="K56" s="421"/>
      <c r="L56" s="374"/>
      <c r="M56" s="424"/>
      <c r="N56" s="57"/>
      <c r="O56" s="85"/>
      <c r="P56" s="364"/>
      <c r="Q56" s="208"/>
      <c r="R56" s="85"/>
      <c r="S56" s="57"/>
      <c r="T56" s="85"/>
      <c r="U56" s="364"/>
      <c r="V56" s="208"/>
      <c r="W56" s="85"/>
      <c r="X56" s="57"/>
      <c r="Y56" s="85"/>
      <c r="Z56" s="364"/>
      <c r="AA56" s="208"/>
      <c r="AB56" s="85"/>
    </row>
    <row r="57" spans="1:28" ht="20.100000000000001" customHeight="1" x14ac:dyDescent="0.2">
      <c r="A57" s="87"/>
      <c r="B57" s="222">
        <v>4</v>
      </c>
      <c r="C57" s="221" t="s">
        <v>171</v>
      </c>
      <c r="D57" s="223">
        <v>4</v>
      </c>
      <c r="E57" s="224" t="s">
        <v>94</v>
      </c>
      <c r="F57" s="390" t="s">
        <v>219</v>
      </c>
      <c r="G57" s="190">
        <f>ROUND(B57*D57/5*21.75,0)</f>
        <v>70</v>
      </c>
      <c r="H57" s="586"/>
      <c r="I57" s="308" t="str">
        <f>IF($D55=0,"-",IF(AND(ISNUMBER($D55),$D55&gt;=800,$D55&lt;=1400),' kalkulacija cene čiščenja '!I$34,"-"))</f>
        <v>-</v>
      </c>
      <c r="J57" s="438"/>
      <c r="K57" s="226" t="e">
        <f>ROUND(G57*ROUND(I57,2),2)</f>
        <v>#VALUE!</v>
      </c>
      <c r="L57" s="77" t="s">
        <v>35</v>
      </c>
      <c r="M57" s="208" t="str">
        <f>IF(I57="-","-",ROUND(K57*12,2))</f>
        <v>-</v>
      </c>
      <c r="N57" s="90">
        <f>' kalkulacija cene čiščenja '!N$34</f>
        <v>10.61</v>
      </c>
      <c r="O57" s="211"/>
      <c r="P57" s="226">
        <f>ROUND($G57*ROUND(N57,2),2)</f>
        <v>742.7</v>
      </c>
      <c r="Q57" s="364" t="s">
        <v>35</v>
      </c>
      <c r="R57" s="208">
        <f>ROUND(P57*12,2)</f>
        <v>8912.4</v>
      </c>
      <c r="S57" s="90">
        <f>' kalkulacija cene čiščenja '!S$34</f>
        <v>11.14</v>
      </c>
      <c r="T57" s="211"/>
      <c r="U57" s="226">
        <f>ROUND($G57*ROUND(S57,2),2)</f>
        <v>779.8</v>
      </c>
      <c r="V57" s="364" t="s">
        <v>35</v>
      </c>
      <c r="W57" s="208">
        <f>ROUND(U57*12,2)</f>
        <v>9357.6</v>
      </c>
      <c r="X57" s="90">
        <f>' kalkulacija cene čiščenja '!X$34</f>
        <v>11.7</v>
      </c>
      <c r="Y57" s="211"/>
      <c r="Z57" s="226">
        <f>ROUND($G57*ROUND(X57,2),2)</f>
        <v>819</v>
      </c>
      <c r="AA57" s="364" t="s">
        <v>35</v>
      </c>
      <c r="AB57" s="208">
        <f>ROUND(Z57*12,2)</f>
        <v>9828</v>
      </c>
    </row>
    <row r="58" spans="1:28" ht="20.100000000000001" customHeight="1" x14ac:dyDescent="0.2">
      <c r="A58" s="83" t="s">
        <v>56</v>
      </c>
      <c r="B58" s="518" t="s">
        <v>224</v>
      </c>
      <c r="C58" s="519"/>
      <c r="D58" s="519"/>
      <c r="E58" s="222"/>
      <c r="F58" s="392"/>
      <c r="G58" s="410"/>
      <c r="H58" s="410"/>
      <c r="I58" s="425"/>
      <c r="J58" s="411"/>
      <c r="K58" s="412"/>
      <c r="L58" s="411"/>
      <c r="M58" s="434"/>
      <c r="N58" s="55"/>
      <c r="O58" s="370"/>
      <c r="P58" s="65"/>
      <c r="Q58" s="64"/>
      <c r="R58" s="60"/>
      <c r="S58" s="55"/>
      <c r="T58" s="370"/>
      <c r="U58" s="65"/>
      <c r="V58" s="64"/>
      <c r="W58" s="60"/>
      <c r="X58" s="55"/>
      <c r="Y58" s="370"/>
      <c r="Z58" s="65"/>
      <c r="AA58" s="64"/>
      <c r="AB58" s="60"/>
    </row>
    <row r="59" spans="1:28" s="42" customFormat="1" ht="20.100000000000001" customHeight="1" x14ac:dyDescent="0.25">
      <c r="A59" s="430"/>
      <c r="B59" s="580" t="s">
        <v>127</v>
      </c>
      <c r="C59" s="581"/>
      <c r="D59" s="91">
        <v>35</v>
      </c>
      <c r="E59" s="89" t="s">
        <v>125</v>
      </c>
      <c r="F59" s="390"/>
      <c r="G59" s="418"/>
      <c r="H59" s="578" t="str">
        <f>IF(AND($I$84=9,'kalkulacija cene materiala'!$G$18="-"),"preveriti OBRAZEC 4/2"," ")</f>
        <v xml:space="preserve"> </v>
      </c>
      <c r="I59" s="405"/>
      <c r="J59" s="406"/>
      <c r="K59" s="420"/>
      <c r="L59" s="428"/>
      <c r="M59" s="433"/>
      <c r="N59" s="55"/>
      <c r="O59" s="310"/>
      <c r="P59" s="65"/>
      <c r="Q59" s="64"/>
      <c r="R59" s="57"/>
      <c r="S59" s="55"/>
      <c r="T59" s="310"/>
      <c r="U59" s="65"/>
      <c r="V59" s="64"/>
      <c r="W59" s="57"/>
      <c r="X59" s="55"/>
      <c r="Y59" s="310"/>
      <c r="Z59" s="65"/>
      <c r="AA59" s="64"/>
      <c r="AB59" s="57"/>
    </row>
    <row r="60" spans="1:28" s="42" customFormat="1" ht="20.100000000000001" customHeight="1" x14ac:dyDescent="0.25">
      <c r="A60" s="430"/>
      <c r="B60" s="453"/>
      <c r="C60" s="454"/>
      <c r="D60" s="91">
        <v>20</v>
      </c>
      <c r="E60" s="89" t="s">
        <v>126</v>
      </c>
      <c r="F60" s="393" t="s">
        <v>93</v>
      </c>
      <c r="G60" s="190">
        <f>D59+D60</f>
        <v>55</v>
      </c>
      <c r="H60" s="586"/>
      <c r="I60" s="308" t="str">
        <f>IF(AND(ISNUMBER($D55),$D55&gt;=800,$D55&lt;=1400),'kalkulacija cene materiala'!G$18,"-")</f>
        <v>-</v>
      </c>
      <c r="J60" s="348" t="s">
        <v>35</v>
      </c>
      <c r="K60" s="65" t="e">
        <f>ROUND($G60*ROUND(I60,2),2)</f>
        <v>#VALUE!</v>
      </c>
      <c r="L60" s="77" t="s">
        <v>35</v>
      </c>
      <c r="M60" s="208" t="str">
        <f>IF(I60="-","-",ROUND(K60*12,2))</f>
        <v>-</v>
      </c>
      <c r="N60" s="55" t="str">
        <f>I60</f>
        <v>-</v>
      </c>
      <c r="O60" s="370" t="s">
        <v>35</v>
      </c>
      <c r="P60" s="65" t="e">
        <f>ROUND($G60*ROUND(N60,2),2)</f>
        <v>#VALUE!</v>
      </c>
      <c r="Q60" s="64" t="s">
        <v>35</v>
      </c>
      <c r="R60" s="60" t="e">
        <f>ROUND(P60*12,2)</f>
        <v>#VALUE!</v>
      </c>
      <c r="S60" s="69" t="e">
        <f>N60*(1+ROUND(' kalkulacija cene čiščenja '!S$38*0.8,4))</f>
        <v>#VALUE!</v>
      </c>
      <c r="T60" s="370" t="s">
        <v>35</v>
      </c>
      <c r="U60" s="65" t="e">
        <f>ROUND($G60*ROUND(S60,2),2)</f>
        <v>#VALUE!</v>
      </c>
      <c r="V60" s="64" t="s">
        <v>35</v>
      </c>
      <c r="W60" s="60" t="e">
        <f>ROUND(U60*12,2)</f>
        <v>#VALUE!</v>
      </c>
      <c r="X60" s="69" t="e">
        <f>S60*(1+ROUND(' kalkulacija cene čiščenja '!X$38*0.8,4))</f>
        <v>#VALUE!</v>
      </c>
      <c r="Y60" s="370" t="s">
        <v>35</v>
      </c>
      <c r="Z60" s="65" t="e">
        <f>ROUND($G60*ROUND(X60,2),2)</f>
        <v>#VALUE!</v>
      </c>
      <c r="AA60" s="64" t="s">
        <v>35</v>
      </c>
      <c r="AB60" s="60" t="e">
        <f>ROUND(Z60*12,2)</f>
        <v>#VALUE!</v>
      </c>
    </row>
    <row r="61" spans="1:28" ht="20.100000000000001" customHeight="1" x14ac:dyDescent="0.2">
      <c r="A61" s="92">
        <v>2</v>
      </c>
      <c r="B61" s="518" t="s">
        <v>201</v>
      </c>
      <c r="C61" s="519"/>
      <c r="D61" s="519"/>
      <c r="E61" s="519"/>
      <c r="F61" s="385"/>
      <c r="G61" s="301"/>
      <c r="H61" s="301"/>
      <c r="I61" s="386"/>
      <c r="J61" s="465"/>
      <c r="K61" s="386"/>
      <c r="L61" s="386"/>
      <c r="M61" s="212" t="e">
        <f>M62+M68</f>
        <v>#VALUE!</v>
      </c>
      <c r="N61" s="76"/>
      <c r="O61" s="77"/>
      <c r="P61" s="76"/>
      <c r="Q61" s="457"/>
      <c r="R61" s="212">
        <f>R62+R68</f>
        <v>0</v>
      </c>
      <c r="S61" s="76"/>
      <c r="T61" s="77"/>
      <c r="U61" s="78"/>
      <c r="V61" s="457"/>
      <c r="W61" s="212">
        <f>W62+W68</f>
        <v>0</v>
      </c>
      <c r="X61" s="76"/>
      <c r="Y61" s="77"/>
      <c r="Z61" s="76"/>
      <c r="AA61" s="457"/>
      <c r="AB61" s="212">
        <f>AB62+AB68</f>
        <v>0</v>
      </c>
    </row>
    <row r="62" spans="1:28" ht="20.100000000000001" customHeight="1" x14ac:dyDescent="0.2">
      <c r="A62" s="83" t="s">
        <v>74</v>
      </c>
      <c r="B62" s="518" t="s">
        <v>133</v>
      </c>
      <c r="C62" s="519"/>
      <c r="D62" s="519"/>
      <c r="E62" s="519"/>
      <c r="F62" s="385"/>
      <c r="G62" s="301"/>
      <c r="H62" s="301"/>
      <c r="I62" s="386"/>
      <c r="J62" s="465"/>
      <c r="K62" s="386"/>
      <c r="L62" s="386"/>
      <c r="M62" s="212" t="e">
        <f>M63+M64+M65+M66+M67</f>
        <v>#VALUE!</v>
      </c>
      <c r="N62" s="63"/>
      <c r="O62" s="64"/>
      <c r="P62" s="63"/>
      <c r="Q62" s="64"/>
      <c r="R62" s="75">
        <f>R63+R64+R65+R66+R67</f>
        <v>0</v>
      </c>
      <c r="S62" s="76"/>
      <c r="T62" s="77"/>
      <c r="U62" s="78"/>
      <c r="V62" s="77"/>
      <c r="W62" s="75">
        <f>W63+W64+W65+W66+W67</f>
        <v>0</v>
      </c>
      <c r="X62" s="76"/>
      <c r="Y62" s="77"/>
      <c r="Z62" s="76"/>
      <c r="AA62" s="77"/>
      <c r="AB62" s="75">
        <f>AB63+AB64+AB65+AB66+AB67</f>
        <v>0</v>
      </c>
    </row>
    <row r="63" spans="1:28" ht="30" customHeight="1" x14ac:dyDescent="0.2">
      <c r="A63" s="256" t="s">
        <v>76</v>
      </c>
      <c r="B63" s="521" t="s">
        <v>20</v>
      </c>
      <c r="C63" s="523"/>
      <c r="D63" s="436">
        <v>2</v>
      </c>
      <c r="E63" s="437" t="s">
        <v>58</v>
      </c>
      <c r="F63" s="393" t="s">
        <v>33</v>
      </c>
      <c r="G63" s="190">
        <v>15</v>
      </c>
      <c r="H63" s="388" t="str">
        <f>IF(AND($I$84=9,OR(I63&lt;0.01,ISTEXT(I63))),"napačna vrednost"," ")</f>
        <v xml:space="preserve"> </v>
      </c>
      <c r="I63" s="328"/>
      <c r="J63" s="329"/>
      <c r="K63" s="65" t="str">
        <f>IF(ISNUMBER(I63)*AND(I63&gt;=0.01),ROUND($G63*ROUND(I63,2),2)," ")</f>
        <v xml:space="preserve"> </v>
      </c>
      <c r="L63" s="68"/>
      <c r="M63" s="208" t="str">
        <f>IF(ISNUMBER(K63),ROUND(K63*$D63,2),"-")</f>
        <v>-</v>
      </c>
      <c r="N63" s="355">
        <f>I63</f>
        <v>0</v>
      </c>
      <c r="O63" s="357"/>
      <c r="P63" s="63">
        <f>ROUND($G63*ROUND(N63,2),2)</f>
        <v>0</v>
      </c>
      <c r="Q63" s="74"/>
      <c r="R63" s="60">
        <f>ROUND(P63*$D63,2)</f>
        <v>0</v>
      </c>
      <c r="S63" s="356">
        <f>N63*(1+ROUND(' kalkulacija cene čiščenja '!$S$38*0.8,4))</f>
        <v>0</v>
      </c>
      <c r="T63" s="357"/>
      <c r="U63" s="63">
        <f>ROUND($G63*ROUND(S63,2),2)</f>
        <v>0</v>
      </c>
      <c r="V63" s="63"/>
      <c r="W63" s="60">
        <f>ROUND(U63*$D63,2)</f>
        <v>0</v>
      </c>
      <c r="X63" s="356">
        <f>S63*(1+ROUND(' kalkulacija cene čiščenja '!$S$38*0.8,4))</f>
        <v>0</v>
      </c>
      <c r="Y63" s="357"/>
      <c r="Z63" s="63">
        <f>ROUND($G63*ROUND(X63,2),2)</f>
        <v>0</v>
      </c>
      <c r="AA63" s="65"/>
      <c r="AB63" s="60">
        <f>ROUND(Z63*$D63,2)</f>
        <v>0</v>
      </c>
    </row>
    <row r="64" spans="1:28" ht="30" customHeight="1" x14ac:dyDescent="0.2">
      <c r="A64" s="256" t="s">
        <v>77</v>
      </c>
      <c r="B64" s="521" t="s">
        <v>19</v>
      </c>
      <c r="C64" s="523"/>
      <c r="D64" s="436">
        <v>2</v>
      </c>
      <c r="E64" s="437" t="s">
        <v>58</v>
      </c>
      <c r="F64" s="393" t="s">
        <v>33</v>
      </c>
      <c r="G64" s="190">
        <v>64</v>
      </c>
      <c r="H64" s="388" t="str">
        <f>IF(AND($I$84=9,OR(I64&lt;0.01,ISTEXT(I64))),"napačna vrednost"," ")</f>
        <v xml:space="preserve"> </v>
      </c>
      <c r="I64" s="328"/>
      <c r="J64" s="329"/>
      <c r="K64" s="65" t="str">
        <f>IF(ISNUMBER(I64)*AND(I64&gt;=0.01),ROUND($G64*ROUND(I64,2),2)," ")</f>
        <v xml:space="preserve"> </v>
      </c>
      <c r="L64" s="68"/>
      <c r="M64" s="208" t="str">
        <f>IF(ISNUMBER(K64),ROUND(K64*$D64,2),"-")</f>
        <v>-</v>
      </c>
      <c r="N64" s="355">
        <f>I64</f>
        <v>0</v>
      </c>
      <c r="O64" s="357"/>
      <c r="P64" s="63">
        <f>ROUND($G64*ROUND(N64,2),2)</f>
        <v>0</v>
      </c>
      <c r="Q64" s="74"/>
      <c r="R64" s="60">
        <f>ROUND(P64*$D64,2)</f>
        <v>0</v>
      </c>
      <c r="S64" s="356">
        <f>N64*(1+ROUND(' kalkulacija cene čiščenja '!$S$38*0.8,4))</f>
        <v>0</v>
      </c>
      <c r="T64" s="357"/>
      <c r="U64" s="63">
        <f>ROUND($G64*ROUND(S64,2),2)</f>
        <v>0</v>
      </c>
      <c r="V64" s="63"/>
      <c r="W64" s="60">
        <f>ROUND(U64*$D64,2)</f>
        <v>0</v>
      </c>
      <c r="X64" s="356">
        <f>S64*(1+ROUND(' kalkulacija cene čiščenja '!$S$38*0.8,4))</f>
        <v>0</v>
      </c>
      <c r="Y64" s="357"/>
      <c r="Z64" s="63">
        <f>ROUND($G64*ROUND(X64,2),2)</f>
        <v>0</v>
      </c>
      <c r="AA64" s="65"/>
      <c r="AB64" s="60">
        <f>ROUND(Z64*$D64,2)</f>
        <v>0</v>
      </c>
    </row>
    <row r="65" spans="1:28" ht="30" customHeight="1" x14ac:dyDescent="0.2">
      <c r="A65" s="256" t="s">
        <v>78</v>
      </c>
      <c r="B65" s="521" t="s">
        <v>30</v>
      </c>
      <c r="C65" s="523"/>
      <c r="D65" s="436">
        <v>2</v>
      </c>
      <c r="E65" s="437" t="s">
        <v>58</v>
      </c>
      <c r="F65" s="393" t="s">
        <v>33</v>
      </c>
      <c r="G65" s="190">
        <v>571</v>
      </c>
      <c r="H65" s="388" t="str">
        <f>IF(AND($I$84=9,OR(I65&lt;0.01,ISTEXT(I65))),"napačna vrednost"," ")</f>
        <v xml:space="preserve"> </v>
      </c>
      <c r="I65" s="328"/>
      <c r="J65" s="329"/>
      <c r="K65" s="65" t="str">
        <f>IF(ISNUMBER(I65)*AND(I65&gt;=0.01),ROUND($G65*ROUND(I65,2),2)," ")</f>
        <v xml:space="preserve"> </v>
      </c>
      <c r="L65" s="68"/>
      <c r="M65" s="208" t="str">
        <f>IF(ISNUMBER(K65),ROUND(K65*$D65,2),"-")</f>
        <v>-</v>
      </c>
      <c r="N65" s="355">
        <f>I65</f>
        <v>0</v>
      </c>
      <c r="O65" s="357"/>
      <c r="P65" s="63">
        <f>ROUND($G65*ROUND(N65,2),2)</f>
        <v>0</v>
      </c>
      <c r="Q65" s="74"/>
      <c r="R65" s="60">
        <f>ROUND(P65*$D65,2)</f>
        <v>0</v>
      </c>
      <c r="S65" s="356">
        <f>N65*(1+ROUND(' kalkulacija cene čiščenja '!$S$38*0.8,4))</f>
        <v>0</v>
      </c>
      <c r="T65" s="357"/>
      <c r="U65" s="63">
        <f>ROUND($G65*ROUND(S65,2),2)</f>
        <v>0</v>
      </c>
      <c r="V65" s="63"/>
      <c r="W65" s="60">
        <f>ROUND(U65*$D65,2)</f>
        <v>0</v>
      </c>
      <c r="X65" s="356">
        <f>S65*(1+ROUND(' kalkulacija cene čiščenja '!$S$38*0.8,4))</f>
        <v>0</v>
      </c>
      <c r="Y65" s="357"/>
      <c r="Z65" s="63">
        <f>ROUND($G65*ROUND(X65,2),2)</f>
        <v>0</v>
      </c>
      <c r="AA65" s="65"/>
      <c r="AB65" s="60">
        <f>ROUND(Z65*$D65,2)</f>
        <v>0</v>
      </c>
    </row>
    <row r="66" spans="1:28" ht="30" customHeight="1" x14ac:dyDescent="0.2">
      <c r="A66" s="256" t="s">
        <v>79</v>
      </c>
      <c r="B66" s="521" t="s">
        <v>22</v>
      </c>
      <c r="C66" s="523"/>
      <c r="D66" s="436">
        <v>2</v>
      </c>
      <c r="E66" s="437" t="s">
        <v>58</v>
      </c>
      <c r="F66" s="393" t="s">
        <v>33</v>
      </c>
      <c r="G66" s="190">
        <v>254</v>
      </c>
      <c r="H66" s="388" t="str">
        <f>IF(AND($I$84=9,OR(I66&lt;0.01,ISTEXT(I66))),"napačna vrednost"," ")</f>
        <v xml:space="preserve"> </v>
      </c>
      <c r="I66" s="328"/>
      <c r="J66" s="329"/>
      <c r="K66" s="65" t="str">
        <f>IF(ISNUMBER(I66)*AND(I66&gt;=0.01),ROUND($G66*ROUND(I66,2),2)," ")</f>
        <v xml:space="preserve"> </v>
      </c>
      <c r="L66" s="68"/>
      <c r="M66" s="208" t="str">
        <f>IF(ISNUMBER(K66),ROUND(K66*$D66,2),"-")</f>
        <v>-</v>
      </c>
      <c r="N66" s="355">
        <f>I66</f>
        <v>0</v>
      </c>
      <c r="O66" s="357"/>
      <c r="P66" s="63">
        <f>ROUND($G66*ROUND(N66,2),2)</f>
        <v>0</v>
      </c>
      <c r="Q66" s="74"/>
      <c r="R66" s="60">
        <f>ROUND(P66*$D66,2)</f>
        <v>0</v>
      </c>
      <c r="S66" s="356">
        <f>N66*(1+ROUND(' kalkulacija cene čiščenja '!$S$38*0.8,4))</f>
        <v>0</v>
      </c>
      <c r="T66" s="357"/>
      <c r="U66" s="63">
        <f>ROUND($G66*ROUND(S66,2),2)</f>
        <v>0</v>
      </c>
      <c r="V66" s="63"/>
      <c r="W66" s="60">
        <f>ROUND(U66*$D66,2)</f>
        <v>0</v>
      </c>
      <c r="X66" s="356">
        <f>S66*(1+ROUND(' kalkulacija cene čiščenja '!$S$38*0.8,4))</f>
        <v>0</v>
      </c>
      <c r="Y66" s="357"/>
      <c r="Z66" s="63">
        <f>ROUND($G66*ROUND(X66,2),2)</f>
        <v>0</v>
      </c>
      <c r="AA66" s="65"/>
      <c r="AB66" s="60">
        <f>ROUND(Z66*$D66,2)</f>
        <v>0</v>
      </c>
    </row>
    <row r="67" spans="1:28" ht="30" customHeight="1" x14ac:dyDescent="0.2">
      <c r="A67" s="256" t="s">
        <v>80</v>
      </c>
      <c r="B67" s="521" t="s">
        <v>216</v>
      </c>
      <c r="C67" s="523"/>
      <c r="D67" s="436">
        <v>2</v>
      </c>
      <c r="E67" s="437" t="s">
        <v>58</v>
      </c>
      <c r="F67" s="393" t="s">
        <v>43</v>
      </c>
      <c r="G67" s="190">
        <v>2</v>
      </c>
      <c r="H67" s="388" t="str">
        <f>IF(AND($I$84=9,OR(I67&lt;0.01,ISTEXT(I67))),"napačna vrednost"," ")</f>
        <v xml:space="preserve"> </v>
      </c>
      <c r="I67" s="328"/>
      <c r="J67" s="329"/>
      <c r="K67" s="65" t="str">
        <f>IF(ISNUMBER(I67)*AND(I67&gt;=0.01),ROUND($G67*ROUND(I67,2),2)," ")</f>
        <v xml:space="preserve"> </v>
      </c>
      <c r="L67" s="68"/>
      <c r="M67" s="208" t="str">
        <f>IF(ISNUMBER(K67),ROUND(K67*$D67,2),"-")</f>
        <v>-</v>
      </c>
      <c r="N67" s="355">
        <f>I67</f>
        <v>0</v>
      </c>
      <c r="O67" s="357"/>
      <c r="P67" s="63">
        <f>ROUND($G67*ROUND(N67,2),2)</f>
        <v>0</v>
      </c>
      <c r="Q67" s="74"/>
      <c r="R67" s="60">
        <f>ROUND(P67*$D67,2)</f>
        <v>0</v>
      </c>
      <c r="S67" s="356">
        <f>N67*(1+ROUND(' kalkulacija cene čiščenja '!$S$38*0.8,4))</f>
        <v>0</v>
      </c>
      <c r="T67" s="357"/>
      <c r="U67" s="63">
        <f>ROUND($G67*ROUND(S67,2),2)</f>
        <v>0</v>
      </c>
      <c r="V67" s="63"/>
      <c r="W67" s="60">
        <f>ROUND(U67*$D67,2)</f>
        <v>0</v>
      </c>
      <c r="X67" s="356">
        <f>S67*(1+ROUND(' kalkulacija cene čiščenja '!$S$38*0.8,4))</f>
        <v>0</v>
      </c>
      <c r="Y67" s="357"/>
      <c r="Z67" s="63">
        <f>ROUND($G67*ROUND(X67,2),2)</f>
        <v>0</v>
      </c>
      <c r="AA67" s="65"/>
      <c r="AB67" s="60">
        <f>ROUND(Z67*$D67,2)</f>
        <v>0</v>
      </c>
    </row>
    <row r="68" spans="1:28" ht="20.100000000000001" customHeight="1" x14ac:dyDescent="0.2">
      <c r="A68" s="83" t="s">
        <v>85</v>
      </c>
      <c r="B68" s="518" t="s">
        <v>132</v>
      </c>
      <c r="C68" s="519"/>
      <c r="D68" s="519"/>
      <c r="E68" s="519"/>
      <c r="F68" s="385"/>
      <c r="G68" s="302"/>
      <c r="H68" s="432"/>
      <c r="I68" s="65"/>
      <c r="J68" s="65"/>
      <c r="K68" s="55"/>
      <c r="L68" s="64"/>
      <c r="M68" s="212" t="e">
        <f>M69+M70+M71+M72</f>
        <v>#VALUE!</v>
      </c>
      <c r="N68" s="65"/>
      <c r="O68" s="65"/>
      <c r="P68" s="63"/>
      <c r="Q68" s="65"/>
      <c r="R68" s="75">
        <f>R69+R70+R71+R72</f>
        <v>0</v>
      </c>
      <c r="S68" s="76"/>
      <c r="T68" s="65"/>
      <c r="U68" s="76"/>
      <c r="V68" s="76"/>
      <c r="W68" s="75">
        <f>W69+W70+W71+W72</f>
        <v>0</v>
      </c>
      <c r="X68" s="76"/>
      <c r="Y68" s="65"/>
      <c r="Z68" s="76"/>
      <c r="AA68" s="78"/>
      <c r="AB68" s="75">
        <f>AB69+AB70+AB71+AB72</f>
        <v>0</v>
      </c>
    </row>
    <row r="69" spans="1:28" ht="30" customHeight="1" x14ac:dyDescent="0.2">
      <c r="A69" s="256" t="s">
        <v>86</v>
      </c>
      <c r="B69" s="521" t="s">
        <v>31</v>
      </c>
      <c r="C69" s="523"/>
      <c r="D69" s="436">
        <v>1</v>
      </c>
      <c r="E69" s="437" t="s">
        <v>58</v>
      </c>
      <c r="F69" s="393" t="s">
        <v>33</v>
      </c>
      <c r="G69" s="190">
        <v>684</v>
      </c>
      <c r="H69" s="388" t="str">
        <f>IF(AND($I$84=9,OR(I69&lt;0.01,ISTEXT(I69))),"napačna vrednost"," ")</f>
        <v xml:space="preserve"> </v>
      </c>
      <c r="I69" s="328"/>
      <c r="J69" s="329"/>
      <c r="K69" s="65" t="str">
        <f>IF(ISNUMBER(I69)*AND(I69&gt;=0.01),ROUND($G69*ROUND(I69,2),2)," ")</f>
        <v xml:space="preserve"> </v>
      </c>
      <c r="L69" s="68"/>
      <c r="M69" s="208" t="str">
        <f>IF(ISNUMBER(K69),ROUND(K69*$D69,2),"-")</f>
        <v>-</v>
      </c>
      <c r="N69" s="355">
        <f>I69</f>
        <v>0</v>
      </c>
      <c r="O69" s="357"/>
      <c r="P69" s="63">
        <f>ROUND($G69*ROUND(N69,2),2)</f>
        <v>0</v>
      </c>
      <c r="Q69" s="74"/>
      <c r="R69" s="60">
        <f>ROUND(P69*$D69,2)</f>
        <v>0</v>
      </c>
      <c r="S69" s="356">
        <f>N69*(1+ROUND(' kalkulacija cene čiščenja '!$S$38*0.8,4))</f>
        <v>0</v>
      </c>
      <c r="T69" s="357"/>
      <c r="U69" s="63">
        <f>ROUND($G69*ROUND(S69,2),2)</f>
        <v>0</v>
      </c>
      <c r="V69" s="63"/>
      <c r="W69" s="60">
        <f>ROUND(U69*$D69,2)</f>
        <v>0</v>
      </c>
      <c r="X69" s="356">
        <f>S69*(1+ROUND(' kalkulacija cene čiščenja '!$S$38*0.8,4))</f>
        <v>0</v>
      </c>
      <c r="Y69" s="357"/>
      <c r="Z69" s="63">
        <f>ROUND($G69*ROUND(X69,2),2)</f>
        <v>0</v>
      </c>
      <c r="AA69" s="65"/>
      <c r="AB69" s="60">
        <f>ROUND(Z69*$D69,2)</f>
        <v>0</v>
      </c>
    </row>
    <row r="70" spans="1:28" ht="30" customHeight="1" x14ac:dyDescent="0.2">
      <c r="A70" s="256" t="s">
        <v>87</v>
      </c>
      <c r="B70" s="521" t="s">
        <v>25</v>
      </c>
      <c r="C70" s="523"/>
      <c r="D70" s="436">
        <v>1</v>
      </c>
      <c r="E70" s="437" t="s">
        <v>58</v>
      </c>
      <c r="F70" s="393" t="s">
        <v>33</v>
      </c>
      <c r="G70" s="190">
        <v>258</v>
      </c>
      <c r="H70" s="388" t="str">
        <f>IF(AND($I$84=9,OR(I70&lt;0.01,ISTEXT(I70))),"napačna vrednost"," ")</f>
        <v xml:space="preserve"> </v>
      </c>
      <c r="I70" s="328"/>
      <c r="J70" s="329"/>
      <c r="K70" s="65" t="str">
        <f>IF(ISNUMBER(I70)*AND(I70&gt;=0.01),ROUND($G70*ROUND(I70,2),2)," ")</f>
        <v xml:space="preserve"> </v>
      </c>
      <c r="L70" s="68"/>
      <c r="M70" s="208" t="str">
        <f>IF(ISNUMBER(K70),ROUND(K70*$D70,2),"-")</f>
        <v>-</v>
      </c>
      <c r="N70" s="355">
        <f>I70</f>
        <v>0</v>
      </c>
      <c r="O70" s="357"/>
      <c r="P70" s="63">
        <f>ROUND($G70*ROUND(N70,2),2)</f>
        <v>0</v>
      </c>
      <c r="Q70" s="74"/>
      <c r="R70" s="60">
        <f>ROUND(P70*$D70,2)</f>
        <v>0</v>
      </c>
      <c r="S70" s="356">
        <f>N70*(1+ROUND(' kalkulacija cene čiščenja '!$S$38*0.8,4))</f>
        <v>0</v>
      </c>
      <c r="T70" s="357"/>
      <c r="U70" s="63">
        <f>ROUND($G70*ROUND(S70,2),2)</f>
        <v>0</v>
      </c>
      <c r="V70" s="63"/>
      <c r="W70" s="60">
        <f>ROUND(U70*$D70,2)</f>
        <v>0</v>
      </c>
      <c r="X70" s="356">
        <f>S70*(1+ROUND(' kalkulacija cene čiščenja '!$S$38*0.8,4))</f>
        <v>0</v>
      </c>
      <c r="Y70" s="357"/>
      <c r="Z70" s="63">
        <f>ROUND($G70*ROUND(X70,2),2)</f>
        <v>0</v>
      </c>
      <c r="AA70" s="65"/>
      <c r="AB70" s="60">
        <f>ROUND(Z70*$D70,2)</f>
        <v>0</v>
      </c>
    </row>
    <row r="71" spans="1:28" ht="30" customHeight="1" x14ac:dyDescent="0.2">
      <c r="A71" s="256" t="s">
        <v>88</v>
      </c>
      <c r="B71" s="521" t="s">
        <v>26</v>
      </c>
      <c r="C71" s="523"/>
      <c r="D71" s="436">
        <v>1</v>
      </c>
      <c r="E71" s="437" t="s">
        <v>58</v>
      </c>
      <c r="F71" s="393" t="s">
        <v>33</v>
      </c>
      <c r="G71" s="190">
        <v>78</v>
      </c>
      <c r="H71" s="388" t="str">
        <f>IF(AND($I$84=9,OR(I71&lt;0.01,ISTEXT(I71))),"napačna vrednost"," ")</f>
        <v xml:space="preserve"> </v>
      </c>
      <c r="I71" s="328"/>
      <c r="J71" s="329"/>
      <c r="K71" s="65" t="str">
        <f>IF(ISNUMBER(I71)*AND(I71&gt;=0.01),ROUND($G71*ROUND(I71,2),2)," ")</f>
        <v xml:space="preserve"> </v>
      </c>
      <c r="L71" s="68"/>
      <c r="M71" s="208" t="str">
        <f>IF(ISNUMBER(K71),ROUND(K71*$D71,2),"-")</f>
        <v>-</v>
      </c>
      <c r="N71" s="355">
        <f>I71</f>
        <v>0</v>
      </c>
      <c r="O71" s="357"/>
      <c r="P71" s="63">
        <f>ROUND($G71*ROUND(N71,2),2)</f>
        <v>0</v>
      </c>
      <c r="Q71" s="74"/>
      <c r="R71" s="60">
        <f>ROUND(P71*$D71,2)</f>
        <v>0</v>
      </c>
      <c r="S71" s="356">
        <f>N71*(1+ROUND(' kalkulacija cene čiščenja '!$S$38*0.8,4))</f>
        <v>0</v>
      </c>
      <c r="T71" s="357"/>
      <c r="U71" s="63">
        <f>ROUND($G71*ROUND(S71,2),2)</f>
        <v>0</v>
      </c>
      <c r="V71" s="63"/>
      <c r="W71" s="60">
        <f>ROUND(U71*$D71,2)</f>
        <v>0</v>
      </c>
      <c r="X71" s="356">
        <f>S71*(1+ROUND(' kalkulacija cene čiščenja '!$S$38*0.8,4))</f>
        <v>0</v>
      </c>
      <c r="Y71" s="357"/>
      <c r="Z71" s="63">
        <f>ROUND($G71*ROUND(X71,2),2)</f>
        <v>0</v>
      </c>
      <c r="AA71" s="65"/>
      <c r="AB71" s="60">
        <f>ROUND(Z71*$D71,2)</f>
        <v>0</v>
      </c>
    </row>
    <row r="72" spans="1:28" ht="30" customHeight="1" x14ac:dyDescent="0.2">
      <c r="A72" s="256" t="s">
        <v>89</v>
      </c>
      <c r="B72" s="521" t="s">
        <v>27</v>
      </c>
      <c r="C72" s="523"/>
      <c r="D72" s="436">
        <v>1</v>
      </c>
      <c r="E72" s="437" t="s">
        <v>58</v>
      </c>
      <c r="F72" s="393" t="s">
        <v>33</v>
      </c>
      <c r="G72" s="190">
        <v>716</v>
      </c>
      <c r="H72" s="388" t="str">
        <f>IF(AND($I$84=9,OR(I72&lt;0.01,ISTEXT(I72))),"napačna vrednost"," ")</f>
        <v xml:space="preserve"> </v>
      </c>
      <c r="I72" s="328"/>
      <c r="J72" s="329"/>
      <c r="K72" s="65" t="str">
        <f>IF(ISNUMBER(I72)*AND(I72&gt;=0.01),ROUND($G72*ROUND(I72,2),2)," ")</f>
        <v xml:space="preserve"> </v>
      </c>
      <c r="L72" s="68"/>
      <c r="M72" s="208" t="str">
        <f>IF(ISNUMBER(K72),ROUND(K72*$D72,2),"-")</f>
        <v>-</v>
      </c>
      <c r="N72" s="355">
        <f>I72</f>
        <v>0</v>
      </c>
      <c r="O72" s="357"/>
      <c r="P72" s="63">
        <f>ROUND($G72*ROUND(N72,2),2)</f>
        <v>0</v>
      </c>
      <c r="Q72" s="74"/>
      <c r="R72" s="60">
        <f>ROUND(P72*$D72,2)</f>
        <v>0</v>
      </c>
      <c r="S72" s="356">
        <f>N72*(1+ROUND(' kalkulacija cene čiščenja '!$S$38*0.8,4))</f>
        <v>0</v>
      </c>
      <c r="T72" s="357"/>
      <c r="U72" s="63">
        <f>ROUND($G72*ROUND(S72,2),2)</f>
        <v>0</v>
      </c>
      <c r="V72" s="63"/>
      <c r="W72" s="60">
        <f>ROUND(U72*$D72,2)</f>
        <v>0</v>
      </c>
      <c r="X72" s="356">
        <f>S72*(1+ROUND(' kalkulacija cene čiščenja '!$S$38*0.8,4))</f>
        <v>0</v>
      </c>
      <c r="Y72" s="357"/>
      <c r="Z72" s="63">
        <f>ROUND($G72*ROUND(X72,2),2)</f>
        <v>0</v>
      </c>
      <c r="AA72" s="65"/>
      <c r="AB72" s="60">
        <f>ROUND(Z72*$D72,2)</f>
        <v>0</v>
      </c>
    </row>
    <row r="73" spans="1:28" ht="20.100000000000001" customHeight="1" x14ac:dyDescent="0.2">
      <c r="A73" s="92">
        <v>3</v>
      </c>
      <c r="B73" s="519" t="s">
        <v>221</v>
      </c>
      <c r="C73" s="519"/>
      <c r="D73" s="519"/>
      <c r="E73" s="519"/>
      <c r="F73" s="385"/>
      <c r="G73" s="301"/>
      <c r="H73" s="431"/>
      <c r="I73" s="386"/>
      <c r="J73" s="465"/>
      <c r="K73" s="386"/>
      <c r="L73" s="386"/>
      <c r="M73" s="212" t="e">
        <f>M74+M75+M76</f>
        <v>#VALUE!</v>
      </c>
      <c r="N73" s="78"/>
      <c r="O73" s="78"/>
      <c r="P73" s="76"/>
      <c r="Q73" s="457"/>
      <c r="R73" s="212">
        <f>R74+R75+R76</f>
        <v>795.75</v>
      </c>
      <c r="S73" s="76"/>
      <c r="T73" s="78"/>
      <c r="U73" s="76"/>
      <c r="V73" s="457"/>
      <c r="W73" s="212">
        <f>W74+W75+W76</f>
        <v>835.5</v>
      </c>
      <c r="X73" s="76"/>
      <c r="Y73" s="78"/>
      <c r="Z73" s="78"/>
      <c r="AA73" s="457"/>
      <c r="AB73" s="212">
        <f>AB74+AB75+AB76</f>
        <v>877.5</v>
      </c>
    </row>
    <row r="74" spans="1:28" ht="30" customHeight="1" x14ac:dyDescent="0.2">
      <c r="A74" s="256" t="s">
        <v>36</v>
      </c>
      <c r="B74" s="521" t="s">
        <v>222</v>
      </c>
      <c r="C74" s="522"/>
      <c r="D74" s="522"/>
      <c r="E74" s="522"/>
      <c r="F74" s="166" t="s">
        <v>28</v>
      </c>
      <c r="G74" s="298">
        <v>25</v>
      </c>
      <c r="H74" s="289" t="str">
        <f>IF(AND($I$84=9,OR(I74&lt;$I$14,ISTEXT(I74))),"napačna vrednost"," ")</f>
        <v xml:space="preserve"> </v>
      </c>
      <c r="I74" s="328"/>
      <c r="J74" s="329"/>
      <c r="K74" s="78" t="str">
        <f>IF(AND(ISNUMBER(I74),I74&gt;=$I$14),ROUND($G74*ROUND(I74,2),2)," ")</f>
        <v xml:space="preserve"> </v>
      </c>
      <c r="L74" s="74"/>
      <c r="M74" s="208" t="str">
        <f>IF(ISNUMBER(K74),K74,"-")</f>
        <v>-</v>
      </c>
      <c r="N74" s="355">
        <f>IF(I74&gt;' kalkulacija cene čiščenja '!N$34,I74,' kalkulacija cene čiščenja '!N$34)</f>
        <v>10.61</v>
      </c>
      <c r="O74" s="358"/>
      <c r="P74" s="63"/>
      <c r="Q74" s="65"/>
      <c r="R74" s="60">
        <f>ROUND($G74*ROUND(N74,2),2)</f>
        <v>265.25</v>
      </c>
      <c r="S74" s="355">
        <f>IF(N74&gt;' kalkulacija cene čiščenja '!S$34,N74,' kalkulacija cene čiščenja '!S$34)</f>
        <v>11.14</v>
      </c>
      <c r="T74" s="358"/>
      <c r="U74" s="63"/>
      <c r="V74" s="63"/>
      <c r="W74" s="60">
        <f>ROUND($G74*ROUND(S74,2),2)</f>
        <v>278.5</v>
      </c>
      <c r="X74" s="355">
        <f>IF(S74&gt;' kalkulacija cene čiščenja '!X$34,S74,' kalkulacija cene čiščenja '!X$34)</f>
        <v>11.7</v>
      </c>
      <c r="Y74" s="358"/>
      <c r="Z74" s="65"/>
      <c r="AA74" s="65"/>
      <c r="AB74" s="60">
        <f>ROUND($G74*ROUND(X74,2),2)</f>
        <v>292.5</v>
      </c>
    </row>
    <row r="75" spans="1:28" ht="30" customHeight="1" x14ac:dyDescent="0.2">
      <c r="A75" s="256" t="s">
        <v>37</v>
      </c>
      <c r="B75" s="521" t="s">
        <v>214</v>
      </c>
      <c r="C75" s="522"/>
      <c r="D75" s="449"/>
      <c r="E75" s="449"/>
      <c r="F75" s="166" t="s">
        <v>28</v>
      </c>
      <c r="G75" s="298">
        <v>50</v>
      </c>
      <c r="H75" s="289" t="str">
        <f>IF(AND($I$84=9,OR(I75&lt;$I$14,ISTEXT(I75))),"napačna vrednost"," ")</f>
        <v xml:space="preserve"> </v>
      </c>
      <c r="I75" s="328"/>
      <c r="J75" s="329"/>
      <c r="K75" s="78" t="str">
        <f>IF(AND(ISNUMBER(I75),I75&gt;=$I$14),ROUND($G75*ROUND(I75,2),2)," ")</f>
        <v xml:space="preserve"> </v>
      </c>
      <c r="L75" s="74"/>
      <c r="M75" s="208" t="str">
        <f>IF(ISNUMBER(K75),K75,"-")</f>
        <v>-</v>
      </c>
      <c r="N75" s="355">
        <f>IF(I75&gt;' kalkulacija cene čiščenja '!N$34,I75,' kalkulacija cene čiščenja '!N$34)</f>
        <v>10.61</v>
      </c>
      <c r="O75" s="358"/>
      <c r="P75" s="63"/>
      <c r="Q75" s="65"/>
      <c r="R75" s="60">
        <f>ROUND($G75*ROUND(N75,2),2)</f>
        <v>530.5</v>
      </c>
      <c r="S75" s="355">
        <f>IF(N75&gt;' kalkulacija cene čiščenja '!S$34,N75,' kalkulacija cene čiščenja '!S$34)</f>
        <v>11.14</v>
      </c>
      <c r="T75" s="358"/>
      <c r="U75" s="63"/>
      <c r="V75" s="63"/>
      <c r="W75" s="60">
        <f>ROUND($G75*ROUND(S75,2),2)</f>
        <v>557</v>
      </c>
      <c r="X75" s="355">
        <f>IF(S75&gt;' kalkulacija cene čiščenja '!X$34,S75,' kalkulacija cene čiščenja '!X$34)</f>
        <v>11.7</v>
      </c>
      <c r="Y75" s="358"/>
      <c r="Z75" s="65"/>
      <c r="AA75" s="65"/>
      <c r="AB75" s="60">
        <f>ROUND($G75*ROUND(X75,2),2)</f>
        <v>585</v>
      </c>
    </row>
    <row r="76" spans="1:28" s="21" customFormat="1" ht="30" customHeight="1" x14ac:dyDescent="0.2">
      <c r="A76" s="256" t="s">
        <v>91</v>
      </c>
      <c r="B76" s="521" t="s">
        <v>180</v>
      </c>
      <c r="C76" s="522"/>
      <c r="D76" s="522"/>
      <c r="E76" s="449"/>
      <c r="F76" s="166" t="s">
        <v>33</v>
      </c>
      <c r="G76" s="298">
        <v>125</v>
      </c>
      <c r="H76" s="388" t="str">
        <f>IF(AND($I$84=9,OR(I76&lt;0.01,ISTEXT(I76))),"napačna vrednost"," ")</f>
        <v xml:space="preserve"> </v>
      </c>
      <c r="I76" s="328"/>
      <c r="J76" s="329"/>
      <c r="K76" s="78" t="str">
        <f>IF(ISNUMBER(I76)*AND(I76&gt;=0.01),ROUND($G76*ROUND(I76,2),2)," ")</f>
        <v xml:space="preserve"> </v>
      </c>
      <c r="L76" s="74"/>
      <c r="M76" s="208" t="str">
        <f>IF(ISNUMBER(K76),K76,"-")</f>
        <v>-</v>
      </c>
      <c r="N76" s="355">
        <f>I76</f>
        <v>0</v>
      </c>
      <c r="O76" s="358"/>
      <c r="P76" s="63"/>
      <c r="Q76" s="65"/>
      <c r="R76" s="60">
        <f>ROUND($G76*ROUND(N76,2),2)</f>
        <v>0</v>
      </c>
      <c r="S76" s="356">
        <f>N76*(1+ROUND(' kalkulacija cene čiščenja '!$S$38*0.8,4))</f>
        <v>0</v>
      </c>
      <c r="T76" s="358"/>
      <c r="U76" s="63"/>
      <c r="V76" s="63"/>
      <c r="W76" s="60">
        <f>ROUND($G76*ROUND(S76,2),2)</f>
        <v>0</v>
      </c>
      <c r="X76" s="356">
        <f>S76*(1+ROUND(' kalkulacija cene čiščenja '!$S$38*0.8,4))</f>
        <v>0</v>
      </c>
      <c r="Y76" s="358"/>
      <c r="Z76" s="65"/>
      <c r="AA76" s="65"/>
      <c r="AB76" s="60">
        <f>ROUND($G76*ROUND(X76,2),2)</f>
        <v>0</v>
      </c>
    </row>
    <row r="77" spans="1:28" ht="20.100000000000001" customHeight="1" x14ac:dyDescent="0.2">
      <c r="A77" s="81"/>
      <c r="B77" s="534" t="s">
        <v>142</v>
      </c>
      <c r="C77" s="535"/>
      <c r="D77" s="535"/>
      <c r="E77" s="535"/>
      <c r="F77" s="381"/>
      <c r="G77" s="297"/>
      <c r="H77" s="297"/>
      <c r="I77" s="384"/>
      <c r="J77" s="384"/>
      <c r="K77" s="384"/>
      <c r="L77" s="384"/>
      <c r="M77" s="50" t="str">
        <f>IF(OR(ISERROR(M52),ISERROR(M61),ISERROR(M73)),"-",M52+M61+M73)</f>
        <v>-</v>
      </c>
      <c r="N77" s="47"/>
      <c r="O77" s="45"/>
      <c r="P77" s="49"/>
      <c r="Q77" s="45"/>
      <c r="R77" s="50" t="e">
        <f>R52+R61+R73</f>
        <v>#DIV/0!</v>
      </c>
      <c r="S77" s="47"/>
      <c r="T77" s="45"/>
      <c r="U77" s="46"/>
      <c r="V77" s="45"/>
      <c r="W77" s="50" t="e">
        <f>W52+W61+W73</f>
        <v>#DIV/0!</v>
      </c>
      <c r="X77" s="47"/>
      <c r="Y77" s="45"/>
      <c r="Z77" s="46"/>
      <c r="AA77" s="45"/>
      <c r="AB77" s="50" t="e">
        <f>AB52+AB61+AB73</f>
        <v>#DIV/0!</v>
      </c>
    </row>
    <row r="78" spans="1:28" ht="20.100000000000001" customHeight="1" x14ac:dyDescent="0.2">
      <c r="A78" s="81"/>
      <c r="B78" s="535" t="s">
        <v>143</v>
      </c>
      <c r="C78" s="535"/>
      <c r="D78" s="535"/>
      <c r="E78" s="535"/>
      <c r="F78" s="239"/>
      <c r="G78" s="187"/>
      <c r="H78" s="297"/>
      <c r="I78" s="240"/>
      <c r="J78" s="240"/>
      <c r="K78" s="240"/>
      <c r="L78" s="240"/>
      <c r="M78" s="50" t="str">
        <f>IF(OR(M50="-",M77="-"),"-",M50+M77)</f>
        <v>-</v>
      </c>
      <c r="N78" s="44"/>
      <c r="O78" s="45"/>
      <c r="P78" s="46"/>
      <c r="Q78" s="45"/>
      <c r="R78" s="50" t="e">
        <f>R50+R77</f>
        <v>#DIV/0!</v>
      </c>
      <c r="S78" s="48"/>
      <c r="T78" s="49"/>
      <c r="U78" s="49"/>
      <c r="V78" s="49"/>
      <c r="W78" s="50" t="e">
        <f>W50+W77</f>
        <v>#DIV/0!</v>
      </c>
      <c r="X78" s="48"/>
      <c r="Y78" s="49"/>
      <c r="Z78" s="49"/>
      <c r="AA78" s="49"/>
      <c r="AB78" s="50" t="e">
        <f>AB50+AB77</f>
        <v>#DIV/0!</v>
      </c>
    </row>
    <row r="79" spans="1:28" ht="15" customHeight="1" x14ac:dyDescent="0.2">
      <c r="A79" s="83"/>
      <c r="B79" s="519"/>
      <c r="C79" s="519"/>
      <c r="D79" s="519"/>
      <c r="E79" s="519"/>
      <c r="F79" s="467"/>
      <c r="G79" s="301"/>
      <c r="H79" s="301"/>
      <c r="I79" s="71"/>
      <c r="J79" s="465"/>
      <c r="K79" s="375"/>
      <c r="L79" s="64"/>
      <c r="M79" s="208"/>
      <c r="N79" s="71"/>
      <c r="O79" s="386"/>
      <c r="P79" s="375"/>
      <c r="Q79" s="64"/>
      <c r="R79" s="208"/>
      <c r="S79" s="71"/>
      <c r="T79" s="386"/>
      <c r="U79" s="375"/>
      <c r="V79" s="64"/>
      <c r="W79" s="208"/>
      <c r="X79" s="71"/>
      <c r="Y79" s="386"/>
      <c r="Z79" s="375"/>
      <c r="AA79" s="64"/>
      <c r="AB79" s="208"/>
    </row>
    <row r="80" spans="1:28" ht="20.100000000000001" customHeight="1" x14ac:dyDescent="0.2">
      <c r="A80" s="81"/>
      <c r="B80" s="535" t="s">
        <v>226</v>
      </c>
      <c r="C80" s="535"/>
      <c r="D80" s="535"/>
      <c r="E80" s="535"/>
      <c r="F80" s="460"/>
      <c r="G80" s="471"/>
      <c r="H80" s="471"/>
      <c r="I80" s="468"/>
      <c r="J80" s="468"/>
      <c r="K80" s="468"/>
      <c r="L80" s="468"/>
      <c r="M80" s="50" t="str">
        <f>IF(M78="-","-",ROUND(M78*3,2))</f>
        <v>-</v>
      </c>
      <c r="N80" s="44"/>
      <c r="O80" s="45"/>
      <c r="P80" s="451"/>
      <c r="Q80" s="451"/>
      <c r="R80" s="50" t="e">
        <f>ROUND(R78*3,2)</f>
        <v>#DIV/0!</v>
      </c>
      <c r="S80" s="48"/>
      <c r="T80" s="49"/>
      <c r="U80" s="451"/>
      <c r="V80" s="451"/>
      <c r="W80" s="50" t="e">
        <f>ROUND(W78*3,2)</f>
        <v>#DIV/0!</v>
      </c>
      <c r="X80" s="48"/>
      <c r="Y80" s="49"/>
      <c r="Z80" s="451"/>
      <c r="AA80" s="451"/>
      <c r="AB80" s="50" t="e">
        <f>ROUND(AB78*3,2)</f>
        <v>#DIV/0!</v>
      </c>
    </row>
    <row r="81" spans="1:28" ht="20.100000000000001" customHeight="1" x14ac:dyDescent="0.2">
      <c r="A81" s="83"/>
      <c r="B81" s="518" t="s">
        <v>265</v>
      </c>
      <c r="C81" s="519"/>
      <c r="D81" s="519"/>
      <c r="E81" s="519"/>
      <c r="F81" s="519"/>
      <c r="G81" s="302"/>
      <c r="H81" s="302"/>
      <c r="I81" s="601" t="str">
        <f>IF(AND(I84=9,OR(ISTEXT(K81),K81&lt;0)),"napačna vrednost"," ")</f>
        <v xml:space="preserve"> </v>
      </c>
      <c r="J81" s="601"/>
      <c r="K81" s="447">
        <v>0.22</v>
      </c>
      <c r="L81" s="145"/>
      <c r="M81" s="208" t="str">
        <f>IF(OR(M80="-",ISTEXT(K81),K81&lt;0),"-",ROUND(M80*ROUND(K81,2),2))</f>
        <v>-</v>
      </c>
      <c r="N81" s="205" t="e">
        <f>IF(#REF!="da",$K81,IF(#REF!="ne",0%,"#VREDN!"))</f>
        <v>#REF!</v>
      </c>
      <c r="O81" s="145"/>
      <c r="P81" s="447">
        <v>0.22</v>
      </c>
      <c r="Q81" s="145"/>
      <c r="R81" s="208" t="e">
        <f>IF(OR(R80="-",ISTEXT(P81),P81&lt;0),"-",ROUND(R80*ROUND(P81,2),2))</f>
        <v>#DIV/0!</v>
      </c>
      <c r="S81" s="205" t="e">
        <f>IF(#REF!="da",$K81,IF(#REF!="ne",0%,"#VREDN!"))</f>
        <v>#REF!</v>
      </c>
      <c r="T81" s="145"/>
      <c r="U81" s="447">
        <v>0.22</v>
      </c>
      <c r="V81" s="145"/>
      <c r="W81" s="208" t="e">
        <f>IF(OR(W80="-",ISTEXT(U81),U81&lt;0),"-",ROUND(W80*ROUND(U81,2),2))</f>
        <v>#DIV/0!</v>
      </c>
      <c r="X81" s="205" t="e">
        <f>IF(#REF!="da",$K81,IF(#REF!="ne",0%,"#VREDN!"))</f>
        <v>#REF!</v>
      </c>
      <c r="Y81" s="145"/>
      <c r="Z81" s="447">
        <v>0.22</v>
      </c>
      <c r="AA81" s="145"/>
      <c r="AB81" s="208" t="e">
        <f>IF(OR(AB80="-",ISTEXT(Z81),Z81&lt;0),"-",ROUND(AB80*ROUND(Z81,2),2))</f>
        <v>#DIV/0!</v>
      </c>
    </row>
    <row r="82" spans="1:28" ht="20.100000000000001" customHeight="1" x14ac:dyDescent="0.2">
      <c r="A82" s="81"/>
      <c r="B82" s="535" t="str">
        <f>IF(K81=0,"Nismo zavezanci za DDV.","SKUPAJ V 36 MESECIH Z DDV")</f>
        <v>SKUPAJ V 36 MESECIH Z DDV</v>
      </c>
      <c r="C82" s="535"/>
      <c r="D82" s="535"/>
      <c r="E82" s="535"/>
      <c r="F82" s="460"/>
      <c r="G82" s="471"/>
      <c r="H82" s="471"/>
      <c r="I82" s="468"/>
      <c r="J82" s="468"/>
      <c r="K82" s="468"/>
      <c r="L82" s="468"/>
      <c r="M82" s="50" t="str">
        <f>IF(M81="-","-",IF(M81=0," ",M80+M81))</f>
        <v>-</v>
      </c>
      <c r="N82" s="47"/>
      <c r="O82" s="45"/>
      <c r="P82" s="468"/>
      <c r="Q82" s="468"/>
      <c r="R82" s="50" t="e">
        <f>IF(R81=0," ",R80+R81)</f>
        <v>#DIV/0!</v>
      </c>
      <c r="S82" s="47"/>
      <c r="T82" s="45"/>
      <c r="U82" s="468"/>
      <c r="V82" s="468"/>
      <c r="W82" s="50" t="e">
        <f>IF(W81=0," ",W80+W81)</f>
        <v>#DIV/0!</v>
      </c>
      <c r="X82" s="47"/>
      <c r="Y82" s="45"/>
      <c r="Z82" s="468"/>
      <c r="AA82" s="468"/>
      <c r="AB82" s="50" t="e">
        <f>IF(AB81=0," ",AB80+AB81)</f>
        <v>#DIV/0!</v>
      </c>
    </row>
    <row r="83" spans="1:28" s="43" customFormat="1" ht="20.100000000000001" customHeight="1" x14ac:dyDescent="0.2">
      <c r="A83" s="146"/>
      <c r="B83" s="307"/>
      <c r="C83" s="307"/>
      <c r="D83" s="338"/>
      <c r="E83" s="600" t="str">
        <f>IF(M80="-","Predračun ni izpolnjen skladno z naročnikovimi navodili.",IF(AND(ISNUMBER(M80),OR(ISNONTEXT($A$3),ISNONTEXT($A$4),ISNONTEXT($A$5),ISNONTEXT(A86),ISNONTEXT(A88),ISNONTEXT(K86))),"Vnesite manjkajoče podatke."," "))</f>
        <v>Predračun ni izpolnjen skladno z naročnikovimi navodili.</v>
      </c>
      <c r="F83" s="600"/>
      <c r="G83" s="600"/>
      <c r="H83" s="600"/>
      <c r="I83" s="600"/>
      <c r="J83" s="148"/>
      <c r="K83" s="273"/>
      <c r="L83" s="273"/>
      <c r="M83" s="469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</row>
    <row r="84" spans="1:28" s="43" customFormat="1" ht="20.100000000000001" customHeight="1" x14ac:dyDescent="0.2">
      <c r="A84" s="146"/>
      <c r="B84" s="149"/>
      <c r="C84" s="149"/>
      <c r="D84" s="150"/>
      <c r="E84" s="548" t="str">
        <f>IF(M82="-","Za prikaz napak vpišite številko 9:"," ")</f>
        <v>Za prikaz napak vpišite številko 9:</v>
      </c>
      <c r="F84" s="548"/>
      <c r="G84" s="548"/>
      <c r="H84" s="548"/>
      <c r="I84" s="272"/>
      <c r="J84" s="259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</row>
    <row r="85" spans="1:28" s="43" customFormat="1" ht="20.100000000000001" customHeight="1" x14ac:dyDescent="0.2">
      <c r="A85" s="557" t="s">
        <v>68</v>
      </c>
      <c r="B85" s="557"/>
      <c r="C85" s="557"/>
      <c r="D85" s="114"/>
      <c r="E85" s="114"/>
      <c r="F85" s="470"/>
      <c r="G85" s="192"/>
      <c r="H85" s="192"/>
      <c r="I85" s="114"/>
      <c r="J85" s="114"/>
      <c r="K85" s="557" t="s">
        <v>69</v>
      </c>
      <c r="L85" s="557"/>
      <c r="M85" s="557"/>
      <c r="N85" s="114"/>
      <c r="O85" s="114"/>
      <c r="P85" s="557" t="s">
        <v>69</v>
      </c>
      <c r="Q85" s="557"/>
      <c r="R85" s="557"/>
      <c r="S85" s="147"/>
      <c r="T85" s="147"/>
      <c r="U85" s="557" t="s">
        <v>69</v>
      </c>
      <c r="V85" s="557"/>
      <c r="W85" s="557"/>
      <c r="X85" s="147"/>
      <c r="Y85" s="147"/>
      <c r="Z85" s="557" t="s">
        <v>69</v>
      </c>
      <c r="AA85" s="557"/>
      <c r="AB85" s="557"/>
    </row>
    <row r="86" spans="1:28" ht="20.100000000000001" customHeight="1" x14ac:dyDescent="0.2">
      <c r="A86" s="485"/>
      <c r="B86" s="486"/>
      <c r="C86" s="487"/>
      <c r="D86" s="260"/>
      <c r="E86" s="599"/>
      <c r="F86" s="599"/>
      <c r="G86" s="599"/>
      <c r="H86" s="599"/>
      <c r="I86" s="599"/>
      <c r="J86" s="260"/>
      <c r="K86" s="485"/>
      <c r="L86" s="486"/>
      <c r="M86" s="487"/>
      <c r="N86" s="115"/>
      <c r="O86" s="115"/>
      <c r="P86" s="598"/>
      <c r="Q86" s="598"/>
      <c r="R86" s="598"/>
      <c r="S86" s="135"/>
      <c r="T86" s="135"/>
      <c r="U86" s="598"/>
      <c r="V86" s="598"/>
      <c r="W86" s="598"/>
      <c r="X86" s="135"/>
      <c r="Y86" s="135"/>
      <c r="Z86" s="598"/>
      <c r="AA86" s="598"/>
      <c r="AB86" s="598"/>
    </row>
    <row r="87" spans="1:28" ht="20.100000000000001" customHeight="1" x14ac:dyDescent="0.2">
      <c r="A87" s="549" t="s">
        <v>70</v>
      </c>
      <c r="B87" s="549"/>
      <c r="C87" s="549"/>
      <c r="D87" s="258"/>
      <c r="E87" s="258"/>
      <c r="F87" s="258"/>
      <c r="G87" s="258"/>
      <c r="H87" s="258"/>
      <c r="I87" s="258"/>
      <c r="J87" s="258"/>
      <c r="K87" s="549" t="s">
        <v>71</v>
      </c>
      <c r="L87" s="549"/>
      <c r="M87" s="549"/>
      <c r="N87" s="152"/>
      <c r="O87" s="152"/>
      <c r="P87" s="549" t="s">
        <v>71</v>
      </c>
      <c r="Q87" s="549"/>
      <c r="R87" s="549"/>
      <c r="S87" s="135"/>
      <c r="T87" s="135"/>
      <c r="U87" s="549" t="s">
        <v>71</v>
      </c>
      <c r="V87" s="549"/>
      <c r="W87" s="549"/>
      <c r="X87" s="135"/>
      <c r="Y87" s="135"/>
      <c r="Z87" s="549" t="s">
        <v>71</v>
      </c>
      <c r="AA87" s="549"/>
      <c r="AB87" s="549"/>
    </row>
    <row r="88" spans="1:28" ht="20.100000000000001" customHeight="1" x14ac:dyDescent="0.2">
      <c r="A88" s="485"/>
      <c r="B88" s="486"/>
      <c r="C88" s="487"/>
      <c r="D88" s="258"/>
      <c r="E88" s="258"/>
      <c r="F88" s="258"/>
      <c r="G88" s="258"/>
      <c r="H88" s="258"/>
      <c r="I88" s="258"/>
      <c r="J88" s="258"/>
      <c r="K88" s="151"/>
      <c r="L88" s="151"/>
      <c r="M88" s="151"/>
      <c r="N88" s="115"/>
      <c r="O88" s="115"/>
      <c r="P88" s="480"/>
      <c r="Q88" s="480"/>
      <c r="R88" s="480"/>
      <c r="S88" s="135"/>
      <c r="T88" s="135"/>
      <c r="U88" s="480"/>
      <c r="V88" s="480"/>
      <c r="W88" s="480"/>
      <c r="X88" s="135"/>
      <c r="Y88" s="135"/>
      <c r="Z88" s="480"/>
      <c r="AA88" s="480"/>
      <c r="AB88" s="480"/>
    </row>
  </sheetData>
  <sheetProtection algorithmName="SHA-512" hashValue="/Y3FlAAcKux3XVwHIoX8+SyBeO6wyo0s7Y5mCJjO+NvEJXdAm2UpZ8p0e4pkoH0Stef9GEbCXmzCJyZmzVZJMA==" saltValue="aUrJ8MbhonX7sCCwCkTFBg==" spinCount="100000" sheet="1" selectLockedCells="1"/>
  <mergeCells count="123">
    <mergeCell ref="B52:E52"/>
    <mergeCell ref="B53:E53"/>
    <mergeCell ref="B56:C56"/>
    <mergeCell ref="B45:C45"/>
    <mergeCell ref="Z85:AB85"/>
    <mergeCell ref="B74:E74"/>
    <mergeCell ref="B77:E77"/>
    <mergeCell ref="I53:I54"/>
    <mergeCell ref="H56:H57"/>
    <mergeCell ref="B63:C63"/>
    <mergeCell ref="B64:C64"/>
    <mergeCell ref="B58:D58"/>
    <mergeCell ref="B61:E61"/>
    <mergeCell ref="B72:C72"/>
    <mergeCell ref="B73:E73"/>
    <mergeCell ref="B68:E68"/>
    <mergeCell ref="K85:M85"/>
    <mergeCell ref="U85:W85"/>
    <mergeCell ref="B80:E80"/>
    <mergeCell ref="B71:C71"/>
    <mergeCell ref="B70:C70"/>
    <mergeCell ref="B78:E78"/>
    <mergeCell ref="B81:F81"/>
    <mergeCell ref="B82:E82"/>
    <mergeCell ref="I81:J81"/>
    <mergeCell ref="B75:C75"/>
    <mergeCell ref="B76:D76"/>
    <mergeCell ref="U88:W88"/>
    <mergeCell ref="Z88:AB88"/>
    <mergeCell ref="A87:C87"/>
    <mergeCell ref="K87:M87"/>
    <mergeCell ref="P87:R87"/>
    <mergeCell ref="U87:W87"/>
    <mergeCell ref="Z87:AB87"/>
    <mergeCell ref="A86:C86"/>
    <mergeCell ref="K86:M86"/>
    <mergeCell ref="P86:R86"/>
    <mergeCell ref="U86:W86"/>
    <mergeCell ref="Z86:AB86"/>
    <mergeCell ref="E86:I86"/>
    <mergeCell ref="B33:C33"/>
    <mergeCell ref="B32:C32"/>
    <mergeCell ref="B36:C36"/>
    <mergeCell ref="B37:C37"/>
    <mergeCell ref="B38:C38"/>
    <mergeCell ref="B48:C48"/>
    <mergeCell ref="B49:D49"/>
    <mergeCell ref="A88:C88"/>
    <mergeCell ref="P88:R88"/>
    <mergeCell ref="A85:C85"/>
    <mergeCell ref="B59:C59"/>
    <mergeCell ref="E83:I83"/>
    <mergeCell ref="E84:H84"/>
    <mergeCell ref="B79:E79"/>
    <mergeCell ref="P85:R85"/>
    <mergeCell ref="H59:H60"/>
    <mergeCell ref="B67:C67"/>
    <mergeCell ref="B62:E62"/>
    <mergeCell ref="B41:C41"/>
    <mergeCell ref="B69:C69"/>
    <mergeCell ref="B65:C65"/>
    <mergeCell ref="B66:C66"/>
    <mergeCell ref="B46:E46"/>
    <mergeCell ref="B51:E51"/>
    <mergeCell ref="E56:F56"/>
    <mergeCell ref="B44:C44"/>
    <mergeCell ref="B39:C39"/>
    <mergeCell ref="B40:E40"/>
    <mergeCell ref="B47:E47"/>
    <mergeCell ref="B50:E50"/>
    <mergeCell ref="Z17:AA17"/>
    <mergeCell ref="N17:O17"/>
    <mergeCell ref="P17:Q17"/>
    <mergeCell ref="S17:T17"/>
    <mergeCell ref="K17:L17"/>
    <mergeCell ref="K18:L18"/>
    <mergeCell ref="Z18:AA18"/>
    <mergeCell ref="X18:Y18"/>
    <mergeCell ref="U18:V18"/>
    <mergeCell ref="S18:T18"/>
    <mergeCell ref="P18:Q18"/>
    <mergeCell ref="N18:O18"/>
    <mergeCell ref="X17:Y17"/>
    <mergeCell ref="U17:V17"/>
    <mergeCell ref="B17:E17"/>
    <mergeCell ref="B18:E18"/>
    <mergeCell ref="B21:E21"/>
    <mergeCell ref="B24:C24"/>
    <mergeCell ref="A7:M7"/>
    <mergeCell ref="A8:M8"/>
    <mergeCell ref="A1:C1"/>
    <mergeCell ref="A3:C3"/>
    <mergeCell ref="A4:C4"/>
    <mergeCell ref="A5:C5"/>
    <mergeCell ref="A6:M6"/>
    <mergeCell ref="A2:C2"/>
    <mergeCell ref="D3:E3"/>
    <mergeCell ref="D4:E4"/>
    <mergeCell ref="D5:E5"/>
    <mergeCell ref="B26:D26"/>
    <mergeCell ref="B30:F30"/>
    <mergeCell ref="H27:H28"/>
    <mergeCell ref="B42:C42"/>
    <mergeCell ref="B43:C43"/>
    <mergeCell ref="B31:C31"/>
    <mergeCell ref="B29:E29"/>
    <mergeCell ref="B27:C27"/>
    <mergeCell ref="A9:M9"/>
    <mergeCell ref="A13:F13"/>
    <mergeCell ref="B19:E19"/>
    <mergeCell ref="E24:F24"/>
    <mergeCell ref="A10:M10"/>
    <mergeCell ref="I21:I22"/>
    <mergeCell ref="H24:H25"/>
    <mergeCell ref="B20:E20"/>
    <mergeCell ref="A11:H11"/>
    <mergeCell ref="A12:G12"/>
    <mergeCell ref="A14:F14"/>
    <mergeCell ref="A15:F15"/>
    <mergeCell ref="I18:J18"/>
    <mergeCell ref="I17:J17"/>
    <mergeCell ref="B35:C35"/>
    <mergeCell ref="B34:C34"/>
  </mergeCells>
  <conditionalFormatting sqref="M19">
    <cfRule type="containsErrors" dxfId="1765" priority="1447">
      <formula>ISERROR(M19)</formula>
    </cfRule>
  </conditionalFormatting>
  <conditionalFormatting sqref="M51">
    <cfRule type="containsErrors" dxfId="1764" priority="1311">
      <formula>ISERROR(M51)</formula>
    </cfRule>
  </conditionalFormatting>
  <conditionalFormatting sqref="M62">
    <cfRule type="containsErrors" dxfId="1763" priority="1278">
      <formula>ISERROR(M62)</formula>
    </cfRule>
  </conditionalFormatting>
  <conditionalFormatting sqref="N23">
    <cfRule type="containsText" dxfId="1762" priority="841" operator="containsText" text="#VREDN!">
      <formula>NOT(ISERROR(SEARCH("#VREDN!",N23)))</formula>
    </cfRule>
    <cfRule type="containsErrors" dxfId="1761" priority="842">
      <formula>ISERROR(N23)</formula>
    </cfRule>
  </conditionalFormatting>
  <conditionalFormatting sqref="R50">
    <cfRule type="containsErrors" dxfId="1760" priority="840">
      <formula>ISERROR(R50)</formula>
    </cfRule>
  </conditionalFormatting>
  <conditionalFormatting sqref="W50">
    <cfRule type="containsErrors" dxfId="1759" priority="839">
      <formula>ISERROR(W50)</formula>
    </cfRule>
  </conditionalFormatting>
  <conditionalFormatting sqref="AB50">
    <cfRule type="containsErrors" dxfId="1758" priority="838">
      <formula>ISERROR(AB50)</formula>
    </cfRule>
  </conditionalFormatting>
  <conditionalFormatting sqref="R77">
    <cfRule type="containsErrors" dxfId="1757" priority="837">
      <formula>ISERROR(R77)</formula>
    </cfRule>
  </conditionalFormatting>
  <conditionalFormatting sqref="W77">
    <cfRule type="containsErrors" dxfId="1756" priority="836">
      <formula>ISERROR(W77)</formula>
    </cfRule>
  </conditionalFormatting>
  <conditionalFormatting sqref="AB77">
    <cfRule type="containsErrors" dxfId="1755" priority="835">
      <formula>ISERROR(AB77)</formula>
    </cfRule>
  </conditionalFormatting>
  <conditionalFormatting sqref="S55">
    <cfRule type="containsText" dxfId="1754" priority="765" operator="containsText" text="#VREDN!">
      <formula>NOT(ISERROR(SEARCH("#VREDN!",S55)))</formula>
    </cfRule>
    <cfRule type="containsErrors" dxfId="1753" priority="766">
      <formula>ISERROR(S55)</formula>
    </cfRule>
  </conditionalFormatting>
  <conditionalFormatting sqref="X55">
    <cfRule type="containsText" dxfId="1752" priority="763" operator="containsText" text="#VREDN!">
      <formula>NOT(ISERROR(SEARCH("#VREDN!",X55)))</formula>
    </cfRule>
    <cfRule type="containsErrors" dxfId="1751" priority="764">
      <formula>ISERROR(X55)</formula>
    </cfRule>
  </conditionalFormatting>
  <conditionalFormatting sqref="S23">
    <cfRule type="containsText" dxfId="1750" priority="771" operator="containsText" text="#VREDN!">
      <formula>NOT(ISERROR(SEARCH("#VREDN!",S23)))</formula>
    </cfRule>
    <cfRule type="containsErrors" dxfId="1749" priority="772">
      <formula>ISERROR(S23)</formula>
    </cfRule>
  </conditionalFormatting>
  <conditionalFormatting sqref="X23">
    <cfRule type="containsText" dxfId="1748" priority="769" operator="containsText" text="#VREDN!">
      <formula>NOT(ISERROR(SEARCH("#VREDN!",X23)))</formula>
    </cfRule>
    <cfRule type="containsErrors" dxfId="1747" priority="770">
      <formula>ISERROR(X23)</formula>
    </cfRule>
  </conditionalFormatting>
  <conditionalFormatting sqref="N55">
    <cfRule type="containsText" dxfId="1746" priority="767" operator="containsText" text="#VREDN!">
      <formula>NOT(ISERROR(SEARCH("#VREDN!",N55)))</formula>
    </cfRule>
    <cfRule type="containsErrors" dxfId="1745" priority="768">
      <formula>ISERROR(N55)</formula>
    </cfRule>
  </conditionalFormatting>
  <conditionalFormatting sqref="M78">
    <cfRule type="containsErrors" dxfId="1744" priority="753">
      <formula>ISERROR(M78)</formula>
    </cfRule>
  </conditionalFormatting>
  <conditionalFormatting sqref="E22">
    <cfRule type="expression" dxfId="1743" priority="712">
      <formula>ISNUMBER(D22)</formula>
    </cfRule>
  </conditionalFormatting>
  <conditionalFormatting sqref="K25">
    <cfRule type="containsErrors" dxfId="1742" priority="705">
      <formula>ISERROR(K25)</formula>
    </cfRule>
    <cfRule type="containsText" dxfId="1741" priority="706" operator="containsText" text="#VREDN!">
      <formula>NOT(ISERROR(SEARCH("#VREDN!",K25)))</formula>
    </cfRule>
  </conditionalFormatting>
  <conditionalFormatting sqref="L25">
    <cfRule type="expression" dxfId="1740" priority="704">
      <formula>ISNUMBER(K25)</formula>
    </cfRule>
  </conditionalFormatting>
  <conditionalFormatting sqref="K23">
    <cfRule type="containsErrors" dxfId="1739" priority="701">
      <formula>ISERROR(K23)</formula>
    </cfRule>
  </conditionalFormatting>
  <conditionalFormatting sqref="M23">
    <cfRule type="containsErrors" dxfId="1738" priority="700">
      <formula>ISERROR(M23)</formula>
    </cfRule>
  </conditionalFormatting>
  <conditionalFormatting sqref="L23">
    <cfRule type="expression" dxfId="1737" priority="698">
      <formula>ISNUMBER(K23)</formula>
    </cfRule>
  </conditionalFormatting>
  <conditionalFormatting sqref="K28">
    <cfRule type="containsErrors" dxfId="1736" priority="695">
      <formula>ISERROR(K28)</formula>
    </cfRule>
  </conditionalFormatting>
  <conditionalFormatting sqref="L28">
    <cfRule type="expression" dxfId="1735" priority="693">
      <formula>ISNUMBER(K28)</formula>
    </cfRule>
  </conditionalFormatting>
  <conditionalFormatting sqref="M28">
    <cfRule type="containsErrors" dxfId="1734" priority="692">
      <formula>ISERROR(M28)</formula>
    </cfRule>
  </conditionalFormatting>
  <conditionalFormatting sqref="M25">
    <cfRule type="containsErrors" dxfId="1733" priority="691">
      <formula>ISERROR(M25)</formula>
    </cfRule>
  </conditionalFormatting>
  <conditionalFormatting sqref="K31">
    <cfRule type="expression" dxfId="1732" priority="686">
      <formula>AND($I$84=9,K31="opomba 6)")</formula>
    </cfRule>
    <cfRule type="containsText" dxfId="1731" priority="687" operator="containsText" text="opomba 6)">
      <formula>NOT(ISERROR(SEARCH("opomba 6)",K31)))</formula>
    </cfRule>
    <cfRule type="containsErrors" dxfId="1730" priority="688">
      <formula>ISERROR(K31)</formula>
    </cfRule>
  </conditionalFormatting>
  <conditionalFormatting sqref="M31">
    <cfRule type="containsErrors" dxfId="1729" priority="685">
      <formula>ISERROR(M31)</formula>
    </cfRule>
  </conditionalFormatting>
  <conditionalFormatting sqref="K47">
    <cfRule type="expression" dxfId="1728" priority="680">
      <formula>AND($I$84=9,K47="opomba 7)")</formula>
    </cfRule>
    <cfRule type="containsText" dxfId="1727" priority="681" operator="containsText" text="opomba 7)">
      <formula>NOT(ISERROR(SEARCH("opomba 7)",K47)))</formula>
    </cfRule>
    <cfRule type="containsErrors" dxfId="1726" priority="682">
      <formula>ISERROR(K47)</formula>
    </cfRule>
  </conditionalFormatting>
  <conditionalFormatting sqref="M47">
    <cfRule type="containsErrors" dxfId="1725" priority="669">
      <formula>ISERROR(M47)</formula>
    </cfRule>
  </conditionalFormatting>
  <conditionalFormatting sqref="M48">
    <cfRule type="containsErrors" dxfId="1724" priority="668">
      <formula>ISERROR(M48)</formula>
    </cfRule>
  </conditionalFormatting>
  <conditionalFormatting sqref="M49">
    <cfRule type="containsErrors" dxfId="1723" priority="667">
      <formula>ISERROR(M49)</formula>
    </cfRule>
  </conditionalFormatting>
  <conditionalFormatting sqref="E54">
    <cfRule type="expression" dxfId="1722" priority="665">
      <formula>ISNUMBER(D54)</formula>
    </cfRule>
  </conditionalFormatting>
  <conditionalFormatting sqref="K57">
    <cfRule type="containsErrors" dxfId="1721" priority="656">
      <formula>ISERROR(K57)</formula>
    </cfRule>
    <cfRule type="containsText" dxfId="1720" priority="657" operator="containsText" text="#VREDN!">
      <formula>NOT(ISERROR(SEARCH("#VREDN!",K57)))</formula>
    </cfRule>
  </conditionalFormatting>
  <conditionalFormatting sqref="L57">
    <cfRule type="expression" dxfId="1719" priority="655">
      <formula>ISNUMBER(K57)</formula>
    </cfRule>
  </conditionalFormatting>
  <conditionalFormatting sqref="K55">
    <cfRule type="containsErrors" dxfId="1718" priority="652">
      <formula>ISERROR(K55)</formula>
    </cfRule>
  </conditionalFormatting>
  <conditionalFormatting sqref="M55">
    <cfRule type="containsErrors" dxfId="1717" priority="651">
      <formula>ISERROR(M55)</formula>
    </cfRule>
  </conditionalFormatting>
  <conditionalFormatting sqref="L55">
    <cfRule type="expression" dxfId="1716" priority="649">
      <formula>ISNUMBER(K55)</formula>
    </cfRule>
  </conditionalFormatting>
  <conditionalFormatting sqref="K60">
    <cfRule type="containsErrors" dxfId="1715" priority="646">
      <formula>ISERROR(K60)</formula>
    </cfRule>
  </conditionalFormatting>
  <conditionalFormatting sqref="L60">
    <cfRule type="expression" dxfId="1714" priority="644">
      <formula>ISNUMBER(K60)</formula>
    </cfRule>
  </conditionalFormatting>
  <conditionalFormatting sqref="M60">
    <cfRule type="containsErrors" dxfId="1713" priority="643">
      <formula>ISERROR(M60)</formula>
    </cfRule>
  </conditionalFormatting>
  <conditionalFormatting sqref="M57">
    <cfRule type="containsErrors" dxfId="1712" priority="642">
      <formula>ISERROR(M57)</formula>
    </cfRule>
  </conditionalFormatting>
  <conditionalFormatting sqref="M32">
    <cfRule type="containsErrors" dxfId="1711" priority="631">
      <formula>ISERROR(M32)</formula>
    </cfRule>
  </conditionalFormatting>
  <conditionalFormatting sqref="M33">
    <cfRule type="containsErrors" dxfId="1710" priority="625">
      <formula>ISERROR(M33)</formula>
    </cfRule>
  </conditionalFormatting>
  <conditionalFormatting sqref="M34">
    <cfRule type="containsErrors" dxfId="1709" priority="619">
      <formula>ISERROR(M34)</formula>
    </cfRule>
  </conditionalFormatting>
  <conditionalFormatting sqref="M35">
    <cfRule type="containsErrors" dxfId="1708" priority="613">
      <formula>ISERROR(M35)</formula>
    </cfRule>
  </conditionalFormatting>
  <conditionalFormatting sqref="M36">
    <cfRule type="containsErrors" dxfId="1707" priority="607">
      <formula>ISERROR(M36)</formula>
    </cfRule>
  </conditionalFormatting>
  <conditionalFormatting sqref="M37">
    <cfRule type="containsErrors" dxfId="1706" priority="601">
      <formula>ISERROR(M37)</formula>
    </cfRule>
  </conditionalFormatting>
  <conditionalFormatting sqref="M38">
    <cfRule type="containsErrors" dxfId="1705" priority="595">
      <formula>ISERROR(M38)</formula>
    </cfRule>
  </conditionalFormatting>
  <conditionalFormatting sqref="M39">
    <cfRule type="containsErrors" dxfId="1704" priority="583">
      <formula>ISERROR(M39)</formula>
    </cfRule>
  </conditionalFormatting>
  <conditionalFormatting sqref="M41">
    <cfRule type="containsErrors" dxfId="1703" priority="577">
      <formula>ISERROR(M41)</formula>
    </cfRule>
  </conditionalFormatting>
  <conditionalFormatting sqref="M42">
    <cfRule type="containsErrors" dxfId="1702" priority="571">
      <formula>ISERROR(M42)</formula>
    </cfRule>
  </conditionalFormatting>
  <conditionalFormatting sqref="M43">
    <cfRule type="containsErrors" dxfId="1701" priority="565">
      <formula>ISERROR(M43)</formula>
    </cfRule>
  </conditionalFormatting>
  <conditionalFormatting sqref="M44">
    <cfRule type="containsErrors" dxfId="1700" priority="559">
      <formula>ISERROR(M44)</formula>
    </cfRule>
  </conditionalFormatting>
  <conditionalFormatting sqref="M45">
    <cfRule type="containsErrors" dxfId="1699" priority="553">
      <formula>ISERROR(M45)</formula>
    </cfRule>
  </conditionalFormatting>
  <conditionalFormatting sqref="M74">
    <cfRule type="containsErrors" dxfId="1698" priority="536">
      <formula>ISERROR(M74)</formula>
    </cfRule>
  </conditionalFormatting>
  <conditionalFormatting sqref="M75">
    <cfRule type="containsErrors" dxfId="1697" priority="535">
      <formula>ISERROR(M75)</formula>
    </cfRule>
  </conditionalFormatting>
  <conditionalFormatting sqref="M76">
    <cfRule type="containsErrors" dxfId="1696" priority="534">
      <formula>ISERROR(M76)</formula>
    </cfRule>
  </conditionalFormatting>
  <conditionalFormatting sqref="M69">
    <cfRule type="containsErrors" dxfId="1695" priority="521">
      <formula>ISERROR(M69)</formula>
    </cfRule>
  </conditionalFormatting>
  <conditionalFormatting sqref="M70">
    <cfRule type="containsErrors" dxfId="1694" priority="515">
      <formula>ISERROR(M70)</formula>
    </cfRule>
  </conditionalFormatting>
  <conditionalFormatting sqref="M71">
    <cfRule type="containsErrors" dxfId="1693" priority="509">
      <formula>ISERROR(M71)</formula>
    </cfRule>
  </conditionalFormatting>
  <conditionalFormatting sqref="M72">
    <cfRule type="containsErrors" dxfId="1692" priority="503">
      <formula>ISERROR(M72)</formula>
    </cfRule>
  </conditionalFormatting>
  <conditionalFormatting sqref="M64">
    <cfRule type="containsErrors" dxfId="1691" priority="497">
      <formula>ISERROR(M64)</formula>
    </cfRule>
  </conditionalFormatting>
  <conditionalFormatting sqref="M65">
    <cfRule type="containsErrors" dxfId="1690" priority="491">
      <formula>ISERROR(M65)</formula>
    </cfRule>
  </conditionalFormatting>
  <conditionalFormatting sqref="M66">
    <cfRule type="containsErrors" dxfId="1689" priority="485">
      <formula>ISERROR(M66)</formula>
    </cfRule>
  </conditionalFormatting>
  <conditionalFormatting sqref="M67">
    <cfRule type="containsErrors" dxfId="1688" priority="479">
      <formula>ISERROR(M67)</formula>
    </cfRule>
  </conditionalFormatting>
  <conditionalFormatting sqref="M63">
    <cfRule type="containsErrors" dxfId="1687" priority="473">
      <formula>ISERROR(M63)</formula>
    </cfRule>
  </conditionalFormatting>
  <conditionalFormatting sqref="M77">
    <cfRule type="containsErrors" dxfId="1686" priority="472">
      <formula>ISERROR(M77)</formula>
    </cfRule>
  </conditionalFormatting>
  <conditionalFormatting sqref="M50">
    <cfRule type="containsErrors" dxfId="1685" priority="471">
      <formula>ISERROR(M50)</formula>
    </cfRule>
  </conditionalFormatting>
  <conditionalFormatting sqref="E86:I86">
    <cfRule type="containsText" dxfId="1684" priority="470" operator="containsText" text="Vnesite podatke o ponudniku.">
      <formula>NOT(ISERROR(SEARCH("Vnesite podatke o ponudniku.",E86)))</formula>
    </cfRule>
  </conditionalFormatting>
  <conditionalFormatting sqref="A3">
    <cfRule type="expression" dxfId="1683" priority="466">
      <formula>AND(ISBLANK(A3),$E$83="Vnesite manjkajoče podatke.")</formula>
    </cfRule>
  </conditionalFormatting>
  <conditionalFormatting sqref="D3">
    <cfRule type="expression" dxfId="1682" priority="462">
      <formula>AND(ISNONTEXT(A3),$E$83="Vnesite manjkajoče podatke.")</formula>
    </cfRule>
  </conditionalFormatting>
  <conditionalFormatting sqref="A86">
    <cfRule type="expression" dxfId="1681" priority="449">
      <formula>AND(ISBLANK(A86),$E$83="Vnesite manjkajoče podatke.")</formula>
    </cfRule>
  </conditionalFormatting>
  <conditionalFormatting sqref="A88">
    <cfRule type="expression" dxfId="1680" priority="448">
      <formula>AND(ISBLANK(A88),$E$83="Vnesite manjkajoče podatke.")</formula>
    </cfRule>
  </conditionalFormatting>
  <conditionalFormatting sqref="K86">
    <cfRule type="expression" dxfId="1679" priority="447">
      <formula>AND(ISBLANK(K86),$E$83="Vnesite manjkajoče podatke.")</formula>
    </cfRule>
  </conditionalFormatting>
  <conditionalFormatting sqref="K32">
    <cfRule type="expression" dxfId="1678" priority="439">
      <formula>AND($I$84=9,K32="opomba 6)")</formula>
    </cfRule>
    <cfRule type="containsText" dxfId="1677" priority="440" operator="containsText" text="opomba 6)">
      <formula>NOT(ISERROR(SEARCH("opomba 6)",K32)))</formula>
    </cfRule>
    <cfRule type="containsErrors" dxfId="1676" priority="441">
      <formula>ISERROR(K32)</formula>
    </cfRule>
  </conditionalFormatting>
  <conditionalFormatting sqref="K33">
    <cfRule type="expression" dxfId="1675" priority="420">
      <formula>AND($I$84=9,K33="opomba 6)")</formula>
    </cfRule>
    <cfRule type="containsText" dxfId="1674" priority="421" operator="containsText" text="opomba 6)">
      <formula>NOT(ISERROR(SEARCH("opomba 6)",K33)))</formula>
    </cfRule>
    <cfRule type="containsErrors" dxfId="1673" priority="422">
      <formula>ISERROR(K33)</formula>
    </cfRule>
  </conditionalFormatting>
  <conditionalFormatting sqref="K34">
    <cfRule type="expression" dxfId="1672" priority="417">
      <formula>AND($I$84=9,K34="opomba 6)")</formula>
    </cfRule>
    <cfRule type="containsText" dxfId="1671" priority="418" operator="containsText" text="opomba 6)">
      <formula>NOT(ISERROR(SEARCH("opomba 6)",K34)))</formula>
    </cfRule>
    <cfRule type="containsErrors" dxfId="1670" priority="419">
      <formula>ISERROR(K34)</formula>
    </cfRule>
  </conditionalFormatting>
  <conditionalFormatting sqref="K35">
    <cfRule type="expression" dxfId="1669" priority="414">
      <formula>AND($I$84=9,K35="opomba 6)")</formula>
    </cfRule>
    <cfRule type="containsText" dxfId="1668" priority="415" operator="containsText" text="opomba 6)">
      <formula>NOT(ISERROR(SEARCH("opomba 6)",K35)))</formula>
    </cfRule>
    <cfRule type="containsErrors" dxfId="1667" priority="416">
      <formula>ISERROR(K35)</formula>
    </cfRule>
  </conditionalFormatting>
  <conditionalFormatting sqref="K36">
    <cfRule type="expression" dxfId="1666" priority="411">
      <formula>AND($I$84=9,K36="opomba 6)")</formula>
    </cfRule>
    <cfRule type="containsText" dxfId="1665" priority="412" operator="containsText" text="opomba 6)">
      <formula>NOT(ISERROR(SEARCH("opomba 6)",K36)))</formula>
    </cfRule>
    <cfRule type="containsErrors" dxfId="1664" priority="413">
      <formula>ISERROR(K36)</formula>
    </cfRule>
  </conditionalFormatting>
  <conditionalFormatting sqref="K37">
    <cfRule type="expression" dxfId="1663" priority="408">
      <formula>AND($I$84=9,K37="opomba 6)")</formula>
    </cfRule>
    <cfRule type="containsText" dxfId="1662" priority="409" operator="containsText" text="opomba 6)">
      <formula>NOT(ISERROR(SEARCH("opomba 6)",K37)))</formula>
    </cfRule>
    <cfRule type="containsErrors" dxfId="1661" priority="410">
      <formula>ISERROR(K37)</formula>
    </cfRule>
  </conditionalFormatting>
  <conditionalFormatting sqref="K38">
    <cfRule type="expression" dxfId="1660" priority="405">
      <formula>AND($I$84=9,K38="opomba 6)")</formula>
    </cfRule>
    <cfRule type="containsText" dxfId="1659" priority="406" operator="containsText" text="opomba 6)">
      <formula>NOT(ISERROR(SEARCH("opomba 6)",K38)))</formula>
    </cfRule>
    <cfRule type="containsErrors" dxfId="1658" priority="407">
      <formula>ISERROR(K38)</formula>
    </cfRule>
  </conditionalFormatting>
  <conditionalFormatting sqref="K39">
    <cfRule type="expression" dxfId="1657" priority="396">
      <formula>AND($I$84=9,K39="opomba 6)")</formula>
    </cfRule>
    <cfRule type="containsText" dxfId="1656" priority="397" operator="containsText" text="opomba 6)">
      <formula>NOT(ISERROR(SEARCH("opomba 6)",K39)))</formula>
    </cfRule>
    <cfRule type="containsErrors" dxfId="1655" priority="398">
      <formula>ISERROR(K39)</formula>
    </cfRule>
  </conditionalFormatting>
  <conditionalFormatting sqref="K41">
    <cfRule type="expression" dxfId="1654" priority="383">
      <formula>AND($I$84=9,K41="opomba 6)")</formula>
    </cfRule>
    <cfRule type="containsText" dxfId="1653" priority="384" operator="containsText" text="opomba 6)">
      <formula>NOT(ISERROR(SEARCH("opomba 6)",K41)))</formula>
    </cfRule>
    <cfRule type="containsErrors" dxfId="1652" priority="385">
      <formula>ISERROR(K41)</formula>
    </cfRule>
  </conditionalFormatting>
  <conditionalFormatting sqref="K42">
    <cfRule type="expression" dxfId="1651" priority="380">
      <formula>AND($I$84=9,K42="opomba 6)")</formula>
    </cfRule>
    <cfRule type="containsText" dxfId="1650" priority="381" operator="containsText" text="opomba 6)">
      <formula>NOT(ISERROR(SEARCH("opomba 6)",K42)))</formula>
    </cfRule>
    <cfRule type="containsErrors" dxfId="1649" priority="382">
      <formula>ISERROR(K42)</formula>
    </cfRule>
  </conditionalFormatting>
  <conditionalFormatting sqref="K43">
    <cfRule type="expression" dxfId="1648" priority="377">
      <formula>AND($I$84=9,K43="opomba 6)")</formula>
    </cfRule>
    <cfRule type="containsText" dxfId="1647" priority="378" operator="containsText" text="opomba 6)">
      <formula>NOT(ISERROR(SEARCH("opomba 6)",K43)))</formula>
    </cfRule>
    <cfRule type="containsErrors" dxfId="1646" priority="379">
      <formula>ISERROR(K43)</formula>
    </cfRule>
  </conditionalFormatting>
  <conditionalFormatting sqref="K44">
    <cfRule type="expression" dxfId="1645" priority="374">
      <formula>AND($I$84=9,K44="opomba 6)")</formula>
    </cfRule>
    <cfRule type="containsText" dxfId="1644" priority="375" operator="containsText" text="opomba 6)">
      <formula>NOT(ISERROR(SEARCH("opomba 6)",K44)))</formula>
    </cfRule>
    <cfRule type="containsErrors" dxfId="1643" priority="376">
      <formula>ISERROR(K44)</formula>
    </cfRule>
  </conditionalFormatting>
  <conditionalFormatting sqref="K45">
    <cfRule type="expression" dxfId="1642" priority="371">
      <formula>AND($I$84=9,K45="opomba 6)")</formula>
    </cfRule>
    <cfRule type="containsText" dxfId="1641" priority="372" operator="containsText" text="opomba 6)">
      <formula>NOT(ISERROR(SEARCH("opomba 6)",K45)))</formula>
    </cfRule>
    <cfRule type="containsErrors" dxfId="1640" priority="373">
      <formula>ISERROR(K45)</formula>
    </cfRule>
  </conditionalFormatting>
  <conditionalFormatting sqref="K49">
    <cfRule type="expression" dxfId="1639" priority="366">
      <formula>AND($I$84=9,K49="opomba 6)")</formula>
    </cfRule>
    <cfRule type="containsText" dxfId="1638" priority="367" operator="containsText" text="opomba 6)">
      <formula>NOT(ISERROR(SEARCH("opomba 6)",K49)))</formula>
    </cfRule>
    <cfRule type="containsErrors" dxfId="1637" priority="368">
      <formula>ISERROR(K49)</formula>
    </cfRule>
  </conditionalFormatting>
  <conditionalFormatting sqref="K48">
    <cfRule type="expression" dxfId="1636" priority="356">
      <formula>AND($I$84=9,K48="opomba 7)")</formula>
    </cfRule>
    <cfRule type="containsText" dxfId="1635" priority="357" operator="containsText" text="opomba 7)">
      <formula>NOT(ISERROR(SEARCH("opomba 7)",K48)))</formula>
    </cfRule>
    <cfRule type="containsErrors" dxfId="1634" priority="358">
      <formula>ISERROR(K48)</formula>
    </cfRule>
  </conditionalFormatting>
  <conditionalFormatting sqref="K63">
    <cfRule type="expression" dxfId="1633" priority="351">
      <formula>AND($I$84=9,K63="opomba 6)")</formula>
    </cfRule>
    <cfRule type="containsText" dxfId="1632" priority="352" operator="containsText" text="opomba 6)">
      <formula>NOT(ISERROR(SEARCH("opomba 6)",K63)))</formula>
    </cfRule>
    <cfRule type="containsErrors" dxfId="1631" priority="353">
      <formula>ISERROR(K63)</formula>
    </cfRule>
  </conditionalFormatting>
  <conditionalFormatting sqref="K64">
    <cfRule type="expression" dxfId="1630" priority="348">
      <formula>AND($I$84=9,K64="opomba 6)")</formula>
    </cfRule>
    <cfRule type="containsText" dxfId="1629" priority="349" operator="containsText" text="opomba 6)">
      <formula>NOT(ISERROR(SEARCH("opomba 6)",K64)))</formula>
    </cfRule>
    <cfRule type="containsErrors" dxfId="1628" priority="350">
      <formula>ISERROR(K64)</formula>
    </cfRule>
  </conditionalFormatting>
  <conditionalFormatting sqref="K65">
    <cfRule type="expression" dxfId="1627" priority="345">
      <formula>AND($I$84=9,K65="opomba 6)")</formula>
    </cfRule>
    <cfRule type="containsText" dxfId="1626" priority="346" operator="containsText" text="opomba 6)">
      <formula>NOT(ISERROR(SEARCH("opomba 6)",K65)))</formula>
    </cfRule>
    <cfRule type="containsErrors" dxfId="1625" priority="347">
      <formula>ISERROR(K65)</formula>
    </cfRule>
  </conditionalFormatting>
  <conditionalFormatting sqref="K66">
    <cfRule type="expression" dxfId="1624" priority="342">
      <formula>AND($I$84=9,K66="opomba 6)")</formula>
    </cfRule>
    <cfRule type="containsText" dxfId="1623" priority="343" operator="containsText" text="opomba 6)">
      <formula>NOT(ISERROR(SEARCH("opomba 6)",K66)))</formula>
    </cfRule>
    <cfRule type="containsErrors" dxfId="1622" priority="344">
      <formula>ISERROR(K66)</formula>
    </cfRule>
  </conditionalFormatting>
  <conditionalFormatting sqref="K67">
    <cfRule type="expression" dxfId="1621" priority="339">
      <formula>AND($I$84=9,K67="opomba 6)")</formula>
    </cfRule>
    <cfRule type="containsText" dxfId="1620" priority="340" operator="containsText" text="opomba 6)">
      <formula>NOT(ISERROR(SEARCH("opomba 6)",K67)))</formula>
    </cfRule>
    <cfRule type="containsErrors" dxfId="1619" priority="341">
      <formula>ISERROR(K67)</formula>
    </cfRule>
  </conditionalFormatting>
  <conditionalFormatting sqref="K69">
    <cfRule type="expression" dxfId="1618" priority="329">
      <formula>AND($I$84=9,K69="opomba 6)")</formula>
    </cfRule>
    <cfRule type="containsText" dxfId="1617" priority="330" operator="containsText" text="opomba 6)">
      <formula>NOT(ISERROR(SEARCH("opomba 6)",K69)))</formula>
    </cfRule>
    <cfRule type="containsErrors" dxfId="1616" priority="331">
      <formula>ISERROR(K69)</formula>
    </cfRule>
  </conditionalFormatting>
  <conditionalFormatting sqref="K70">
    <cfRule type="expression" dxfId="1615" priority="326">
      <formula>AND($I$84=9,K70="opomba 6)")</formula>
    </cfRule>
    <cfRule type="containsText" dxfId="1614" priority="327" operator="containsText" text="opomba 6)">
      <formula>NOT(ISERROR(SEARCH("opomba 6)",K70)))</formula>
    </cfRule>
    <cfRule type="containsErrors" dxfId="1613" priority="328">
      <formula>ISERROR(K70)</formula>
    </cfRule>
  </conditionalFormatting>
  <conditionalFormatting sqref="K71">
    <cfRule type="expression" dxfId="1612" priority="323">
      <formula>AND($I$84=9,K71="opomba 6)")</formula>
    </cfRule>
    <cfRule type="containsText" dxfId="1611" priority="324" operator="containsText" text="opomba 6)">
      <formula>NOT(ISERROR(SEARCH("opomba 6)",K71)))</formula>
    </cfRule>
    <cfRule type="containsErrors" dxfId="1610" priority="325">
      <formula>ISERROR(K71)</formula>
    </cfRule>
  </conditionalFormatting>
  <conditionalFormatting sqref="K72">
    <cfRule type="expression" dxfId="1609" priority="320">
      <formula>AND($I$84=9,K72="opomba 6)")</formula>
    </cfRule>
    <cfRule type="containsText" dxfId="1608" priority="321" operator="containsText" text="opomba 6)">
      <formula>NOT(ISERROR(SEARCH("opomba 6)",K72)))</formula>
    </cfRule>
    <cfRule type="containsErrors" dxfId="1607" priority="322">
      <formula>ISERROR(K72)</formula>
    </cfRule>
  </conditionalFormatting>
  <conditionalFormatting sqref="K76">
    <cfRule type="expression" dxfId="1606" priority="310">
      <formula>AND($I$84=9,K76="opomba 6)")</formula>
    </cfRule>
    <cfRule type="containsText" dxfId="1605" priority="311" operator="containsText" text="opomba 6)">
      <formula>NOT(ISERROR(SEARCH("opomba 6)",K76)))</formula>
    </cfRule>
    <cfRule type="containsErrors" dxfId="1604" priority="312">
      <formula>ISERROR(K76)</formula>
    </cfRule>
  </conditionalFormatting>
  <conditionalFormatting sqref="E24">
    <cfRule type="expression" dxfId="1603" priority="5632">
      <formula>AND(#REF!=9,E24="napačna vrednost")</formula>
    </cfRule>
  </conditionalFormatting>
  <conditionalFormatting sqref="D23">
    <cfRule type="expression" dxfId="1602" priority="286">
      <formula>AND($I$84=9,E24="napačna vrednost")</formula>
    </cfRule>
  </conditionalFormatting>
  <conditionalFormatting sqref="E23">
    <cfRule type="expression" dxfId="1601" priority="285">
      <formula>AND($I$84=9,E24="napačna vrednost")</formula>
    </cfRule>
  </conditionalFormatting>
  <conditionalFormatting sqref="I31">
    <cfRule type="expression" dxfId="1600" priority="283">
      <formula>AND($I$84=9,H31="napačna vrednost")</formula>
    </cfRule>
  </conditionalFormatting>
  <conditionalFormatting sqref="J31">
    <cfRule type="expression" dxfId="1599" priority="284">
      <formula>AND($I$84=9,H31="napačna vrednost")</formula>
    </cfRule>
  </conditionalFormatting>
  <conditionalFormatting sqref="I32">
    <cfRule type="expression" dxfId="1598" priority="281">
      <formula>AND($I$84=9,H32="napačna vrednost")</formula>
    </cfRule>
  </conditionalFormatting>
  <conditionalFormatting sqref="J32">
    <cfRule type="expression" dxfId="1597" priority="282">
      <formula>AND($I$84=9,H32="napačna vrednost")</formula>
    </cfRule>
  </conditionalFormatting>
  <conditionalFormatting sqref="I33">
    <cfRule type="expression" dxfId="1596" priority="279">
      <formula>AND($I$84=9,H33="napačna vrednost")</formula>
    </cfRule>
  </conditionalFormatting>
  <conditionalFormatting sqref="J33">
    <cfRule type="expression" dxfId="1595" priority="280">
      <formula>AND($I$84=9,H33="napačna vrednost")</formula>
    </cfRule>
  </conditionalFormatting>
  <conditionalFormatting sqref="I34">
    <cfRule type="expression" dxfId="1594" priority="277">
      <formula>AND($I$84=9,H34="napačna vrednost")</formula>
    </cfRule>
  </conditionalFormatting>
  <conditionalFormatting sqref="J34">
    <cfRule type="expression" dxfId="1593" priority="278">
      <formula>AND($I$84=9,H34="napačna vrednost")</formula>
    </cfRule>
  </conditionalFormatting>
  <conditionalFormatting sqref="I35">
    <cfRule type="expression" dxfId="1592" priority="275">
      <formula>AND($I$84=9,H35="napačna vrednost")</formula>
    </cfRule>
  </conditionalFormatting>
  <conditionalFormatting sqref="J35">
    <cfRule type="expression" dxfId="1591" priority="276">
      <formula>AND($I$84=9,H35="napačna vrednost")</formula>
    </cfRule>
  </conditionalFormatting>
  <conditionalFormatting sqref="I36">
    <cfRule type="expression" dxfId="1590" priority="273">
      <formula>AND($I$84=9,H36="napačna vrednost")</formula>
    </cfRule>
  </conditionalFormatting>
  <conditionalFormatting sqref="J36">
    <cfRule type="expression" dxfId="1589" priority="274">
      <formula>AND($I$84=9,H36="napačna vrednost")</formula>
    </cfRule>
  </conditionalFormatting>
  <conditionalFormatting sqref="I37">
    <cfRule type="expression" dxfId="1588" priority="271">
      <formula>AND($I$84=9,H37="napačna vrednost")</formula>
    </cfRule>
  </conditionalFormatting>
  <conditionalFormatting sqref="J37">
    <cfRule type="expression" dxfId="1587" priority="272">
      <formula>AND($I$84=9,H37="napačna vrednost")</formula>
    </cfRule>
  </conditionalFormatting>
  <conditionalFormatting sqref="I38">
    <cfRule type="expression" dxfId="1586" priority="269">
      <formula>AND($I$84=9,H38="napačna vrednost")</formula>
    </cfRule>
  </conditionalFormatting>
  <conditionalFormatting sqref="J38">
    <cfRule type="expression" dxfId="1585" priority="270">
      <formula>AND($I$84=9,H38="napačna vrednost")</formula>
    </cfRule>
  </conditionalFormatting>
  <conditionalFormatting sqref="I39">
    <cfRule type="expression" dxfId="1584" priority="265">
      <formula>AND($I$84=9,H39="napačna vrednost")</formula>
    </cfRule>
  </conditionalFormatting>
  <conditionalFormatting sqref="J39">
    <cfRule type="expression" dxfId="1583" priority="266">
      <formula>AND($I$84=9,H39="napačna vrednost")</formula>
    </cfRule>
  </conditionalFormatting>
  <conditionalFormatting sqref="I41">
    <cfRule type="expression" dxfId="1582" priority="263">
      <formula>AND($I$84=9,H41="napačna vrednost")</formula>
    </cfRule>
  </conditionalFormatting>
  <conditionalFormatting sqref="J41">
    <cfRule type="expression" dxfId="1581" priority="264">
      <formula>AND($I$84=9,H41="napačna vrednost")</formula>
    </cfRule>
  </conditionalFormatting>
  <conditionalFormatting sqref="I42">
    <cfRule type="expression" dxfId="1580" priority="261">
      <formula>AND($I$84=9,H42="napačna vrednost")</formula>
    </cfRule>
  </conditionalFormatting>
  <conditionalFormatting sqref="J42">
    <cfRule type="expression" dxfId="1579" priority="262">
      <formula>AND($I$84=9,H42="napačna vrednost")</formula>
    </cfRule>
  </conditionalFormatting>
  <conditionalFormatting sqref="I43">
    <cfRule type="expression" dxfId="1578" priority="259">
      <formula>AND($I$84=9,H43="napačna vrednost")</formula>
    </cfRule>
  </conditionalFormatting>
  <conditionalFormatting sqref="J43">
    <cfRule type="expression" dxfId="1577" priority="260">
      <formula>AND($I$84=9,H43="napačna vrednost")</formula>
    </cfRule>
  </conditionalFormatting>
  <conditionalFormatting sqref="I44">
    <cfRule type="expression" dxfId="1576" priority="257">
      <formula>AND($I$84=9,H44="napačna vrednost")</formula>
    </cfRule>
  </conditionalFormatting>
  <conditionalFormatting sqref="J44">
    <cfRule type="expression" dxfId="1575" priority="258">
      <formula>AND($I$84=9,H44="napačna vrednost")</formula>
    </cfRule>
  </conditionalFormatting>
  <conditionalFormatting sqref="I45">
    <cfRule type="expression" dxfId="1574" priority="255">
      <formula>AND($I$84=9,H45="napačna vrednost")</formula>
    </cfRule>
  </conditionalFormatting>
  <conditionalFormatting sqref="J45">
    <cfRule type="expression" dxfId="1573" priority="256">
      <formula>AND($I$84=9,H45="napačna vrednost")</formula>
    </cfRule>
  </conditionalFormatting>
  <conditionalFormatting sqref="E56">
    <cfRule type="expression" dxfId="1572" priority="238">
      <formula>AND(#REF!=9,E56="napačna vrednost")</formula>
    </cfRule>
  </conditionalFormatting>
  <conditionalFormatting sqref="E55">
    <cfRule type="expression" dxfId="1571" priority="237">
      <formula>AND($I$84=9,E56="napačna vrednost")</formula>
    </cfRule>
  </conditionalFormatting>
  <conditionalFormatting sqref="D55">
    <cfRule type="expression" dxfId="1570" priority="236">
      <formula>AND($I$84=9,E56="napačna vrednost")</formula>
    </cfRule>
  </conditionalFormatting>
  <conditionalFormatting sqref="I63">
    <cfRule type="expression" dxfId="1569" priority="230">
      <formula>AND($I$84=9,H63="napačna vrednost")</formula>
    </cfRule>
  </conditionalFormatting>
  <conditionalFormatting sqref="J63">
    <cfRule type="expression" dxfId="1568" priority="231">
      <formula>AND($I$84=9,H63="napačna vrednost")</formula>
    </cfRule>
  </conditionalFormatting>
  <conditionalFormatting sqref="I64">
    <cfRule type="expression" dxfId="1567" priority="228">
      <formula>AND($I$84=9,H64="napačna vrednost")</formula>
    </cfRule>
  </conditionalFormatting>
  <conditionalFormatting sqref="J64">
    <cfRule type="expression" dxfId="1566" priority="229">
      <formula>AND($I$84=9,H64="napačna vrednost")</formula>
    </cfRule>
  </conditionalFormatting>
  <conditionalFormatting sqref="I65">
    <cfRule type="expression" dxfId="1565" priority="226">
      <formula>AND($I$84=9,H65="napačna vrednost")</formula>
    </cfRule>
  </conditionalFormatting>
  <conditionalFormatting sqref="J65">
    <cfRule type="expression" dxfId="1564" priority="227">
      <formula>AND($I$84=9,H65="napačna vrednost")</formula>
    </cfRule>
  </conditionalFormatting>
  <conditionalFormatting sqref="I66">
    <cfRule type="expression" dxfId="1563" priority="224">
      <formula>AND($I$84=9,H66="napačna vrednost")</formula>
    </cfRule>
  </conditionalFormatting>
  <conditionalFormatting sqref="J66">
    <cfRule type="expression" dxfId="1562" priority="225">
      <formula>AND($I$84=9,H66="napačna vrednost")</formula>
    </cfRule>
  </conditionalFormatting>
  <conditionalFormatting sqref="I67">
    <cfRule type="expression" dxfId="1561" priority="222">
      <formula>AND($I$84=9,H67="napačna vrednost")</formula>
    </cfRule>
  </conditionalFormatting>
  <conditionalFormatting sqref="J67">
    <cfRule type="expression" dxfId="1560" priority="223">
      <formula>AND($I$84=9,H67="napačna vrednost")</formula>
    </cfRule>
  </conditionalFormatting>
  <conditionalFormatting sqref="I69">
    <cfRule type="expression" dxfId="1559" priority="220">
      <formula>AND($I$84=9,H69="napačna vrednost")</formula>
    </cfRule>
  </conditionalFormatting>
  <conditionalFormatting sqref="J69">
    <cfRule type="expression" dxfId="1558" priority="221">
      <formula>AND($I$84=9,H69="napačna vrednost")</formula>
    </cfRule>
  </conditionalFormatting>
  <conditionalFormatting sqref="I70">
    <cfRule type="expression" dxfId="1557" priority="218">
      <formula>AND($I$84=9,H70="napačna vrednost")</formula>
    </cfRule>
  </conditionalFormatting>
  <conditionalFormatting sqref="J70">
    <cfRule type="expression" dxfId="1556" priority="219">
      <formula>AND($I$84=9,H70="napačna vrednost")</formula>
    </cfRule>
  </conditionalFormatting>
  <conditionalFormatting sqref="I71">
    <cfRule type="expression" dxfId="1555" priority="216">
      <formula>AND($I$84=9,H71="napačna vrednost")</formula>
    </cfRule>
  </conditionalFormatting>
  <conditionalFormatting sqref="J71">
    <cfRule type="expression" dxfId="1554" priority="217">
      <formula>AND($I$84=9,H71="napačna vrednost")</formula>
    </cfRule>
  </conditionalFormatting>
  <conditionalFormatting sqref="I72">
    <cfRule type="expression" dxfId="1553" priority="214">
      <formula>AND($I$84=9,H72="napačna vrednost")</formula>
    </cfRule>
  </conditionalFormatting>
  <conditionalFormatting sqref="J72">
    <cfRule type="expression" dxfId="1552" priority="215">
      <formula>AND($I$84=9,H72="napačna vrednost")</formula>
    </cfRule>
  </conditionalFormatting>
  <conditionalFormatting sqref="I76">
    <cfRule type="expression" dxfId="1551" priority="212">
      <formula>AND($I$84=9,H76="napačna vrednost")</formula>
    </cfRule>
  </conditionalFormatting>
  <conditionalFormatting sqref="J76">
    <cfRule type="expression" dxfId="1550" priority="213">
      <formula>AND($I$84=9,H76="napačna vrednost")</formula>
    </cfRule>
  </conditionalFormatting>
  <conditionalFormatting sqref="J74">
    <cfRule type="expression" dxfId="1549" priority="201">
      <formula>AND($I$84=9,H74="napačna vrednost")</formula>
    </cfRule>
  </conditionalFormatting>
  <conditionalFormatting sqref="I74">
    <cfRule type="expression" dxfId="1548" priority="200">
      <formula>AND($I$84=9,H74="napačna vrednost")</formula>
    </cfRule>
  </conditionalFormatting>
  <conditionalFormatting sqref="J75">
    <cfRule type="expression" dxfId="1547" priority="199">
      <formula>AND($I$84=9,H75="napačna vrednost")</formula>
    </cfRule>
  </conditionalFormatting>
  <conditionalFormatting sqref="I75">
    <cfRule type="expression" dxfId="1546" priority="198">
      <formula>AND($I$84=9,H75="napačna vrednost")</formula>
    </cfRule>
  </conditionalFormatting>
  <conditionalFormatting sqref="I49">
    <cfRule type="expression" dxfId="1545" priority="196">
      <formula>AND($I$84=9,H49="napačna vrednost")</formula>
    </cfRule>
  </conditionalFormatting>
  <conditionalFormatting sqref="J49">
    <cfRule type="expression" dxfId="1544" priority="197">
      <formula>AND($I$84=9,H49="napačna vrednost")</formula>
    </cfRule>
  </conditionalFormatting>
  <conditionalFormatting sqref="J47">
    <cfRule type="expression" dxfId="1543" priority="195">
      <formula>AND($I$84=9,H47="napačna vrednost")</formula>
    </cfRule>
  </conditionalFormatting>
  <conditionalFormatting sqref="I47">
    <cfRule type="expression" dxfId="1542" priority="194">
      <formula>AND($I$84=9,H47="napačna vrednost")</formula>
    </cfRule>
  </conditionalFormatting>
  <conditionalFormatting sqref="J48">
    <cfRule type="expression" dxfId="1541" priority="193">
      <formula>AND($I$84=9,H48="napačna vrednost")</formula>
    </cfRule>
  </conditionalFormatting>
  <conditionalFormatting sqref="I48">
    <cfRule type="expression" dxfId="1540" priority="192">
      <formula>AND($I$84=9,H48="napačna vrednost")</formula>
    </cfRule>
  </conditionalFormatting>
  <conditionalFormatting sqref="K74">
    <cfRule type="expression" dxfId="1539" priority="175">
      <formula>AND($I$84=9,K74="opomba 7)")</formula>
    </cfRule>
    <cfRule type="containsText" dxfId="1538" priority="176" operator="containsText" text="opomba 7)">
      <formula>NOT(ISERROR(SEARCH("opomba 7)",K74)))</formula>
    </cfRule>
    <cfRule type="containsErrors" dxfId="1537" priority="177">
      <formula>ISERROR(K74)</formula>
    </cfRule>
  </conditionalFormatting>
  <conditionalFormatting sqref="K75">
    <cfRule type="expression" dxfId="1536" priority="172">
      <formula>AND($I$84=9,K75="opomba 7)")</formula>
    </cfRule>
    <cfRule type="containsText" dxfId="1535" priority="173" operator="containsText" text="opomba 7)">
      <formula>NOT(ISERROR(SEARCH("opomba 7)",K75)))</formula>
    </cfRule>
    <cfRule type="containsErrors" dxfId="1534" priority="174">
      <formula>ISERROR(K75)</formula>
    </cfRule>
  </conditionalFormatting>
  <conditionalFormatting sqref="A14:F14">
    <cfRule type="expression" dxfId="1533" priority="166">
      <formula>AND($I$84=9,OR(M47="-",M48="-",M74="-",M75="-"))</formula>
    </cfRule>
  </conditionalFormatting>
  <conditionalFormatting sqref="I14">
    <cfRule type="expression" dxfId="1532" priority="165">
      <formula>AND($I$84=9,OR(M47="-",M48="-",M74="-",M75="-"))</formula>
    </cfRule>
  </conditionalFormatting>
  <conditionalFormatting sqref="A4">
    <cfRule type="expression" dxfId="1531" priority="163">
      <formula>AND(ISBLANK(A4),$E$83="Vnesite manjkajoče podatke.")</formula>
    </cfRule>
  </conditionalFormatting>
  <conditionalFormatting sqref="A5">
    <cfRule type="expression" dxfId="1530" priority="162">
      <formula>AND(ISBLANK(A5),$E$83="Vnesite manjkajoče podatke.")</formula>
    </cfRule>
  </conditionalFormatting>
  <conditionalFormatting sqref="D4">
    <cfRule type="expression" dxfId="1529" priority="161">
      <formula>AND(ISNONTEXT(A4),$E$83="Vnesite manjkajoče podatke.")</formula>
    </cfRule>
  </conditionalFormatting>
  <conditionalFormatting sqref="D5">
    <cfRule type="expression" dxfId="1528" priority="160">
      <formula>AND(ISNONTEXT(A5),$E$83="Vnesite manjkajoče podatke.")</formula>
    </cfRule>
  </conditionalFormatting>
  <conditionalFormatting sqref="O25">
    <cfRule type="expression" dxfId="1527" priority="159">
      <formula>M24="preveriti obrazec 4/1"</formula>
    </cfRule>
  </conditionalFormatting>
  <conditionalFormatting sqref="T25">
    <cfRule type="expression" dxfId="1526" priority="158">
      <formula>R24="preveriti obrazec 4/1"</formula>
    </cfRule>
  </conditionalFormatting>
  <conditionalFormatting sqref="Y25">
    <cfRule type="expression" dxfId="1525" priority="157">
      <formula>W24="preveriti obrazec 4/1"</formula>
    </cfRule>
  </conditionalFormatting>
  <conditionalFormatting sqref="O57">
    <cfRule type="expression" dxfId="1524" priority="155">
      <formula>M56="preveriti obrazec 4/1"</formula>
    </cfRule>
  </conditionalFormatting>
  <conditionalFormatting sqref="T57">
    <cfRule type="expression" dxfId="1523" priority="154">
      <formula>R56="preveriti obrazec 4/1"</formula>
    </cfRule>
  </conditionalFormatting>
  <conditionalFormatting sqref="Y57">
    <cfRule type="expression" dxfId="1522" priority="153">
      <formula>W56="preveriti obrazec 4/1"</formula>
    </cfRule>
  </conditionalFormatting>
  <conditionalFormatting sqref="A13">
    <cfRule type="expression" dxfId="1521" priority="5633">
      <formula>AND($I$84=9,OR(ISERROR(M29),ISERROR(M61),M49="-",M76="-"))</formula>
    </cfRule>
  </conditionalFormatting>
  <conditionalFormatting sqref="A11:H11">
    <cfRule type="expression" dxfId="1520" priority="5634">
      <formula>AND($I$84,OR(E24="napačna vrednost",E56="napačna vrednost"))</formula>
    </cfRule>
  </conditionalFormatting>
  <conditionalFormatting sqref="M79">
    <cfRule type="containsErrors" dxfId="1519" priority="118">
      <formula>ISERROR(M79)</formula>
    </cfRule>
  </conditionalFormatting>
  <conditionalFormatting sqref="E83">
    <cfRule type="containsText" dxfId="1518" priority="117" operator="containsText" text="Vnesite manjkajoče podatke.">
      <formula>NOT(ISERROR(SEARCH("Vnesite manjkajoče podatke.",E83)))</formula>
    </cfRule>
  </conditionalFormatting>
  <conditionalFormatting sqref="I84">
    <cfRule type="expression" dxfId="1517" priority="116">
      <formula>M81="-"</formula>
    </cfRule>
  </conditionalFormatting>
  <conditionalFormatting sqref="M80">
    <cfRule type="containsErrors" dxfId="1516" priority="115">
      <formula>ISERROR(M80)</formula>
    </cfRule>
  </conditionalFormatting>
  <conditionalFormatting sqref="K81">
    <cfRule type="expression" dxfId="1515" priority="114">
      <formula>I81="napačna vrednost"</formula>
    </cfRule>
  </conditionalFormatting>
  <conditionalFormatting sqref="I25">
    <cfRule type="expression" dxfId="1514" priority="71">
      <formula>ISNUMBER(I25)</formula>
    </cfRule>
    <cfRule type="expression" dxfId="1513" priority="86">
      <formula>I21="preveriti obrazec 4/1"</formula>
    </cfRule>
  </conditionalFormatting>
  <conditionalFormatting sqref="J25">
    <cfRule type="expression" dxfId="1512" priority="70">
      <formula>ISNUMBER(I25)</formula>
    </cfRule>
    <cfRule type="expression" dxfId="1511" priority="85">
      <formula>I21="preveriti obrazec 4/1"</formula>
    </cfRule>
  </conditionalFormatting>
  <conditionalFormatting sqref="I27">
    <cfRule type="expression" dxfId="1510" priority="84">
      <formula>H26="preveriti obrazec 4/2"</formula>
    </cfRule>
  </conditionalFormatting>
  <conditionalFormatting sqref="J27">
    <cfRule type="expression" dxfId="1509" priority="82">
      <formula>ISNUMBER(I27)</formula>
    </cfRule>
    <cfRule type="expression" dxfId="1508" priority="83">
      <formula>H26="preveriti obrazec 4/2"</formula>
    </cfRule>
  </conditionalFormatting>
  <conditionalFormatting sqref="I24">
    <cfRule type="expression" dxfId="1507" priority="81">
      <formula>I21="preveriti obrazec 4/1"</formula>
    </cfRule>
  </conditionalFormatting>
  <conditionalFormatting sqref="J24">
    <cfRule type="expression" dxfId="1506" priority="80">
      <formula>I21="preveriti obrazec 4/1"</formula>
    </cfRule>
  </conditionalFormatting>
  <conditionalFormatting sqref="I23">
    <cfRule type="expression" dxfId="1505" priority="76">
      <formula>ISNUMBER(I23)</formula>
    </cfRule>
    <cfRule type="expression" dxfId="1504" priority="79">
      <formula>I21="preveriti obrazec 4/1"</formula>
    </cfRule>
  </conditionalFormatting>
  <conditionalFormatting sqref="J23">
    <cfRule type="expression" dxfId="1503" priority="77">
      <formula>ISNUMBER(I23)</formula>
    </cfRule>
    <cfRule type="expression" dxfId="1502" priority="78">
      <formula>I21="preveriti obrazec 4/1"</formula>
    </cfRule>
  </conditionalFormatting>
  <conditionalFormatting sqref="I28">
    <cfRule type="expression" dxfId="1501" priority="72">
      <formula>ISNUMBER(I28)</formula>
    </cfRule>
    <cfRule type="expression" dxfId="1500" priority="75">
      <formula>H27="preveriti obrazec 4/2"</formula>
    </cfRule>
  </conditionalFormatting>
  <conditionalFormatting sqref="J28">
    <cfRule type="expression" dxfId="1499" priority="73">
      <formula>ISNUMBER(I28)</formula>
    </cfRule>
    <cfRule type="expression" dxfId="1498" priority="74">
      <formula>H27="preveriti obrazec 4/2"</formula>
    </cfRule>
  </conditionalFormatting>
  <conditionalFormatting sqref="I57">
    <cfRule type="expression" dxfId="1497" priority="37">
      <formula>ISNUMBER(I57)</formula>
    </cfRule>
    <cfRule type="expression" dxfId="1496" priority="52">
      <formula>I53="preveriti obrazec 4/1"</formula>
    </cfRule>
  </conditionalFormatting>
  <conditionalFormatting sqref="J57">
    <cfRule type="expression" dxfId="1495" priority="36">
      <formula>ISNUMBER(I57)</formula>
    </cfRule>
    <cfRule type="expression" dxfId="1494" priority="51">
      <formula>I53="preveriti obrazec 4/1"</formula>
    </cfRule>
  </conditionalFormatting>
  <conditionalFormatting sqref="I59">
    <cfRule type="expression" dxfId="1493" priority="50">
      <formula>H58="preveriti obrazec 4/2"</formula>
    </cfRule>
  </conditionalFormatting>
  <conditionalFormatting sqref="J59">
    <cfRule type="expression" dxfId="1492" priority="48">
      <formula>ISNUMBER(I59)</formula>
    </cfRule>
    <cfRule type="expression" dxfId="1491" priority="49">
      <formula>H58="preveriti obrazec 4/2"</formula>
    </cfRule>
  </conditionalFormatting>
  <conditionalFormatting sqref="I56">
    <cfRule type="expression" dxfId="1490" priority="47">
      <formula>I53="preveriti obrazec 4/1"</formula>
    </cfRule>
  </conditionalFormatting>
  <conditionalFormatting sqref="J56">
    <cfRule type="expression" dxfId="1489" priority="46">
      <formula>I53="preveriti obrazec 4/1"</formula>
    </cfRule>
  </conditionalFormatting>
  <conditionalFormatting sqref="I55">
    <cfRule type="expression" dxfId="1488" priority="42">
      <formula>ISNUMBER(I55)</formula>
    </cfRule>
    <cfRule type="expression" dxfId="1487" priority="45">
      <formula>I53="preveriti obrazec 4/1"</formula>
    </cfRule>
  </conditionalFormatting>
  <conditionalFormatting sqref="J55">
    <cfRule type="expression" dxfId="1486" priority="43">
      <formula>ISNUMBER(I55)</formula>
    </cfRule>
    <cfRule type="expression" dxfId="1485" priority="44">
      <formula>I53="preveriti obrazec 4/1"</formula>
    </cfRule>
  </conditionalFormatting>
  <conditionalFormatting sqref="I60">
    <cfRule type="expression" dxfId="1484" priority="38">
      <formula>ISNUMBER(I60)</formula>
    </cfRule>
    <cfRule type="expression" dxfId="1483" priority="41">
      <formula>H59="preveriti obrazec 4/2"</formula>
    </cfRule>
  </conditionalFormatting>
  <conditionalFormatting sqref="J60">
    <cfRule type="expression" dxfId="1482" priority="39">
      <formula>ISNUMBER(I60)</formula>
    </cfRule>
    <cfRule type="expression" dxfId="1481" priority="40">
      <formula>H59="preveriti obrazec 4/2"</formula>
    </cfRule>
  </conditionalFormatting>
  <conditionalFormatting sqref="R79">
    <cfRule type="containsErrors" dxfId="1480" priority="35">
      <formula>ISERROR(R79)</formula>
    </cfRule>
  </conditionalFormatting>
  <conditionalFormatting sqref="W79">
    <cfRule type="containsErrors" dxfId="1479" priority="32">
      <formula>ISERROR(W79)</formula>
    </cfRule>
  </conditionalFormatting>
  <conditionalFormatting sqref="AB79">
    <cfRule type="containsErrors" dxfId="1478" priority="29">
      <formula>ISERROR(AB79)</formula>
    </cfRule>
  </conditionalFormatting>
  <conditionalFormatting sqref="P81">
    <cfRule type="expression" dxfId="1477" priority="12">
      <formula>N81="napačna vrednost"</formula>
    </cfRule>
  </conditionalFormatting>
  <conditionalFormatting sqref="R80">
    <cfRule type="containsErrors" dxfId="1476" priority="7">
      <formula>ISERROR(R80)</formula>
    </cfRule>
  </conditionalFormatting>
  <conditionalFormatting sqref="U81">
    <cfRule type="expression" dxfId="1475" priority="10">
      <formula>S81="napačna vrednost"</formula>
    </cfRule>
  </conditionalFormatting>
  <conditionalFormatting sqref="AB80">
    <cfRule type="containsErrors" dxfId="1474" priority="5">
      <formula>ISERROR(AB80)</formula>
    </cfRule>
  </conditionalFormatting>
  <conditionalFormatting sqref="Z81">
    <cfRule type="expression" dxfId="1473" priority="8">
      <formula>X81="napačna vrednost"</formula>
    </cfRule>
  </conditionalFormatting>
  <conditionalFormatting sqref="W80">
    <cfRule type="containsErrors" dxfId="1472" priority="6">
      <formula>ISERROR(W80)</formula>
    </cfRule>
  </conditionalFormatting>
  <conditionalFormatting sqref="R82">
    <cfRule type="containsErrors" dxfId="1471" priority="4">
      <formula>ISERROR(R82)</formula>
    </cfRule>
  </conditionalFormatting>
  <conditionalFormatting sqref="M82">
    <cfRule type="containsErrors" dxfId="1470" priority="3">
      <formula>ISERROR(M82)</formula>
    </cfRule>
  </conditionalFormatting>
  <conditionalFormatting sqref="W82">
    <cfRule type="containsErrors" dxfId="1469" priority="2">
      <formula>ISERROR(W82)</formula>
    </cfRule>
  </conditionalFormatting>
  <conditionalFormatting sqref="AB82">
    <cfRule type="containsErrors" dxfId="1468" priority="1">
      <formula>ISERROR(AB82)</formula>
    </cfRule>
  </conditionalFormatting>
  <pageMargins left="0.51181102362204722" right="0.31496062992125984" top="0.55118110236220474" bottom="0.55118110236220474" header="0.31496062992125984" footer="0.31496062992125984"/>
  <pageSetup paperSize="9" scale="90" orientation="landscape" horizontalDpi="300" verticalDpi="300" r:id="rId1"/>
  <headerFooter>
    <oddFooter>&amp;C&amp;"Verdana,Poševno"&amp;8Razpisna dokumentacija št. 430-37/2023</oddFooter>
  </headerFooter>
  <rowBreaks count="3" manualBreakCount="3">
    <brk id="28" max="16383" man="1"/>
    <brk id="45" max="16383" man="1"/>
    <brk id="67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5272" id="{91A50B37-26E0-47DC-BEB4-DCD6BA23A4B3}">
            <xm:f>ISERROR('predračun S2'!#REF!)</xm:f>
            <x14:dxf>
              <font>
                <color theme="0"/>
              </font>
            </x14:dxf>
          </x14:cfRule>
          <xm:sqref>M68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showGridLines="0" tabSelected="1" topLeftCell="A19" zoomScaleNormal="100" workbookViewId="0">
      <selection activeCell="D22" sqref="D22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93" customWidth="1"/>
    <col min="9" max="9" width="12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1.28515625" style="11" hidden="1" customWidth="1"/>
    <col min="15" max="15" width="5.7109375" style="11" hidden="1" customWidth="1"/>
    <col min="16" max="16" width="9.140625" style="11" hidden="1" customWidth="1"/>
    <col min="17" max="17" width="6.5703125" style="11" hidden="1" customWidth="1"/>
    <col min="18" max="18" width="16.85546875" style="11" hidden="1" customWidth="1"/>
    <col min="19" max="19" width="11.28515625" style="11" hidden="1" customWidth="1"/>
    <col min="20" max="20" width="5.7109375" style="11" hidden="1" customWidth="1"/>
    <col min="21" max="21" width="9.140625" style="11" hidden="1" customWidth="1"/>
    <col min="22" max="22" width="6.5703125" style="11" hidden="1" customWidth="1"/>
    <col min="23" max="23" width="15.85546875" style="11" hidden="1" customWidth="1"/>
    <col min="24" max="24" width="11.28515625" style="11" hidden="1" customWidth="1"/>
    <col min="25" max="25" width="5.7109375" style="11" hidden="1" customWidth="1"/>
    <col min="26" max="26" width="9.140625" style="11" hidden="1" customWidth="1"/>
    <col min="27" max="27" width="6.5703125" style="11" hidden="1" customWidth="1"/>
    <col min="28" max="28" width="15.85546875" style="11" hidden="1" customWidth="1"/>
    <col min="29" max="16384" width="9.140625" style="11"/>
  </cols>
  <sheetData>
    <row r="1" spans="1:28" s="37" customFormat="1" ht="20.100000000000001" customHeight="1" x14ac:dyDescent="0.2">
      <c r="A1" s="482" t="s">
        <v>107</v>
      </c>
      <c r="B1" s="482"/>
      <c r="C1" s="482"/>
      <c r="D1" s="106"/>
      <c r="E1" s="106"/>
      <c r="F1" s="30"/>
      <c r="G1" s="194"/>
      <c r="H1" s="194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8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8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8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8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8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45" customHeight="1" x14ac:dyDescent="0.2">
      <c r="A6" s="593" t="s">
        <v>231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8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8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136"/>
      <c r="O8" s="137"/>
      <c r="P8" s="137"/>
      <c r="Q8" s="136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</row>
    <row r="9" spans="1:28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8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8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62"/>
      <c r="J11" s="462"/>
      <c r="K11" s="462"/>
      <c r="L11" s="462"/>
      <c r="M11" s="462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8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61"/>
      <c r="I12" s="461"/>
      <c r="J12" s="461"/>
      <c r="K12" s="461"/>
      <c r="L12" s="461"/>
      <c r="M12" s="461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8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05"/>
      <c r="O13" s="305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8" s="41" customFormat="1" ht="15" customHeight="1" x14ac:dyDescent="0.2">
      <c r="A14" s="495" t="s">
        <v>266</v>
      </c>
      <c r="B14" s="495"/>
      <c r="C14" s="495"/>
      <c r="D14" s="495"/>
      <c r="E14" s="495"/>
      <c r="F14" s="606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2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8" s="41" customFormat="1" ht="15" customHeight="1" x14ac:dyDescent="0.2">
      <c r="A15" s="73"/>
      <c r="B15" s="249"/>
      <c r="C15" s="249"/>
      <c r="D15" s="249"/>
      <c r="E15" s="249"/>
      <c r="F15" s="165"/>
      <c r="G15" s="185"/>
      <c r="H15" s="185"/>
      <c r="I15" s="249"/>
      <c r="J15" s="249"/>
      <c r="K15" s="249"/>
      <c r="L15" s="249"/>
      <c r="M15" s="249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8" ht="50.1" customHeight="1" x14ac:dyDescent="0.2">
      <c r="A16" s="51" t="s">
        <v>0</v>
      </c>
      <c r="B16" s="489" t="s">
        <v>15</v>
      </c>
      <c r="C16" s="489"/>
      <c r="D16" s="489"/>
      <c r="E16" s="595"/>
      <c r="F16" s="239" t="s">
        <v>109</v>
      </c>
      <c r="G16" s="242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238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52" t="s">
        <v>10</v>
      </c>
      <c r="B17" s="491" t="s">
        <v>11</v>
      </c>
      <c r="C17" s="491"/>
      <c r="D17" s="491"/>
      <c r="E17" s="596"/>
      <c r="F17" s="245" t="s">
        <v>12</v>
      </c>
      <c r="G17" s="186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243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51" t="s">
        <v>5</v>
      </c>
      <c r="B18" s="535" t="s">
        <v>100</v>
      </c>
      <c r="C18" s="535"/>
      <c r="D18" s="535"/>
      <c r="E18" s="535"/>
      <c r="F18" s="239"/>
      <c r="G18" s="187"/>
      <c r="H18" s="297"/>
      <c r="I18" s="240"/>
      <c r="J18" s="240"/>
      <c r="K18" s="240"/>
      <c r="L18" s="240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53" t="s">
        <v>73</v>
      </c>
      <c r="B19" s="518" t="s">
        <v>185</v>
      </c>
      <c r="C19" s="519"/>
      <c r="D19" s="519"/>
      <c r="E19" s="519"/>
      <c r="F19" s="385"/>
      <c r="G19" s="301"/>
      <c r="H19" s="301"/>
      <c r="I19" s="386"/>
      <c r="J19" s="386"/>
      <c r="K19" s="386"/>
      <c r="L19" s="386"/>
      <c r="M19" s="212" t="e">
        <f>M22+M25</f>
        <v>#VALUE!</v>
      </c>
      <c r="N19" s="456"/>
      <c r="O19" s="456"/>
      <c r="P19" s="76"/>
      <c r="Q19" s="457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53" t="s">
        <v>54</v>
      </c>
      <c r="B20" s="519" t="s">
        <v>186</v>
      </c>
      <c r="C20" s="519"/>
      <c r="D20" s="519"/>
      <c r="E20" s="519"/>
      <c r="F20" s="166"/>
      <c r="G20" s="189"/>
      <c r="H20" s="298"/>
      <c r="I20" s="584" t="str">
        <f>IF(AND($I$92=9,$I$14="-"),"preveriti OBRAZEC 4/1"," ")</f>
        <v xml:space="preserve"> </v>
      </c>
      <c r="J20" s="316"/>
      <c r="K20" s="55"/>
      <c r="L20" s="56"/>
      <c r="M20" s="209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8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298"/>
      <c r="I21" s="585"/>
      <c r="J21" s="316"/>
      <c r="K21" s="55"/>
      <c r="L21" s="56"/>
      <c r="M21" s="210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8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78" t="s">
        <v>32</v>
      </c>
      <c r="G22" s="189">
        <v>585</v>
      </c>
      <c r="H22" s="300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65" t="e">
        <f>ROUND($G22*$H22*N22,2)</f>
        <v>#DIV/0!</v>
      </c>
      <c r="Q22" s="64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65" t="e">
        <f>ROUND($G22*$H22*S22,2)</f>
        <v>#DIV/0!</v>
      </c>
      <c r="V22" s="64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65" t="e">
        <f>ROUND($G22*$H22*X22,2)</f>
        <v>#DIV/0!</v>
      </c>
      <c r="AA22" s="64" t="s">
        <v>35</v>
      </c>
      <c r="AB22" s="208" t="e">
        <f>ROUND(Z22*12,2)</f>
        <v>#DIV/0!</v>
      </c>
    </row>
    <row r="23" spans="1:28" ht="20.100000000000001" customHeight="1" x14ac:dyDescent="0.2">
      <c r="A23" s="53" t="s">
        <v>55</v>
      </c>
      <c r="B23" s="518" t="s">
        <v>179</v>
      </c>
      <c r="C23" s="519"/>
      <c r="D23" s="519"/>
      <c r="E23" s="582" t="str">
        <f>IF(AND($I$92=9,OR(D22&lt;800,D22&gt;1400)),"napačna vrednost"," ")</f>
        <v xml:space="preserve"> </v>
      </c>
      <c r="F23" s="583"/>
      <c r="G23" s="189"/>
      <c r="H23" s="298"/>
      <c r="I23" s="55"/>
      <c r="J23" s="213"/>
      <c r="K23" s="65"/>
      <c r="L23" s="64"/>
      <c r="M23" s="208"/>
      <c r="N23" s="55"/>
      <c r="O23" s="56"/>
      <c r="P23" s="65"/>
      <c r="Q23" s="64"/>
      <c r="R23" s="57"/>
      <c r="S23" s="69"/>
      <c r="T23" s="56"/>
      <c r="U23" s="65"/>
      <c r="V23" s="64"/>
      <c r="W23" s="57"/>
      <c r="X23" s="69"/>
      <c r="Y23" s="56"/>
      <c r="Z23" s="65"/>
      <c r="AA23" s="64"/>
      <c r="AB23" s="58"/>
    </row>
    <row r="24" spans="1:28" ht="20.100000000000001" customHeight="1" x14ac:dyDescent="0.2">
      <c r="A24" s="53"/>
      <c r="B24" s="580" t="s">
        <v>127</v>
      </c>
      <c r="C24" s="581"/>
      <c r="D24" s="251">
        <v>27</v>
      </c>
      <c r="E24" s="62" t="s">
        <v>183</v>
      </c>
      <c r="F24" s="166"/>
      <c r="G24" s="189"/>
      <c r="H24" s="578" t="str">
        <f>IF(AND($I$92=9,'kalkulacija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65"/>
      <c r="Q24" s="64"/>
      <c r="R24" s="57"/>
      <c r="S24" s="69"/>
      <c r="T24" s="56"/>
      <c r="U24" s="65"/>
      <c r="V24" s="64"/>
      <c r="W24" s="57"/>
      <c r="X24" s="69"/>
      <c r="Y24" s="56"/>
      <c r="Z24" s="65"/>
      <c r="AA24" s="64"/>
      <c r="AB24" s="58"/>
    </row>
    <row r="25" spans="1:28" ht="20.100000000000001" customHeight="1" x14ac:dyDescent="0.2">
      <c r="A25" s="53"/>
      <c r="B25" s="580"/>
      <c r="C25" s="581"/>
      <c r="D25" s="251">
        <v>3</v>
      </c>
      <c r="E25" s="62" t="s">
        <v>184</v>
      </c>
      <c r="F25" s="166" t="s">
        <v>93</v>
      </c>
      <c r="G25" s="189">
        <f>D24+D25</f>
        <v>30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65" t="e">
        <f>ROUND($G25*ROUND(N25,2),2)</f>
        <v>#VALUE!</v>
      </c>
      <c r="Q25" s="64" t="s">
        <v>35</v>
      </c>
      <c r="R25" s="60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65" t="e">
        <f>ROUND($G25*ROUND(S25,2),2)</f>
        <v>#VALUE!</v>
      </c>
      <c r="V25" s="64" t="s">
        <v>35</v>
      </c>
      <c r="W25" s="60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65" t="e">
        <f>ROUND($G25*ROUND(X25,2),2)</f>
        <v>#VALUE!</v>
      </c>
      <c r="AA25" s="64" t="s">
        <v>35</v>
      </c>
      <c r="AB25" s="66" t="e">
        <f>ROUND(Z25*12,2)</f>
        <v>#VALUE!</v>
      </c>
    </row>
    <row r="26" spans="1:28" ht="20.100000000000001" customHeight="1" x14ac:dyDescent="0.2">
      <c r="A26" s="441">
        <v>2</v>
      </c>
      <c r="B26" s="518" t="s">
        <v>201</v>
      </c>
      <c r="C26" s="519"/>
      <c r="D26" s="519"/>
      <c r="E26" s="519"/>
      <c r="F26" s="385"/>
      <c r="G26" s="301"/>
      <c r="H26" s="301"/>
      <c r="I26" s="386"/>
      <c r="J26" s="386"/>
      <c r="K26" s="386"/>
      <c r="L26" s="386"/>
      <c r="M26" s="212" t="e">
        <f>M27+M32</f>
        <v>#VALUE!</v>
      </c>
      <c r="N26" s="76"/>
      <c r="O26" s="77"/>
      <c r="P26" s="76"/>
      <c r="Q26" s="457"/>
      <c r="R26" s="212">
        <f>R27+R32</f>
        <v>0</v>
      </c>
      <c r="S26" s="76"/>
      <c r="T26" s="77"/>
      <c r="U26" s="78"/>
      <c r="V26" s="457"/>
      <c r="W26" s="212">
        <f>W27+W32</f>
        <v>0</v>
      </c>
      <c r="X26" s="76"/>
      <c r="Y26" s="77"/>
      <c r="Z26" s="76"/>
      <c r="AA26" s="457"/>
      <c r="AB26" s="212">
        <f>AB27+AB32</f>
        <v>0</v>
      </c>
    </row>
    <row r="27" spans="1:28" ht="20.100000000000001" customHeight="1" x14ac:dyDescent="0.2">
      <c r="A27" s="53" t="s">
        <v>74</v>
      </c>
      <c r="B27" s="519" t="s">
        <v>175</v>
      </c>
      <c r="C27" s="519"/>
      <c r="D27" s="519"/>
      <c r="E27" s="519"/>
      <c r="F27" s="72"/>
      <c r="G27" s="188"/>
      <c r="H27" s="301"/>
      <c r="I27" s="241"/>
      <c r="J27" s="241"/>
      <c r="K27" s="241"/>
      <c r="L27" s="241"/>
      <c r="M27" s="212" t="e">
        <f>M28+M29+M30+M31</f>
        <v>#VALUE!</v>
      </c>
      <c r="N27" s="63"/>
      <c r="O27" s="64"/>
      <c r="P27" s="63"/>
      <c r="Q27" s="64"/>
      <c r="R27" s="75">
        <f>R28+R29+R30+R31</f>
        <v>0</v>
      </c>
      <c r="S27" s="76"/>
      <c r="T27" s="77"/>
      <c r="U27" s="78"/>
      <c r="V27" s="77"/>
      <c r="W27" s="75">
        <f>W28+W29+W30+W31</f>
        <v>0</v>
      </c>
      <c r="X27" s="76"/>
      <c r="Y27" s="77"/>
      <c r="Z27" s="76"/>
      <c r="AA27" s="77"/>
      <c r="AB27" s="75">
        <f>AB28+AB29+AB30+AB31</f>
        <v>0</v>
      </c>
    </row>
    <row r="28" spans="1:28" ht="30" customHeight="1" x14ac:dyDescent="0.2">
      <c r="A28" s="67" t="s">
        <v>76</v>
      </c>
      <c r="B28" s="522" t="s">
        <v>39</v>
      </c>
      <c r="C28" s="522"/>
      <c r="D28" s="251">
        <v>2</v>
      </c>
      <c r="E28" s="59" t="s">
        <v>58</v>
      </c>
      <c r="F28" s="166" t="s">
        <v>33</v>
      </c>
      <c r="G28" s="189">
        <v>22</v>
      </c>
      <c r="H28" s="293" t="str">
        <f>IF(AND($I$92=9,OR(I28&lt;0.01,ISTEXT(I28))),"napačna vrednost"," ")</f>
        <v xml:space="preserve"> </v>
      </c>
      <c r="I28" s="328"/>
      <c r="J28" s="329"/>
      <c r="K28" s="65" t="str">
        <f>IF(ISNUMBER(I28)*AND(I28&gt;=0.01),ROUND($G28*ROUND(I28,2),2)," ")</f>
        <v xml:space="preserve"> </v>
      </c>
      <c r="L28" s="68"/>
      <c r="M28" s="208" t="str">
        <f>IF(ISNUMBER(K28),ROUND(K28*$D28,2),"-")</f>
        <v>-</v>
      </c>
      <c r="N28" s="355">
        <f>I28</f>
        <v>0</v>
      </c>
      <c r="O28" s="357"/>
      <c r="P28" s="63">
        <f>ROUND($G28*ROUND(N28,2),2)</f>
        <v>0</v>
      </c>
      <c r="Q28" s="74"/>
      <c r="R28" s="60">
        <f>ROUND(P28*$D28,2)</f>
        <v>0</v>
      </c>
      <c r="S28" s="356">
        <f>N28*(1+ROUND(' kalkulacija cene čiščenja '!$S$38*0.8,4))</f>
        <v>0</v>
      </c>
      <c r="T28" s="357"/>
      <c r="U28" s="63">
        <f>ROUND($G28*ROUND(S28,2),2)</f>
        <v>0</v>
      </c>
      <c r="V28" s="63"/>
      <c r="W28" s="60">
        <f>ROUND(U28*$D28,2)</f>
        <v>0</v>
      </c>
      <c r="X28" s="356">
        <f>S28*(1+ROUND(' kalkulacija cene čiščenja '!$S$38*0.8,4))</f>
        <v>0</v>
      </c>
      <c r="Y28" s="357"/>
      <c r="Z28" s="63">
        <f>ROUND($G28*ROUND(X28,2),2)</f>
        <v>0</v>
      </c>
      <c r="AA28" s="65"/>
      <c r="AB28" s="60">
        <f>ROUND(Z28*$D28,2)</f>
        <v>0</v>
      </c>
    </row>
    <row r="29" spans="1:28" ht="30" customHeight="1" x14ac:dyDescent="0.2">
      <c r="A29" s="67" t="s">
        <v>77</v>
      </c>
      <c r="B29" s="522" t="s">
        <v>40</v>
      </c>
      <c r="C29" s="522"/>
      <c r="D29" s="251">
        <v>2</v>
      </c>
      <c r="E29" s="59" t="s">
        <v>58</v>
      </c>
      <c r="F29" s="166" t="s">
        <v>33</v>
      </c>
      <c r="G29" s="189">
        <v>91</v>
      </c>
      <c r="H29" s="293" t="str">
        <f>IF(AND($I$92=9,OR(I29&lt;0.01,ISTEXT(I29))),"napačna vrednost"," ")</f>
        <v xml:space="preserve"> </v>
      </c>
      <c r="I29" s="328"/>
      <c r="J29" s="329"/>
      <c r="K29" s="65" t="str">
        <f>IF(ISNUMBER(I29)*AND(I29&gt;=0.01),ROUND($G29*ROUND(I29,2),2)," ")</f>
        <v xml:space="preserve"> </v>
      </c>
      <c r="L29" s="68"/>
      <c r="M29" s="208" t="str">
        <f>IF(ISNUMBER(K29),ROUND(K29*$D29,2),"-")</f>
        <v>-</v>
      </c>
      <c r="N29" s="355">
        <f>I29</f>
        <v>0</v>
      </c>
      <c r="O29" s="357"/>
      <c r="P29" s="63">
        <f>ROUND($G29*ROUND(N29,2),2)</f>
        <v>0</v>
      </c>
      <c r="Q29" s="74"/>
      <c r="R29" s="60">
        <f>ROUND(P29*$D29,2)</f>
        <v>0</v>
      </c>
      <c r="S29" s="356">
        <f>N29*(1+ROUND(' kalkulacija cene čiščenja '!$S$38*0.8,4))</f>
        <v>0</v>
      </c>
      <c r="T29" s="357"/>
      <c r="U29" s="63">
        <f>ROUND($G29*ROUND(S29,2),2)</f>
        <v>0</v>
      </c>
      <c r="V29" s="63"/>
      <c r="W29" s="60">
        <f>ROUND(U29*$D29,2)</f>
        <v>0</v>
      </c>
      <c r="X29" s="356">
        <f>S29*(1+ROUND(' kalkulacija cene čiščenja '!$S$38*0.8,4))</f>
        <v>0</v>
      </c>
      <c r="Y29" s="357"/>
      <c r="Z29" s="63">
        <f>ROUND($G29*ROUND(X29,2),2)</f>
        <v>0</v>
      </c>
      <c r="AA29" s="65"/>
      <c r="AB29" s="60">
        <f>ROUND(Z29*$D29,2)</f>
        <v>0</v>
      </c>
    </row>
    <row r="30" spans="1:28" ht="30" customHeight="1" x14ac:dyDescent="0.2">
      <c r="A30" s="67" t="s">
        <v>78</v>
      </c>
      <c r="B30" s="522" t="s">
        <v>49</v>
      </c>
      <c r="C30" s="522"/>
      <c r="D30" s="251">
        <v>2</v>
      </c>
      <c r="E30" s="59" t="s">
        <v>58</v>
      </c>
      <c r="F30" s="166" t="s">
        <v>32</v>
      </c>
      <c r="G30" s="189">
        <v>150</v>
      </c>
      <c r="H30" s="293" t="str">
        <f>IF(AND($I$92=9,OR(I30&lt;0.01,ISTEXT(I30))),"napačna vrednost"," ")</f>
        <v xml:space="preserve"> </v>
      </c>
      <c r="I30" s="328"/>
      <c r="J30" s="329"/>
      <c r="K30" s="65" t="str">
        <f>IF(ISNUMBER(I30)*AND(I30&gt;=0.01),ROUND($G30*ROUND(I30,2),2)," ")</f>
        <v xml:space="preserve"> </v>
      </c>
      <c r="L30" s="68"/>
      <c r="M30" s="208" t="str">
        <f>IF(ISNUMBER(K30),ROUND(K30*$D30,2),"-")</f>
        <v>-</v>
      </c>
      <c r="N30" s="355">
        <f>I30</f>
        <v>0</v>
      </c>
      <c r="O30" s="357"/>
      <c r="P30" s="63">
        <f>ROUND($G30*ROUND(N30,2),2)</f>
        <v>0</v>
      </c>
      <c r="Q30" s="74"/>
      <c r="R30" s="60">
        <f>ROUND(P30*$D30,2)</f>
        <v>0</v>
      </c>
      <c r="S30" s="356">
        <f>N30*(1+ROUND(' kalkulacija cene čiščenja '!$S$38*0.8,4))</f>
        <v>0</v>
      </c>
      <c r="T30" s="357"/>
      <c r="U30" s="63">
        <f>ROUND($G30*ROUND(S30,2),2)</f>
        <v>0</v>
      </c>
      <c r="V30" s="63"/>
      <c r="W30" s="60">
        <f>ROUND(U30*$D30,2)</f>
        <v>0</v>
      </c>
      <c r="X30" s="356">
        <f>S30*(1+ROUND(' kalkulacija cene čiščenja '!$S$38*0.8,4))</f>
        <v>0</v>
      </c>
      <c r="Y30" s="357"/>
      <c r="Z30" s="63">
        <f>ROUND($G30*ROUND(X30,2),2)</f>
        <v>0</v>
      </c>
      <c r="AA30" s="65"/>
      <c r="AB30" s="60">
        <f>ROUND(Z30*$D30,2)</f>
        <v>0</v>
      </c>
    </row>
    <row r="31" spans="1:28" ht="30" customHeight="1" x14ac:dyDescent="0.2">
      <c r="A31" s="67" t="s">
        <v>79</v>
      </c>
      <c r="B31" s="522" t="s">
        <v>18</v>
      </c>
      <c r="C31" s="522"/>
      <c r="D31" s="251">
        <v>2</v>
      </c>
      <c r="E31" s="59" t="s">
        <v>58</v>
      </c>
      <c r="F31" s="166" t="s">
        <v>32</v>
      </c>
      <c r="G31" s="189">
        <v>138</v>
      </c>
      <c r="H31" s="293" t="str">
        <f>IF(AND($I$92=9,OR(I31&lt;0.01,ISTEXT(I31))),"napačna vrednost"," ")</f>
        <v xml:space="preserve"> </v>
      </c>
      <c r="I31" s="328"/>
      <c r="J31" s="329"/>
      <c r="K31" s="65" t="str">
        <f>IF(ISNUMBER(I31)*AND(I31&gt;=0.01),ROUND($G31*ROUND(I31,2),2)," ")</f>
        <v xml:space="preserve"> </v>
      </c>
      <c r="L31" s="68"/>
      <c r="M31" s="208" t="str">
        <f>IF(ISNUMBER(K31),ROUND(K31*$D31,2),"-")</f>
        <v>-</v>
      </c>
      <c r="N31" s="355">
        <f>I31</f>
        <v>0</v>
      </c>
      <c r="O31" s="357"/>
      <c r="P31" s="63">
        <f>ROUND($G31*ROUND(N31,2),2)</f>
        <v>0</v>
      </c>
      <c r="Q31" s="74"/>
      <c r="R31" s="60">
        <f>ROUND(P31*$D31,2)</f>
        <v>0</v>
      </c>
      <c r="S31" s="356">
        <f>N31*(1+ROUND(' kalkulacija cene čiščenja '!$S$38*0.8,4))</f>
        <v>0</v>
      </c>
      <c r="T31" s="357"/>
      <c r="U31" s="63">
        <f>ROUND($G31*ROUND(S31,2),2)</f>
        <v>0</v>
      </c>
      <c r="V31" s="63"/>
      <c r="W31" s="60">
        <f>ROUND(U31*$D31,2)</f>
        <v>0</v>
      </c>
      <c r="X31" s="356">
        <f>S31*(1+ROUND(' kalkulacija cene čiščenja '!$S$38*0.8,4))</f>
        <v>0</v>
      </c>
      <c r="Y31" s="357"/>
      <c r="Z31" s="63">
        <f>ROUND($G31*ROUND(X31,2),2)</f>
        <v>0</v>
      </c>
      <c r="AA31" s="65"/>
      <c r="AB31" s="60">
        <f>ROUND(Z31*$D31,2)</f>
        <v>0</v>
      </c>
    </row>
    <row r="32" spans="1:28" ht="20.100000000000001" customHeight="1" x14ac:dyDescent="0.2">
      <c r="A32" s="53" t="s">
        <v>85</v>
      </c>
      <c r="B32" s="519" t="s">
        <v>132</v>
      </c>
      <c r="C32" s="519"/>
      <c r="D32" s="519"/>
      <c r="E32" s="519"/>
      <c r="F32" s="72"/>
      <c r="G32" s="191"/>
      <c r="H32" s="302"/>
      <c r="I32" s="65"/>
      <c r="J32" s="65"/>
      <c r="K32" s="55"/>
      <c r="L32" s="64"/>
      <c r="M32" s="212" t="e">
        <f>M33+M34+M35</f>
        <v>#VALUE!</v>
      </c>
      <c r="N32" s="65"/>
      <c r="O32" s="65"/>
      <c r="P32" s="63"/>
      <c r="Q32" s="65"/>
      <c r="R32" s="75">
        <f>R33+R34+R35</f>
        <v>0</v>
      </c>
      <c r="S32" s="76"/>
      <c r="T32" s="65"/>
      <c r="U32" s="76"/>
      <c r="V32" s="76"/>
      <c r="W32" s="75">
        <f>W33+W34+W35</f>
        <v>0</v>
      </c>
      <c r="X32" s="76"/>
      <c r="Y32" s="65"/>
      <c r="Z32" s="76"/>
      <c r="AA32" s="78"/>
      <c r="AB32" s="75">
        <f>AB33+AB34+AB35</f>
        <v>0</v>
      </c>
    </row>
    <row r="33" spans="1:28" ht="30" customHeight="1" x14ac:dyDescent="0.2">
      <c r="A33" s="67" t="s">
        <v>86</v>
      </c>
      <c r="B33" s="522" t="s">
        <v>41</v>
      </c>
      <c r="C33" s="522"/>
      <c r="D33" s="251">
        <v>1</v>
      </c>
      <c r="E33" s="59" t="s">
        <v>58</v>
      </c>
      <c r="F33" s="166" t="s">
        <v>32</v>
      </c>
      <c r="G33" s="189">
        <v>565</v>
      </c>
      <c r="H33" s="293" t="str">
        <f>IF(AND($I$92=9,OR(I33&lt;0.01,ISTEXT(I33))),"napačna vrednost"," ")</f>
        <v xml:space="preserve"> </v>
      </c>
      <c r="I33" s="328"/>
      <c r="J33" s="329"/>
      <c r="K33" s="65" t="str">
        <f>IF(ISNUMBER(I33)*AND(I33&gt;=0.01),ROUND($G33*ROUND(I33,2),2)," ")</f>
        <v xml:space="preserve"> </v>
      </c>
      <c r="L33" s="68"/>
      <c r="M33" s="208" t="str">
        <f>IF(ISNUMBER(K33),ROUND(K33*$D33,2),"-")</f>
        <v>-</v>
      </c>
      <c r="N33" s="355">
        <f>I33</f>
        <v>0</v>
      </c>
      <c r="O33" s="357"/>
      <c r="P33" s="63">
        <f>ROUND($G33*ROUND(N33,2),2)</f>
        <v>0</v>
      </c>
      <c r="Q33" s="74"/>
      <c r="R33" s="60">
        <f>ROUND(P33*$D33,2)</f>
        <v>0</v>
      </c>
      <c r="S33" s="356">
        <f>N33*(1+ROUND(' kalkulacija cene čiščenja '!$S$38*0.8,4))</f>
        <v>0</v>
      </c>
      <c r="T33" s="357"/>
      <c r="U33" s="63">
        <f>ROUND($G33*ROUND(S33,2),2)</f>
        <v>0</v>
      </c>
      <c r="V33" s="63"/>
      <c r="W33" s="60">
        <f>ROUND(U33*$D33,2)</f>
        <v>0</v>
      </c>
      <c r="X33" s="356">
        <f>S33*(1+ROUND(' kalkulacija cene čiščenja '!$S$38*0.8,4))</f>
        <v>0</v>
      </c>
      <c r="Y33" s="357"/>
      <c r="Z33" s="63">
        <f>ROUND($G33*ROUND(X33,2),2)</f>
        <v>0</v>
      </c>
      <c r="AA33" s="65"/>
      <c r="AB33" s="60">
        <f>ROUND(Z33*$D33,2)</f>
        <v>0</v>
      </c>
    </row>
    <row r="34" spans="1:28" ht="30" customHeight="1" x14ac:dyDescent="0.2">
      <c r="A34" s="67" t="s">
        <v>87</v>
      </c>
      <c r="B34" s="522" t="s">
        <v>25</v>
      </c>
      <c r="C34" s="522"/>
      <c r="D34" s="251">
        <v>1</v>
      </c>
      <c r="E34" s="59" t="s">
        <v>58</v>
      </c>
      <c r="F34" s="166" t="s">
        <v>32</v>
      </c>
      <c r="G34" s="189">
        <v>277</v>
      </c>
      <c r="H34" s="293" t="str">
        <f>IF(AND($I$92=9,OR(I34&lt;0.01,ISTEXT(I34))),"napačna vrednost"," ")</f>
        <v xml:space="preserve"> </v>
      </c>
      <c r="I34" s="328"/>
      <c r="J34" s="329"/>
      <c r="K34" s="65" t="str">
        <f>IF(ISNUMBER(I34)*AND(I34&gt;=0.01),ROUND($G34*ROUND(I34,2),2)," ")</f>
        <v xml:space="preserve"> </v>
      </c>
      <c r="L34" s="68"/>
      <c r="M34" s="208" t="str">
        <f>IF(ISNUMBER(K34),ROUND(K34*$D34,2),"-")</f>
        <v>-</v>
      </c>
      <c r="N34" s="355">
        <f>I34</f>
        <v>0</v>
      </c>
      <c r="O34" s="357"/>
      <c r="P34" s="63">
        <f>ROUND($G34*ROUND(N34,2),2)</f>
        <v>0</v>
      </c>
      <c r="Q34" s="74"/>
      <c r="R34" s="60">
        <f>ROUND(P34*$D34,2)</f>
        <v>0</v>
      </c>
      <c r="S34" s="356">
        <f>N34*(1+ROUND(' kalkulacija cene čiščenja '!$S$38*0.8,4))</f>
        <v>0</v>
      </c>
      <c r="T34" s="357"/>
      <c r="U34" s="63">
        <f>ROUND($G34*ROUND(S34,2),2)</f>
        <v>0</v>
      </c>
      <c r="V34" s="63"/>
      <c r="W34" s="60">
        <f>ROUND(U34*$D34,2)</f>
        <v>0</v>
      </c>
      <c r="X34" s="356">
        <f>S34*(1+ROUND(' kalkulacija cene čiščenja '!$S$38*0.8,4))</f>
        <v>0</v>
      </c>
      <c r="Y34" s="357"/>
      <c r="Z34" s="63">
        <f>ROUND($G34*ROUND(X34,2),2)</f>
        <v>0</v>
      </c>
      <c r="AA34" s="65"/>
      <c r="AB34" s="60">
        <f>ROUND(Z34*$D34,2)</f>
        <v>0</v>
      </c>
    </row>
    <row r="35" spans="1:28" ht="30" customHeight="1" x14ac:dyDescent="0.2">
      <c r="A35" s="67" t="s">
        <v>88</v>
      </c>
      <c r="B35" s="522" t="s">
        <v>26</v>
      </c>
      <c r="C35" s="522"/>
      <c r="D35" s="251">
        <v>1</v>
      </c>
      <c r="E35" s="59" t="s">
        <v>58</v>
      </c>
      <c r="F35" s="166" t="s">
        <v>33</v>
      </c>
      <c r="G35" s="189">
        <v>40</v>
      </c>
      <c r="H35" s="293" t="str">
        <f>IF(AND($I$92=9,OR(I35&lt;0.01,ISTEXT(I35))),"napačna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68"/>
      <c r="M35" s="208" t="str">
        <f>IF(ISNUMBER(K35),ROUND(K35*$D35,2),"-")</f>
        <v>-</v>
      </c>
      <c r="N35" s="355">
        <f>I35</f>
        <v>0</v>
      </c>
      <c r="O35" s="357"/>
      <c r="P35" s="63">
        <f>ROUND($G35*ROUND(N35,2),2)</f>
        <v>0</v>
      </c>
      <c r="Q35" s="74"/>
      <c r="R35" s="60">
        <f>ROUND(P35*$D35,2)</f>
        <v>0</v>
      </c>
      <c r="S35" s="356">
        <f>N35*(1+ROUND(' kalkulacija cene čiščenja '!$S$38*0.8,4))</f>
        <v>0</v>
      </c>
      <c r="T35" s="357"/>
      <c r="U35" s="63">
        <f>ROUND($G35*ROUND(S35,2),2)</f>
        <v>0</v>
      </c>
      <c r="V35" s="63"/>
      <c r="W35" s="60">
        <f>ROUND(U35*$D35,2)</f>
        <v>0</v>
      </c>
      <c r="X35" s="356">
        <f>S35*(1+ROUND(' kalkulacija cene čiščenja '!$S$38*0.8,4))</f>
        <v>0</v>
      </c>
      <c r="Y35" s="357"/>
      <c r="Z35" s="63">
        <f>ROUND($G35*ROUND(X35,2),2)</f>
        <v>0</v>
      </c>
      <c r="AA35" s="65"/>
      <c r="AB35" s="60">
        <f>ROUND(Z35*$D35,2)</f>
        <v>0</v>
      </c>
    </row>
    <row r="36" spans="1:28" ht="20.100000000000001" customHeight="1" x14ac:dyDescent="0.2">
      <c r="A36" s="441">
        <v>3</v>
      </c>
      <c r="B36" s="519" t="s">
        <v>174</v>
      </c>
      <c r="C36" s="519"/>
      <c r="D36" s="519"/>
      <c r="E36" s="519"/>
      <c r="F36" s="385"/>
      <c r="G36" s="301"/>
      <c r="H36" s="301"/>
      <c r="I36" s="386"/>
      <c r="J36" s="386"/>
      <c r="K36" s="386"/>
      <c r="L36" s="386"/>
      <c r="M36" s="212" t="e">
        <f>M37+M38+M39</f>
        <v>#VALUE!</v>
      </c>
      <c r="N36" s="65"/>
      <c r="O36" s="65"/>
      <c r="P36" s="63"/>
      <c r="Q36" s="386"/>
      <c r="R36" s="212">
        <f>R37+R38+R39</f>
        <v>477.45000000000005</v>
      </c>
      <c r="S36" s="76"/>
      <c r="T36" s="78"/>
      <c r="U36" s="76"/>
      <c r="V36" s="457"/>
      <c r="W36" s="212">
        <f>W37+W38+W39</f>
        <v>501.29999999999995</v>
      </c>
      <c r="X36" s="76"/>
      <c r="Y36" s="78"/>
      <c r="Z36" s="78"/>
      <c r="AA36" s="457"/>
      <c r="AB36" s="212">
        <f>AB37+AB38+AB39</f>
        <v>526.5</v>
      </c>
    </row>
    <row r="37" spans="1:28" ht="30" customHeight="1" x14ac:dyDescent="0.2">
      <c r="A37" s="67" t="s">
        <v>36</v>
      </c>
      <c r="B37" s="521" t="s">
        <v>213</v>
      </c>
      <c r="C37" s="522"/>
      <c r="D37" s="522"/>
      <c r="E37" s="522"/>
      <c r="F37" s="166" t="s">
        <v>28</v>
      </c>
      <c r="G37" s="189">
        <v>15</v>
      </c>
      <c r="H37" s="289" t="str">
        <f>IF(AND($I$92=9,OR(I37&lt;$I$14,ISTEXT(I37))),"napačna vrednost"," ")</f>
        <v xml:space="preserve"> </v>
      </c>
      <c r="I37" s="328"/>
      <c r="J37" s="329"/>
      <c r="K37" s="78" t="str">
        <f>IF(AND(ISNUMBER(I37),I37&gt;=$I$14),ROUND($G37*ROUND(I37,2),2)," ")</f>
        <v xml:space="preserve"> </v>
      </c>
      <c r="L37" s="74"/>
      <c r="M37" s="208" t="str">
        <f>IF(ISNUMBER(K37),K37,"-")</f>
        <v>-</v>
      </c>
      <c r="N37" s="355">
        <f>IF(I37&gt;' kalkulacija cene čiščenja '!N$34,I37,' kalkulacija cene čiščenja '!N$34)</f>
        <v>10.61</v>
      </c>
      <c r="O37" s="358"/>
      <c r="P37" s="63"/>
      <c r="Q37" s="65"/>
      <c r="R37" s="208">
        <f>ROUND($G37*ROUND(N37,2),2)</f>
        <v>159.15</v>
      </c>
      <c r="S37" s="355">
        <f>IF(N37&gt;' kalkulacija cene čiščenja '!S$34,N37,' kalkulacija cene čiščenja '!S$34)</f>
        <v>11.14</v>
      </c>
      <c r="T37" s="358"/>
      <c r="U37" s="63"/>
      <c r="V37" s="63"/>
      <c r="W37" s="208">
        <f>ROUND($G37*ROUND(S37,2),2)</f>
        <v>167.1</v>
      </c>
      <c r="X37" s="355">
        <f>IF(S37&gt;' kalkulacija cene čiščenja '!X$34,S37,' kalkulacija cene čiščenja '!X$34)</f>
        <v>11.7</v>
      </c>
      <c r="Y37" s="358"/>
      <c r="Z37" s="65"/>
      <c r="AA37" s="65"/>
      <c r="AB37" s="208">
        <f>ROUND($G37*ROUND(X37,2),2)</f>
        <v>175.5</v>
      </c>
    </row>
    <row r="38" spans="1:28" ht="30" customHeight="1" x14ac:dyDescent="0.2">
      <c r="A38" s="67" t="s">
        <v>37</v>
      </c>
      <c r="B38" s="521" t="s">
        <v>214</v>
      </c>
      <c r="C38" s="522"/>
      <c r="D38" s="449"/>
      <c r="E38" s="449"/>
      <c r="F38" s="166" t="s">
        <v>28</v>
      </c>
      <c r="G38" s="189">
        <v>30</v>
      </c>
      <c r="H38" s="289" t="str">
        <f>IF(AND($I$92=9,OR(I38&lt;$I$14,ISTEXT(I38))),"napačna vrednost"," ")</f>
        <v xml:space="preserve"> </v>
      </c>
      <c r="I38" s="328"/>
      <c r="J38" s="329"/>
      <c r="K38" s="78" t="str">
        <f>IF(AND(ISNUMBER(I38),I38&gt;=$I$14),ROUND($G38*ROUND(I38,2),2)," ")</f>
        <v xml:space="preserve"> </v>
      </c>
      <c r="L38" s="74"/>
      <c r="M38" s="208" t="str">
        <f>IF(ISNUMBER(K38),K38,"-")</f>
        <v>-</v>
      </c>
      <c r="N38" s="355">
        <f>IF(I38&gt;' kalkulacija cene čiščenja '!N$34,I38,' kalkulacija cene čiščenja '!N$34)</f>
        <v>10.61</v>
      </c>
      <c r="O38" s="358"/>
      <c r="P38" s="63"/>
      <c r="Q38" s="65"/>
      <c r="R38" s="208">
        <f>ROUND($G38*ROUND(N38,2),2)</f>
        <v>318.3</v>
      </c>
      <c r="S38" s="355">
        <f>IF(N38&gt;' kalkulacija cene čiščenja '!S$34,N38,' kalkulacija cene čiščenja '!S$34)</f>
        <v>11.14</v>
      </c>
      <c r="T38" s="358"/>
      <c r="U38" s="63"/>
      <c r="V38" s="63"/>
      <c r="W38" s="208">
        <f>ROUND($G38*ROUND(S38,2),2)</f>
        <v>334.2</v>
      </c>
      <c r="X38" s="355">
        <f>IF(S38&gt;' kalkulacija cene čiščenja '!X$34,S38,' kalkulacija cene čiščenja '!X$34)</f>
        <v>11.7</v>
      </c>
      <c r="Y38" s="358"/>
      <c r="Z38" s="65"/>
      <c r="AA38" s="65"/>
      <c r="AB38" s="208">
        <f>ROUND($G38*ROUND(X38,2),2)</f>
        <v>351</v>
      </c>
    </row>
    <row r="39" spans="1:28" s="21" customFormat="1" ht="30" customHeight="1" x14ac:dyDescent="0.2">
      <c r="A39" s="67" t="s">
        <v>91</v>
      </c>
      <c r="B39" s="521" t="s">
        <v>180</v>
      </c>
      <c r="C39" s="522"/>
      <c r="D39" s="522"/>
      <c r="E39" s="449"/>
      <c r="F39" s="166" t="s">
        <v>33</v>
      </c>
      <c r="G39" s="189">
        <v>70</v>
      </c>
      <c r="H39" s="293" t="str">
        <f>IF(AND($I$92=9,OR(I39&lt;0.01,ISTEXT(I39))),"napačna vrednost"," ")</f>
        <v xml:space="preserve"> </v>
      </c>
      <c r="I39" s="328"/>
      <c r="J39" s="329"/>
      <c r="K39" s="78" t="str">
        <f>IF(ISNUMBER(I39)*AND(I39&gt;=0.01),ROUND($G39*ROUND(I39,2),2)," ")</f>
        <v xml:space="preserve"> </v>
      </c>
      <c r="L39" s="74"/>
      <c r="M39" s="208" t="str">
        <f>IF(ISNUMBER(K39),K39,"-")</f>
        <v>-</v>
      </c>
      <c r="N39" s="355">
        <f>I39</f>
        <v>0</v>
      </c>
      <c r="O39" s="358"/>
      <c r="P39" s="63"/>
      <c r="Q39" s="65"/>
      <c r="R39" s="60">
        <f>ROUND($G39*ROUND(N39,2),2)</f>
        <v>0</v>
      </c>
      <c r="S39" s="356">
        <f>N39*(1+ROUND(' kalkulacija cene čiščenja '!$S$38*0.8,4))</f>
        <v>0</v>
      </c>
      <c r="T39" s="358"/>
      <c r="U39" s="63"/>
      <c r="V39" s="63"/>
      <c r="W39" s="60">
        <f>ROUND($G39*ROUND(S39,2),2)</f>
        <v>0</v>
      </c>
      <c r="X39" s="356">
        <f>S39*(1+ROUND(' kalkulacija cene čiščenja '!$S$38*0.8,4))</f>
        <v>0</v>
      </c>
      <c r="Y39" s="358"/>
      <c r="Z39" s="65"/>
      <c r="AA39" s="65"/>
      <c r="AB39" s="66">
        <f>ROUND($G39*ROUND(X39,2),2)</f>
        <v>0</v>
      </c>
    </row>
    <row r="40" spans="1:28" ht="20.100000000000001" customHeight="1" x14ac:dyDescent="0.2">
      <c r="A40" s="51"/>
      <c r="B40" s="535" t="s">
        <v>136</v>
      </c>
      <c r="C40" s="535"/>
      <c r="D40" s="535"/>
      <c r="E40" s="535"/>
      <c r="F40" s="239"/>
      <c r="G40" s="187"/>
      <c r="H40" s="297"/>
      <c r="I40" s="240"/>
      <c r="J40" s="240"/>
      <c r="K40" s="240"/>
      <c r="L40" s="240"/>
      <c r="M40" s="50" t="str">
        <f>IF(OR(ISERROR(M19),ISERROR(M26),ISERROR(M36)),"-",M19+M26+M36)</f>
        <v>-</v>
      </c>
      <c r="N40" s="47"/>
      <c r="O40" s="45"/>
      <c r="P40" s="49"/>
      <c r="Q40" s="45"/>
      <c r="R40" s="50" t="e">
        <f>R19+R26+R36</f>
        <v>#DIV/0!</v>
      </c>
      <c r="S40" s="47"/>
      <c r="T40" s="45"/>
      <c r="U40" s="46"/>
      <c r="V40" s="45"/>
      <c r="W40" s="50" t="e">
        <f>W19+W26+W36</f>
        <v>#DIV/0!</v>
      </c>
      <c r="X40" s="47"/>
      <c r="Y40" s="45"/>
      <c r="Z40" s="46"/>
      <c r="AA40" s="45"/>
      <c r="AB40" s="50" t="e">
        <f>AB19+AB26+AB36</f>
        <v>#DIV/0!</v>
      </c>
    </row>
    <row r="41" spans="1:28" ht="20.100000000000001" customHeight="1" x14ac:dyDescent="0.2">
      <c r="A41" s="51" t="s">
        <v>6</v>
      </c>
      <c r="B41" s="535" t="s">
        <v>101</v>
      </c>
      <c r="C41" s="535"/>
      <c r="D41" s="535"/>
      <c r="E41" s="535"/>
      <c r="F41" s="239"/>
      <c r="G41" s="187"/>
      <c r="H41" s="297"/>
      <c r="I41" s="240"/>
      <c r="J41" s="240"/>
      <c r="K41" s="240"/>
      <c r="L41" s="240"/>
      <c r="M41" s="80"/>
      <c r="N41" s="47"/>
      <c r="O41" s="45"/>
      <c r="P41" s="49"/>
      <c r="Q41" s="45"/>
      <c r="R41" s="80"/>
      <c r="S41" s="47"/>
      <c r="T41" s="45"/>
      <c r="U41" s="46"/>
      <c r="V41" s="45"/>
      <c r="W41" s="80"/>
      <c r="X41" s="47"/>
      <c r="Y41" s="45"/>
      <c r="Z41" s="46"/>
      <c r="AA41" s="45"/>
      <c r="AB41" s="80"/>
    </row>
    <row r="42" spans="1:28" ht="20.100000000000001" customHeight="1" x14ac:dyDescent="0.2">
      <c r="A42" s="53" t="s">
        <v>73</v>
      </c>
      <c r="B42" s="518" t="s">
        <v>185</v>
      </c>
      <c r="C42" s="519"/>
      <c r="D42" s="519"/>
      <c r="E42" s="519"/>
      <c r="F42" s="385"/>
      <c r="G42" s="301"/>
      <c r="H42" s="301"/>
      <c r="I42" s="386"/>
      <c r="J42" s="386"/>
      <c r="K42" s="386"/>
      <c r="L42" s="386"/>
      <c r="M42" s="212" t="e">
        <f>M45+M48</f>
        <v>#VALUE!</v>
      </c>
      <c r="N42" s="74"/>
      <c r="O42" s="74"/>
      <c r="P42" s="63"/>
      <c r="Q42" s="386"/>
      <c r="R42" s="212" t="e">
        <f>R45+R48</f>
        <v>#DIV/0!</v>
      </c>
      <c r="S42" s="456"/>
      <c r="T42" s="77"/>
      <c r="U42" s="456"/>
      <c r="V42" s="457"/>
      <c r="W42" s="212" t="e">
        <f>W45+W48</f>
        <v>#DIV/0!</v>
      </c>
      <c r="X42" s="456"/>
      <c r="Y42" s="77"/>
      <c r="Z42" s="456"/>
      <c r="AA42" s="457"/>
      <c r="AB42" s="212" t="e">
        <f>AB45+AB48</f>
        <v>#DIV/0!</v>
      </c>
    </row>
    <row r="43" spans="1:28" ht="20.100000000000001" customHeight="1" x14ac:dyDescent="0.2">
      <c r="A43" s="53" t="s">
        <v>54</v>
      </c>
      <c r="B43" s="519" t="s">
        <v>186</v>
      </c>
      <c r="C43" s="519"/>
      <c r="D43" s="519"/>
      <c r="E43" s="519"/>
      <c r="F43" s="166"/>
      <c r="G43" s="189"/>
      <c r="H43" s="298"/>
      <c r="I43" s="584" t="str">
        <f>IF(AND($I$92=9,$I$14="-"),"preveriti OBRAZEC 4/1"," ")</f>
        <v xml:space="preserve"> </v>
      </c>
      <c r="J43" s="316"/>
      <c r="K43" s="55"/>
      <c r="L43" s="56"/>
      <c r="M43" s="209"/>
      <c r="N43" s="55"/>
      <c r="O43" s="56"/>
      <c r="P43" s="65"/>
      <c r="Q43" s="64"/>
      <c r="R43" s="57"/>
      <c r="S43" s="55"/>
      <c r="T43" s="56"/>
      <c r="U43" s="65"/>
      <c r="V43" s="64"/>
      <c r="W43" s="57"/>
      <c r="X43" s="55"/>
      <c r="Y43" s="56"/>
      <c r="Z43" s="65"/>
      <c r="AA43" s="64"/>
      <c r="AB43" s="58"/>
    </row>
    <row r="44" spans="1:28" ht="15" customHeight="1" x14ac:dyDescent="0.2">
      <c r="A44" s="53"/>
      <c r="B44" s="222">
        <v>5</v>
      </c>
      <c r="C44" s="221" t="s">
        <v>129</v>
      </c>
      <c r="D44" s="220" t="str">
        <f>IF(OR(D45&lt;800,D45&gt;1400)," ",IF(B45&lt;=G45/D45*8,B45,B45-0.25))</f>
        <v xml:space="preserve"> </v>
      </c>
      <c r="E44" s="253" t="s">
        <v>94</v>
      </c>
      <c r="F44" s="166"/>
      <c r="G44" s="189"/>
      <c r="H44" s="298"/>
      <c r="I44" s="585"/>
      <c r="J44" s="316"/>
      <c r="K44" s="55"/>
      <c r="L44" s="56"/>
      <c r="M44" s="210"/>
      <c r="N44" s="55"/>
      <c r="O44" s="56"/>
      <c r="P44" s="65"/>
      <c r="Q44" s="64"/>
      <c r="R44" s="57"/>
      <c r="S44" s="55"/>
      <c r="T44" s="56"/>
      <c r="U44" s="65"/>
      <c r="V44" s="64"/>
      <c r="W44" s="57"/>
      <c r="X44" s="55"/>
      <c r="Y44" s="56"/>
      <c r="Z44" s="65"/>
      <c r="AA44" s="64"/>
      <c r="AB44" s="58"/>
    </row>
    <row r="45" spans="1:28" ht="20.100000000000001" customHeight="1" x14ac:dyDescent="0.2">
      <c r="A45" s="53"/>
      <c r="B45" s="142">
        <f>IF(OR(D45&lt;800,D45&gt;1400),0,MROUND(G45/D45*8,0.25))</f>
        <v>0</v>
      </c>
      <c r="C45" s="452" t="s">
        <v>176</v>
      </c>
      <c r="D45" s="132"/>
      <c r="E45" s="287" t="s">
        <v>75</v>
      </c>
      <c r="F45" s="291" t="s">
        <v>32</v>
      </c>
      <c r="G45" s="189">
        <v>131</v>
      </c>
      <c r="H45" s="300">
        <f>B44/5</f>
        <v>1</v>
      </c>
      <c r="I45" s="476" t="str">
        <f>IF(AND(ISNUMBER($D45),$D45&lt;=1400,$D45&gt;=800,ISNUMBER(' kalkulacija cene čiščenja '!I$34)),ROUND(' kalkulacija cene čiščenja '!I$32/ROUND($D45,0),2),"-")</f>
        <v>-</v>
      </c>
      <c r="J45" s="348" t="s">
        <v>35</v>
      </c>
      <c r="K45" s="65" t="e">
        <f>ROUND($G45*$H45*I45,2)</f>
        <v>#VALUE!</v>
      </c>
      <c r="L45" s="77" t="s">
        <v>35</v>
      </c>
      <c r="M45" s="208" t="str">
        <f>IF(I45="-","-",ROUND(K45*12,2))</f>
        <v>-</v>
      </c>
      <c r="N45" s="55" t="e">
        <f>ROUND(' kalkulacija cene čiščenja '!N$32/$D45,2)</f>
        <v>#DIV/0!</v>
      </c>
      <c r="O45" s="56"/>
      <c r="P45" s="65" t="e">
        <f>ROUND($G45*$H45*N45,2)</f>
        <v>#DIV/0!</v>
      </c>
      <c r="Q45" s="64" t="s">
        <v>35</v>
      </c>
      <c r="R45" s="208" t="e">
        <f>ROUND(P45*12,2)</f>
        <v>#DIV/0!</v>
      </c>
      <c r="S45" s="55" t="e">
        <f>ROUND(' kalkulacija cene čiščenja '!S$32/$D45,2)</f>
        <v>#DIV/0!</v>
      </c>
      <c r="T45" s="56"/>
      <c r="U45" s="65" t="e">
        <f>ROUND($G45*$H45*S45,2)</f>
        <v>#DIV/0!</v>
      </c>
      <c r="V45" s="64" t="s">
        <v>35</v>
      </c>
      <c r="W45" s="208" t="e">
        <f>ROUND(U45*12,2)</f>
        <v>#DIV/0!</v>
      </c>
      <c r="X45" s="55" t="e">
        <f>ROUND(' kalkulacija cene čiščenja '!X$32/$D45,2)</f>
        <v>#DIV/0!</v>
      </c>
      <c r="Y45" s="56"/>
      <c r="Z45" s="65" t="e">
        <f>ROUND($G45*$H45*X45,2)</f>
        <v>#DIV/0!</v>
      </c>
      <c r="AA45" s="64" t="s">
        <v>35</v>
      </c>
      <c r="AB45" s="208" t="e">
        <f>ROUND(Z45*12,2)</f>
        <v>#DIV/0!</v>
      </c>
    </row>
    <row r="46" spans="1:28" ht="20.100000000000001" customHeight="1" x14ac:dyDescent="0.2">
      <c r="A46" s="53" t="s">
        <v>55</v>
      </c>
      <c r="B46" s="518" t="s">
        <v>179</v>
      </c>
      <c r="C46" s="519"/>
      <c r="D46" s="519"/>
      <c r="E46" s="582" t="str">
        <f>IF(AND($I$92=9,OR(D45&lt;800,D45&gt;1400)),"napačna vrednost"," ")</f>
        <v xml:space="preserve"> </v>
      </c>
      <c r="F46" s="583"/>
      <c r="G46" s="189"/>
      <c r="H46" s="298"/>
      <c r="I46" s="55"/>
      <c r="J46" s="213"/>
      <c r="K46" s="65"/>
      <c r="L46" s="64"/>
      <c r="M46" s="208"/>
      <c r="N46" s="55"/>
      <c r="O46" s="56"/>
      <c r="P46" s="65"/>
      <c r="Q46" s="64"/>
      <c r="R46" s="60"/>
      <c r="S46" s="55"/>
      <c r="T46" s="56"/>
      <c r="U46" s="65"/>
      <c r="V46" s="64"/>
      <c r="W46" s="60"/>
      <c r="X46" s="55"/>
      <c r="Y46" s="56"/>
      <c r="Z46" s="65"/>
      <c r="AA46" s="64"/>
      <c r="AB46" s="60"/>
    </row>
    <row r="47" spans="1:28" ht="20.100000000000001" customHeight="1" x14ac:dyDescent="0.2">
      <c r="A47" s="53"/>
      <c r="B47" s="580" t="s">
        <v>127</v>
      </c>
      <c r="C47" s="602"/>
      <c r="D47" s="251">
        <v>8</v>
      </c>
      <c r="E47" s="62" t="s">
        <v>183</v>
      </c>
      <c r="F47" s="166"/>
      <c r="G47" s="189"/>
      <c r="H47" s="578" t="str">
        <f>IF(AND($I$92=9,'kalkulacija cene materiala'!$G$18="-"),"preveriti OBRAZEC 4/2"," ")</f>
        <v xml:space="preserve"> </v>
      </c>
      <c r="I47" s="309"/>
      <c r="J47" s="310"/>
      <c r="K47" s="65"/>
      <c r="L47" s="64"/>
      <c r="M47" s="208"/>
      <c r="N47" s="55"/>
      <c r="O47" s="56"/>
      <c r="P47" s="65"/>
      <c r="Q47" s="64"/>
      <c r="R47" s="60"/>
      <c r="S47" s="55"/>
      <c r="T47" s="56"/>
      <c r="U47" s="65"/>
      <c r="V47" s="64"/>
      <c r="W47" s="60"/>
      <c r="X47" s="55"/>
      <c r="Y47" s="56"/>
      <c r="Z47" s="65"/>
      <c r="AA47" s="64"/>
      <c r="AB47" s="60"/>
    </row>
    <row r="48" spans="1:28" ht="20.100000000000001" customHeight="1" x14ac:dyDescent="0.2">
      <c r="A48" s="53"/>
      <c r="B48" s="453"/>
      <c r="C48" s="455"/>
      <c r="D48" s="251">
        <v>3</v>
      </c>
      <c r="E48" s="62" t="s">
        <v>184</v>
      </c>
      <c r="F48" s="166" t="s">
        <v>93</v>
      </c>
      <c r="G48" s="189">
        <f>D47+D48</f>
        <v>11</v>
      </c>
      <c r="H48" s="586"/>
      <c r="I48" s="308" t="str">
        <f>IF(AND(ISNUMBER($D45),$D45&gt;=800,$D45&lt;=1400),'kalkulacija cene materiala'!G$18,"-")</f>
        <v>-</v>
      </c>
      <c r="J48" s="348" t="s">
        <v>35</v>
      </c>
      <c r="K48" s="65" t="e">
        <f>ROUND($G48*ROUND(I48,2),2)</f>
        <v>#VALUE!</v>
      </c>
      <c r="L48" s="77" t="s">
        <v>35</v>
      </c>
      <c r="M48" s="208" t="str">
        <f>IF(I48="-","-",ROUND(K48*12,2))</f>
        <v>-</v>
      </c>
      <c r="N48" s="55" t="str">
        <f>I48</f>
        <v>-</v>
      </c>
      <c r="O48" s="56" t="s">
        <v>35</v>
      </c>
      <c r="P48" s="65" t="e">
        <f>ROUND($G48*ROUND(N48,2),2)</f>
        <v>#VALUE!</v>
      </c>
      <c r="Q48" s="64" t="s">
        <v>35</v>
      </c>
      <c r="R48" s="60" t="e">
        <f>ROUND(P48*12,2)</f>
        <v>#VALUE!</v>
      </c>
      <c r="S48" s="69" t="e">
        <f>N48*(1+ROUND(' kalkulacija cene čiščenja '!S$38*0.8,4))</f>
        <v>#VALUE!</v>
      </c>
      <c r="T48" s="56" t="s">
        <v>35</v>
      </c>
      <c r="U48" s="65" t="e">
        <f>ROUND($G48*ROUND(S48,2),2)</f>
        <v>#VALUE!</v>
      </c>
      <c r="V48" s="64" t="s">
        <v>35</v>
      </c>
      <c r="W48" s="60" t="e">
        <f>ROUND(U48*12,2)</f>
        <v>#VALUE!</v>
      </c>
      <c r="X48" s="69" t="e">
        <f>S48*(1+ROUND(' kalkulacija cene čiščenja '!X$38*0.8,4))</f>
        <v>#VALUE!</v>
      </c>
      <c r="Y48" s="56" t="s">
        <v>35</v>
      </c>
      <c r="Z48" s="65" t="e">
        <f>ROUND($G48*ROUND(X48,2),2)</f>
        <v>#VALUE!</v>
      </c>
      <c r="AA48" s="64" t="s">
        <v>35</v>
      </c>
      <c r="AB48" s="66" t="e">
        <f>ROUND(Z48*12,2)</f>
        <v>#VALUE!</v>
      </c>
    </row>
    <row r="49" spans="1:28" ht="20.100000000000001" customHeight="1" x14ac:dyDescent="0.2">
      <c r="A49" s="441">
        <v>2</v>
      </c>
      <c r="B49" s="518" t="s">
        <v>201</v>
      </c>
      <c r="C49" s="519"/>
      <c r="D49" s="519"/>
      <c r="E49" s="519"/>
      <c r="F49" s="385"/>
      <c r="G49" s="301"/>
      <c r="H49" s="301"/>
      <c r="I49" s="386"/>
      <c r="J49" s="386"/>
      <c r="K49" s="386"/>
      <c r="L49" s="386"/>
      <c r="M49" s="212" t="e">
        <f>M50+M52</f>
        <v>#VALUE!</v>
      </c>
      <c r="N49" s="63"/>
      <c r="O49" s="64"/>
      <c r="P49" s="63"/>
      <c r="Q49" s="386"/>
      <c r="R49" s="212">
        <f>R50+R52</f>
        <v>0</v>
      </c>
      <c r="S49" s="76"/>
      <c r="T49" s="77"/>
      <c r="U49" s="78"/>
      <c r="V49" s="457"/>
      <c r="W49" s="212">
        <f>W50+W52</f>
        <v>0</v>
      </c>
      <c r="X49" s="76"/>
      <c r="Y49" s="77"/>
      <c r="Z49" s="76"/>
      <c r="AA49" s="457"/>
      <c r="AB49" s="212">
        <f>AB50+AB52</f>
        <v>0</v>
      </c>
    </row>
    <row r="50" spans="1:28" ht="20.100000000000001" customHeight="1" x14ac:dyDescent="0.2">
      <c r="A50" s="53" t="s">
        <v>74</v>
      </c>
      <c r="B50" s="519" t="s">
        <v>134</v>
      </c>
      <c r="C50" s="519"/>
      <c r="D50" s="519"/>
      <c r="E50" s="519"/>
      <c r="F50" s="72"/>
      <c r="G50" s="191"/>
      <c r="H50" s="302"/>
      <c r="I50" s="63"/>
      <c r="J50" s="64"/>
      <c r="K50" s="63"/>
      <c r="L50" s="64"/>
      <c r="M50" s="212" t="str">
        <f>M51</f>
        <v>-</v>
      </c>
      <c r="N50" s="76"/>
      <c r="O50" s="77"/>
      <c r="P50" s="76"/>
      <c r="Q50" s="77"/>
      <c r="R50" s="75">
        <f>R51</f>
        <v>0</v>
      </c>
      <c r="S50" s="76"/>
      <c r="T50" s="77"/>
      <c r="U50" s="78"/>
      <c r="V50" s="77"/>
      <c r="W50" s="75">
        <f>W51</f>
        <v>0</v>
      </c>
      <c r="X50" s="76"/>
      <c r="Y50" s="77"/>
      <c r="Z50" s="76"/>
      <c r="AA50" s="77"/>
      <c r="AB50" s="75">
        <f>AB51</f>
        <v>0</v>
      </c>
    </row>
    <row r="51" spans="1:28" ht="30" customHeight="1" x14ac:dyDescent="0.2">
      <c r="A51" s="67" t="s">
        <v>76</v>
      </c>
      <c r="B51" s="522" t="s">
        <v>40</v>
      </c>
      <c r="C51" s="522"/>
      <c r="D51" s="251">
        <v>2</v>
      </c>
      <c r="E51" s="59" t="s">
        <v>58</v>
      </c>
      <c r="F51" s="166" t="s">
        <v>33</v>
      </c>
      <c r="G51" s="189">
        <v>19</v>
      </c>
      <c r="H51" s="293" t="str">
        <f>IF(AND($I$92=9,OR(I51&lt;0.01,ISTEXT(I51))),"napačna vrednost"," ")</f>
        <v xml:space="preserve"> </v>
      </c>
      <c r="I51" s="328"/>
      <c r="J51" s="329"/>
      <c r="K51" s="65" t="str">
        <f>IF(ISNUMBER(I51)*AND(I51&gt;=0.01),ROUND($G51*ROUND(I51,2),2)," ")</f>
        <v xml:space="preserve"> </v>
      </c>
      <c r="L51" s="68"/>
      <c r="M51" s="208" t="str">
        <f>IF(ISNUMBER(K51),ROUND(K51*$D51,2),"-")</f>
        <v>-</v>
      </c>
      <c r="N51" s="355">
        <f>I51</f>
        <v>0</v>
      </c>
      <c r="O51" s="357"/>
      <c r="P51" s="63">
        <f>ROUND($G51*ROUND(N51,2),2)</f>
        <v>0</v>
      </c>
      <c r="Q51" s="74"/>
      <c r="R51" s="60">
        <f>ROUND(P51*$D51,2)</f>
        <v>0</v>
      </c>
      <c r="S51" s="356">
        <f>N51*(1+ROUND(' kalkulacija cene čiščenja '!$S$38*0.8,4))</f>
        <v>0</v>
      </c>
      <c r="T51" s="357"/>
      <c r="U51" s="63">
        <f>ROUND($G51*ROUND(S51,2),2)</f>
        <v>0</v>
      </c>
      <c r="V51" s="63"/>
      <c r="W51" s="60">
        <f>ROUND(U51*$D51,2)</f>
        <v>0</v>
      </c>
      <c r="X51" s="356">
        <f>S51*(1+ROUND(' kalkulacija cene čiščenja '!$S$38*0.8,4))</f>
        <v>0</v>
      </c>
      <c r="Y51" s="357"/>
      <c r="Z51" s="63">
        <f>ROUND($G51*ROUND(X51,2),2)</f>
        <v>0</v>
      </c>
      <c r="AA51" s="65"/>
      <c r="AB51" s="60">
        <f>ROUND(Z51*$D51,2)</f>
        <v>0</v>
      </c>
    </row>
    <row r="52" spans="1:28" ht="20.100000000000001" customHeight="1" x14ac:dyDescent="0.2">
      <c r="A52" s="53" t="s">
        <v>85</v>
      </c>
      <c r="B52" s="519" t="s">
        <v>132</v>
      </c>
      <c r="C52" s="519"/>
      <c r="D52" s="519"/>
      <c r="E52" s="519"/>
      <c r="F52" s="72"/>
      <c r="G52" s="191"/>
      <c r="H52" s="302"/>
      <c r="I52" s="65"/>
      <c r="J52" s="65"/>
      <c r="K52" s="55"/>
      <c r="L52" s="64"/>
      <c r="M52" s="212" t="e">
        <f>M53+M54</f>
        <v>#VALUE!</v>
      </c>
      <c r="N52" s="78"/>
      <c r="O52" s="78"/>
      <c r="P52" s="76"/>
      <c r="Q52" s="78"/>
      <c r="R52" s="75">
        <f>R53+R54</f>
        <v>0</v>
      </c>
      <c r="S52" s="76"/>
      <c r="T52" s="78"/>
      <c r="U52" s="76"/>
      <c r="V52" s="76"/>
      <c r="W52" s="75">
        <f>W53+W54</f>
        <v>0</v>
      </c>
      <c r="X52" s="76"/>
      <c r="Y52" s="78"/>
      <c r="Z52" s="76"/>
      <c r="AA52" s="78"/>
      <c r="AB52" s="75">
        <f>AB53+AB54</f>
        <v>0</v>
      </c>
    </row>
    <row r="53" spans="1:28" ht="30" customHeight="1" x14ac:dyDescent="0.2">
      <c r="A53" s="67" t="s">
        <v>86</v>
      </c>
      <c r="B53" s="522" t="s">
        <v>41</v>
      </c>
      <c r="C53" s="522"/>
      <c r="D53" s="251">
        <v>1</v>
      </c>
      <c r="E53" s="59" t="s">
        <v>58</v>
      </c>
      <c r="F53" s="166" t="s">
        <v>33</v>
      </c>
      <c r="G53" s="189">
        <v>84</v>
      </c>
      <c r="H53" s="293" t="str">
        <f>IF(AND($I$92=9,OR(I53&lt;0.01,ISTEXT(I53))),"napačna vrednost"," ")</f>
        <v xml:space="preserve"> </v>
      </c>
      <c r="I53" s="328"/>
      <c r="J53" s="329"/>
      <c r="K53" s="65" t="str">
        <f>IF(ISNUMBER(I53)*AND(I53&gt;=0.01),ROUND($G53*ROUND(I53,2),2)," ")</f>
        <v xml:space="preserve"> </v>
      </c>
      <c r="L53" s="68"/>
      <c r="M53" s="208" t="str">
        <f>IF(ISNUMBER(K53),ROUND(K53*$D53,2),"-")</f>
        <v>-</v>
      </c>
      <c r="N53" s="355">
        <f>I53</f>
        <v>0</v>
      </c>
      <c r="O53" s="357"/>
      <c r="P53" s="63">
        <f>ROUND($G53*ROUND(N53,2),2)</f>
        <v>0</v>
      </c>
      <c r="Q53" s="74"/>
      <c r="R53" s="60">
        <f>ROUND(P53*$D53,2)</f>
        <v>0</v>
      </c>
      <c r="S53" s="356">
        <f>N53*(1+ROUND(' kalkulacija cene čiščenja '!$S$38*0.8,4))</f>
        <v>0</v>
      </c>
      <c r="T53" s="357"/>
      <c r="U53" s="63">
        <f>ROUND($G53*ROUND(S53,2),2)</f>
        <v>0</v>
      </c>
      <c r="V53" s="63"/>
      <c r="W53" s="60">
        <f>ROUND(U53*$D53,2)</f>
        <v>0</v>
      </c>
      <c r="X53" s="356">
        <f>S53*(1+ROUND(' kalkulacija cene čiščenja '!$S$38*0.8,4))</f>
        <v>0</v>
      </c>
      <c r="Y53" s="357"/>
      <c r="Z53" s="63">
        <f>ROUND($G53*ROUND(X53,2),2)</f>
        <v>0</v>
      </c>
      <c r="AA53" s="65"/>
      <c r="AB53" s="60">
        <f>ROUND(Z53*$D53,2)</f>
        <v>0</v>
      </c>
    </row>
    <row r="54" spans="1:28" ht="30" customHeight="1" x14ac:dyDescent="0.2">
      <c r="A54" s="67" t="s">
        <v>87</v>
      </c>
      <c r="B54" s="522" t="s">
        <v>26</v>
      </c>
      <c r="C54" s="522"/>
      <c r="D54" s="251">
        <v>1</v>
      </c>
      <c r="E54" s="59" t="s">
        <v>58</v>
      </c>
      <c r="F54" s="166" t="s">
        <v>33</v>
      </c>
      <c r="G54" s="189">
        <v>41</v>
      </c>
      <c r="H54" s="293" t="str">
        <f>IF(AND($I$92=9,OR(I54&lt;0.01,ISTEXT(I54))),"napačna vrednost"," ")</f>
        <v xml:space="preserve"> </v>
      </c>
      <c r="I54" s="328"/>
      <c r="J54" s="329"/>
      <c r="K54" s="65" t="str">
        <f>IF(ISNUMBER(I54)*AND(I54&gt;=0.01),ROUND($G54*ROUND(I54,2),2)," ")</f>
        <v xml:space="preserve"> </v>
      </c>
      <c r="L54" s="68"/>
      <c r="M54" s="208" t="str">
        <f>IF(ISNUMBER(K54),ROUND(K54*$D54,2),"-")</f>
        <v>-</v>
      </c>
      <c r="N54" s="355">
        <f>I54</f>
        <v>0</v>
      </c>
      <c r="O54" s="357"/>
      <c r="P54" s="63">
        <f>ROUND($G54*ROUND(N54,2),2)</f>
        <v>0</v>
      </c>
      <c r="Q54" s="74"/>
      <c r="R54" s="60">
        <f>ROUND(P54*$D54,2)</f>
        <v>0</v>
      </c>
      <c r="S54" s="356">
        <f>N54*(1+ROUND(' kalkulacija cene čiščenja '!$S$38*0.8,4))</f>
        <v>0</v>
      </c>
      <c r="T54" s="357"/>
      <c r="U54" s="63">
        <f>ROUND($G54*ROUND(S54,2),2)</f>
        <v>0</v>
      </c>
      <c r="V54" s="63"/>
      <c r="W54" s="60">
        <f>ROUND(U54*$D54,2)</f>
        <v>0</v>
      </c>
      <c r="X54" s="356">
        <f>S54*(1+ROUND(' kalkulacija cene čiščenja '!$S$38*0.8,4))</f>
        <v>0</v>
      </c>
      <c r="Y54" s="357"/>
      <c r="Z54" s="63">
        <f>ROUND($G54*ROUND(X54,2),2)</f>
        <v>0</v>
      </c>
      <c r="AA54" s="65"/>
      <c r="AB54" s="60">
        <f>ROUND(Z54*$D54,2)</f>
        <v>0</v>
      </c>
    </row>
    <row r="55" spans="1:28" ht="20.100000000000001" customHeight="1" x14ac:dyDescent="0.2">
      <c r="A55" s="441">
        <v>3</v>
      </c>
      <c r="B55" s="519" t="s">
        <v>174</v>
      </c>
      <c r="C55" s="519"/>
      <c r="D55" s="519"/>
      <c r="E55" s="519"/>
      <c r="F55" s="385"/>
      <c r="G55" s="301"/>
      <c r="H55" s="301"/>
      <c r="I55" s="386"/>
      <c r="J55" s="386"/>
      <c r="K55" s="386"/>
      <c r="L55" s="386"/>
      <c r="M55" s="212" t="e">
        <f>M56+M57+M58</f>
        <v>#VALUE!</v>
      </c>
      <c r="N55" s="442"/>
      <c r="O55" s="442"/>
      <c r="P55" s="443"/>
      <c r="Q55" s="409"/>
      <c r="R55" s="212">
        <f>R56+R57+R58</f>
        <v>159.14999999999998</v>
      </c>
      <c r="S55" s="76"/>
      <c r="T55" s="78"/>
      <c r="U55" s="76"/>
      <c r="V55" s="457"/>
      <c r="W55" s="212">
        <f>W56+W57+W58</f>
        <v>167.10000000000002</v>
      </c>
      <c r="X55" s="76"/>
      <c r="Y55" s="78"/>
      <c r="Z55" s="78"/>
      <c r="AA55" s="457"/>
      <c r="AB55" s="212">
        <f>AB56+AB57+AB58</f>
        <v>175.5</v>
      </c>
    </row>
    <row r="56" spans="1:28" ht="30" customHeight="1" x14ac:dyDescent="0.2">
      <c r="A56" s="67" t="s">
        <v>36</v>
      </c>
      <c r="B56" s="521" t="s">
        <v>213</v>
      </c>
      <c r="C56" s="522"/>
      <c r="D56" s="522"/>
      <c r="E56" s="522"/>
      <c r="F56" s="166" t="s">
        <v>28</v>
      </c>
      <c r="G56" s="189">
        <v>5</v>
      </c>
      <c r="H56" s="289" t="str">
        <f>IF(AND($I$92=9,OR(I56&lt;$I$14,ISTEXT(I56))),"napačna vrednost"," ")</f>
        <v xml:space="preserve"> </v>
      </c>
      <c r="I56" s="328"/>
      <c r="J56" s="329"/>
      <c r="K56" s="78" t="str">
        <f>IF(AND(ISNUMBER(I56),I56&gt;=$I$14),ROUND($G56*ROUND(I56,2),2)," ")</f>
        <v xml:space="preserve"> </v>
      </c>
      <c r="L56" s="74"/>
      <c r="M56" s="208" t="str">
        <f>IF(ISNUMBER(K56),K56,"-")</f>
        <v>-</v>
      </c>
      <c r="N56" s="355">
        <f>IF(I56&gt;' kalkulacija cene čiščenja '!N$34,I56,' kalkulacija cene čiščenja '!N$34)</f>
        <v>10.61</v>
      </c>
      <c r="O56" s="358"/>
      <c r="P56" s="63"/>
      <c r="Q56" s="65"/>
      <c r="R56" s="208">
        <f>ROUND($G56*ROUND(N56,2),2)</f>
        <v>53.05</v>
      </c>
      <c r="S56" s="355">
        <f>IF(N56&gt;' kalkulacija cene čiščenja '!S$34,N56,' kalkulacija cene čiščenja '!S$34)</f>
        <v>11.14</v>
      </c>
      <c r="T56" s="358"/>
      <c r="U56" s="63"/>
      <c r="V56" s="63"/>
      <c r="W56" s="208">
        <f>ROUND($G56*ROUND(S56,2),2)</f>
        <v>55.7</v>
      </c>
      <c r="X56" s="355">
        <f>IF(S56&gt;' kalkulacija cene čiščenja '!X$34,S56,' kalkulacija cene čiščenja '!X$34)</f>
        <v>11.7</v>
      </c>
      <c r="Y56" s="358"/>
      <c r="Z56" s="65"/>
      <c r="AA56" s="65"/>
      <c r="AB56" s="208">
        <f>ROUND($G56*ROUND(X56,2),2)</f>
        <v>58.5</v>
      </c>
    </row>
    <row r="57" spans="1:28" ht="30" customHeight="1" x14ac:dyDescent="0.2">
      <c r="A57" s="67" t="s">
        <v>37</v>
      </c>
      <c r="B57" s="521" t="s">
        <v>214</v>
      </c>
      <c r="C57" s="522"/>
      <c r="D57" s="449"/>
      <c r="E57" s="449"/>
      <c r="F57" s="166" t="s">
        <v>28</v>
      </c>
      <c r="G57" s="189">
        <v>10</v>
      </c>
      <c r="H57" s="289" t="str">
        <f>IF(AND($I$92=9,OR(I57&lt;$I$14,ISTEXT(I57))),"napačna vrednost"," ")</f>
        <v xml:space="preserve"> </v>
      </c>
      <c r="I57" s="328"/>
      <c r="J57" s="329"/>
      <c r="K57" s="78" t="str">
        <f>IF(AND(ISNUMBER(I57),I57&gt;=$I$14),ROUND($G57*ROUND(I57,2),2)," ")</f>
        <v xml:space="preserve"> </v>
      </c>
      <c r="L57" s="74"/>
      <c r="M57" s="208" t="str">
        <f>IF(ISNUMBER(K57),K57,"-")</f>
        <v>-</v>
      </c>
      <c r="N57" s="355">
        <f>IF(I57&gt;' kalkulacija cene čiščenja '!N$34,I57,' kalkulacija cene čiščenja '!N$34)</f>
        <v>10.61</v>
      </c>
      <c r="O57" s="358"/>
      <c r="P57" s="63"/>
      <c r="Q57" s="65"/>
      <c r="R57" s="208">
        <f>ROUND($G57*ROUND(N57,2),2)</f>
        <v>106.1</v>
      </c>
      <c r="S57" s="355">
        <f>IF(N57&gt;' kalkulacija cene čiščenja '!S$34,N57,' kalkulacija cene čiščenja '!S$34)</f>
        <v>11.14</v>
      </c>
      <c r="T57" s="358"/>
      <c r="U57" s="63"/>
      <c r="V57" s="63"/>
      <c r="W57" s="208">
        <f>ROUND($G57*ROUND(S57,2),2)</f>
        <v>111.4</v>
      </c>
      <c r="X57" s="355">
        <f>IF(S57&gt;' kalkulacija cene čiščenja '!X$34,S57,' kalkulacija cene čiščenja '!X$34)</f>
        <v>11.7</v>
      </c>
      <c r="Y57" s="358"/>
      <c r="Z57" s="65"/>
      <c r="AA57" s="65"/>
      <c r="AB57" s="208">
        <f>ROUND($G57*ROUND(X57,2),2)</f>
        <v>117</v>
      </c>
    </row>
    <row r="58" spans="1:28" s="21" customFormat="1" ht="30" customHeight="1" x14ac:dyDescent="0.2">
      <c r="A58" s="67" t="s">
        <v>91</v>
      </c>
      <c r="B58" s="521" t="s">
        <v>180</v>
      </c>
      <c r="C58" s="522"/>
      <c r="D58" s="522"/>
      <c r="E58" s="449"/>
      <c r="F58" s="166" t="s">
        <v>33</v>
      </c>
      <c r="G58" s="189">
        <v>30</v>
      </c>
      <c r="H58" s="293" t="str">
        <f>IF(AND($I$92=9,OR(I58&lt;0.01,ISTEXT(I58))),"napačna vrednost"," ")</f>
        <v xml:space="preserve"> </v>
      </c>
      <c r="I58" s="328"/>
      <c r="J58" s="329"/>
      <c r="K58" s="78" t="str">
        <f>IF(ISNUMBER(I58)*AND(I58&gt;=0.01),ROUND($G58*ROUND(I58,2),2)," ")</f>
        <v xml:space="preserve"> </v>
      </c>
      <c r="L58" s="74"/>
      <c r="M58" s="208" t="str">
        <f>IF(ISNUMBER(K58),K58,"-")</f>
        <v>-</v>
      </c>
      <c r="N58" s="355">
        <f>I58</f>
        <v>0</v>
      </c>
      <c r="O58" s="357"/>
      <c r="P58" s="63"/>
      <c r="Q58" s="65"/>
      <c r="R58" s="60">
        <f>ROUND($G58*ROUND(N58,2),2)</f>
        <v>0</v>
      </c>
      <c r="S58" s="356">
        <f>N58*(1+ROUND(' kalkulacija cene čiščenja '!$S$38*0.8,4))</f>
        <v>0</v>
      </c>
      <c r="T58" s="357"/>
      <c r="U58" s="63"/>
      <c r="V58" s="63"/>
      <c r="W58" s="60">
        <f>ROUND($G58*ROUND(S58,2),2)</f>
        <v>0</v>
      </c>
      <c r="X58" s="356">
        <f>S58*(1+ROUND(' kalkulacija cene čiščenja '!$S$38*0.8,4))</f>
        <v>0</v>
      </c>
      <c r="Y58" s="357"/>
      <c r="Z58" s="65"/>
      <c r="AA58" s="65"/>
      <c r="AB58" s="66">
        <f>ROUND($G58*ROUND(X58,2),2)</f>
        <v>0</v>
      </c>
    </row>
    <row r="59" spans="1:28" ht="20.100000000000001" customHeight="1" x14ac:dyDescent="0.2">
      <c r="A59" s="247"/>
      <c r="B59" s="535" t="s">
        <v>137</v>
      </c>
      <c r="C59" s="535"/>
      <c r="D59" s="535"/>
      <c r="E59" s="535"/>
      <c r="F59" s="239"/>
      <c r="G59" s="187"/>
      <c r="H59" s="297"/>
      <c r="I59" s="240"/>
      <c r="J59" s="240"/>
      <c r="K59" s="240"/>
      <c r="L59" s="240"/>
      <c r="M59" s="50" t="str">
        <f>IF(OR(ISERROR(M42),ISERROR(M49),ISERROR(M55)),"-",M42+M49+M55)</f>
        <v>-</v>
      </c>
      <c r="N59" s="46"/>
      <c r="O59" s="46"/>
      <c r="P59" s="49"/>
      <c r="Q59" s="332"/>
      <c r="R59" s="50" t="e">
        <f>R42+R49+R55</f>
        <v>#DIV/0!</v>
      </c>
      <c r="S59" s="49"/>
      <c r="T59" s="46"/>
      <c r="U59" s="49"/>
      <c r="V59" s="332"/>
      <c r="W59" s="50" t="e">
        <f>W42+W49+W55</f>
        <v>#DIV/0!</v>
      </c>
      <c r="X59" s="49"/>
      <c r="Y59" s="46"/>
      <c r="Z59" s="46"/>
      <c r="AA59" s="206"/>
      <c r="AB59" s="50" t="e">
        <f>AB42+AB49+AB55</f>
        <v>#DIV/0!</v>
      </c>
    </row>
    <row r="60" spans="1:28" ht="20.100000000000001" customHeight="1" x14ac:dyDescent="0.2">
      <c r="A60" s="51" t="s">
        <v>7</v>
      </c>
      <c r="B60" s="535" t="s">
        <v>102</v>
      </c>
      <c r="C60" s="535"/>
      <c r="D60" s="535"/>
      <c r="E60" s="535"/>
      <c r="F60" s="239"/>
      <c r="G60" s="187"/>
      <c r="H60" s="297"/>
      <c r="I60" s="240"/>
      <c r="J60" s="240"/>
      <c r="K60" s="240"/>
      <c r="L60" s="240"/>
      <c r="M60" s="80"/>
      <c r="N60" s="47"/>
      <c r="O60" s="45"/>
      <c r="P60" s="49"/>
      <c r="Q60" s="45"/>
      <c r="R60" s="80"/>
      <c r="S60" s="47"/>
      <c r="T60" s="45"/>
      <c r="U60" s="46"/>
      <c r="V60" s="45"/>
      <c r="W60" s="80"/>
      <c r="X60" s="47"/>
      <c r="Y60" s="45"/>
      <c r="Z60" s="46"/>
      <c r="AA60" s="45"/>
      <c r="AB60" s="80"/>
    </row>
    <row r="61" spans="1:28" ht="20.100000000000001" customHeight="1" x14ac:dyDescent="0.2">
      <c r="A61" s="53" t="s">
        <v>73</v>
      </c>
      <c r="B61" s="518" t="s">
        <v>185</v>
      </c>
      <c r="C61" s="519"/>
      <c r="D61" s="519"/>
      <c r="E61" s="519"/>
      <c r="F61" s="385"/>
      <c r="G61" s="301"/>
      <c r="H61" s="301"/>
      <c r="I61" s="386"/>
      <c r="J61" s="386"/>
      <c r="K61" s="386"/>
      <c r="L61" s="386"/>
      <c r="M61" s="212" t="e">
        <f>M64+M67</f>
        <v>#VALUE!</v>
      </c>
      <c r="N61" s="74"/>
      <c r="O61" s="74"/>
      <c r="P61" s="63"/>
      <c r="Q61" s="386"/>
      <c r="R61" s="212" t="e">
        <f>R64+R67</f>
        <v>#DIV/0!</v>
      </c>
      <c r="S61" s="456"/>
      <c r="T61" s="77"/>
      <c r="U61" s="456"/>
      <c r="V61" s="457"/>
      <c r="W61" s="212" t="e">
        <f>W64+W67</f>
        <v>#DIV/0!</v>
      </c>
      <c r="X61" s="456"/>
      <c r="Y61" s="77"/>
      <c r="Z61" s="456"/>
      <c r="AA61" s="457"/>
      <c r="AB61" s="212" t="e">
        <f>AB64+AB67</f>
        <v>#DIV/0!</v>
      </c>
    </row>
    <row r="62" spans="1:28" ht="20.100000000000001" customHeight="1" x14ac:dyDescent="0.2">
      <c r="A62" s="53" t="s">
        <v>54</v>
      </c>
      <c r="B62" s="519" t="s">
        <v>186</v>
      </c>
      <c r="C62" s="519"/>
      <c r="D62" s="519"/>
      <c r="E62" s="519"/>
      <c r="F62" s="166"/>
      <c r="G62" s="189"/>
      <c r="H62" s="298"/>
      <c r="I62" s="584" t="str">
        <f>IF(AND($I$92=9,$I$14="-"),"preveriti OBRAZEC 4/1"," ")</f>
        <v xml:space="preserve"> </v>
      </c>
      <c r="J62" s="316"/>
      <c r="K62" s="55"/>
      <c r="L62" s="56"/>
      <c r="M62" s="209"/>
      <c r="N62" s="55"/>
      <c r="O62" s="56"/>
      <c r="P62" s="65"/>
      <c r="Q62" s="64"/>
      <c r="R62" s="57"/>
      <c r="S62" s="55"/>
      <c r="T62" s="56"/>
      <c r="U62" s="65"/>
      <c r="V62" s="64"/>
      <c r="W62" s="57"/>
      <c r="X62" s="55"/>
      <c r="Y62" s="56"/>
      <c r="Z62" s="55"/>
      <c r="AA62" s="56"/>
      <c r="AB62" s="58"/>
    </row>
    <row r="63" spans="1:28" ht="20.100000000000001" customHeight="1" x14ac:dyDescent="0.2">
      <c r="A63" s="53"/>
      <c r="B63" s="222">
        <v>3</v>
      </c>
      <c r="C63" s="221" t="s">
        <v>129</v>
      </c>
      <c r="D63" s="220" t="str">
        <f>IF(OR(D64&lt;800,D64&gt;1400)," ",IF(B64&lt;=G64/D64*8,B64,B64-0.25))</f>
        <v xml:space="preserve"> </v>
      </c>
      <c r="E63" s="253" t="s">
        <v>94</v>
      </c>
      <c r="F63" s="166"/>
      <c r="G63" s="189"/>
      <c r="H63" s="298"/>
      <c r="I63" s="585"/>
      <c r="J63" s="316"/>
      <c r="K63" s="55"/>
      <c r="L63" s="56"/>
      <c r="M63" s="209"/>
      <c r="N63" s="55"/>
      <c r="O63" s="56"/>
      <c r="P63" s="65"/>
      <c r="Q63" s="64"/>
      <c r="R63" s="57"/>
      <c r="S63" s="55"/>
      <c r="T63" s="56"/>
      <c r="U63" s="65"/>
      <c r="V63" s="64"/>
      <c r="W63" s="57"/>
      <c r="X63" s="55"/>
      <c r="Y63" s="56"/>
      <c r="Z63" s="55"/>
      <c r="AA63" s="56"/>
      <c r="AB63" s="58"/>
    </row>
    <row r="64" spans="1:28" ht="20.100000000000001" customHeight="1" x14ac:dyDescent="0.2">
      <c r="A64" s="53"/>
      <c r="B64" s="142">
        <f>IF(OR(D64&lt;800,D64&gt;1400),0,MROUND(G64/D64*8,0.25))</f>
        <v>0</v>
      </c>
      <c r="C64" s="452" t="s">
        <v>176</v>
      </c>
      <c r="D64" s="132"/>
      <c r="E64" s="287" t="s">
        <v>75</v>
      </c>
      <c r="F64" s="291" t="s">
        <v>32</v>
      </c>
      <c r="G64" s="189">
        <v>298</v>
      </c>
      <c r="H64" s="300">
        <f>B63/5</f>
        <v>0.6</v>
      </c>
      <c r="I64" s="476" t="str">
        <f>IF(AND(ISNUMBER($D64),$D64&lt;=1400,$D64&gt;=800,ISNUMBER(' kalkulacija cene čiščenja '!I$34)),ROUND(' kalkulacija cene čiščenja '!I$32/ROUND($D64,0),2),"-")</f>
        <v>-</v>
      </c>
      <c r="J64" s="348" t="s">
        <v>35</v>
      </c>
      <c r="K64" s="65" t="e">
        <f>ROUND($G64*$H64*I64,2)</f>
        <v>#VALUE!</v>
      </c>
      <c r="L64" s="77" t="s">
        <v>35</v>
      </c>
      <c r="M64" s="208" t="str">
        <f>IF(I64="-","-",ROUND(K64*12,2))</f>
        <v>-</v>
      </c>
      <c r="N64" s="55" t="e">
        <f>ROUND(' kalkulacija cene čiščenja '!N$32/$D64,2)</f>
        <v>#DIV/0!</v>
      </c>
      <c r="O64" s="56"/>
      <c r="P64" s="65" t="e">
        <f>ROUND($G64*$H64*N64,2)</f>
        <v>#DIV/0!</v>
      </c>
      <c r="Q64" s="64" t="s">
        <v>35</v>
      </c>
      <c r="R64" s="208" t="e">
        <f>ROUND(P64*12,2)</f>
        <v>#DIV/0!</v>
      </c>
      <c r="S64" s="55" t="e">
        <f>ROUND(' kalkulacija cene čiščenja '!S$32/$D64,2)</f>
        <v>#DIV/0!</v>
      </c>
      <c r="T64" s="56"/>
      <c r="U64" s="65" t="e">
        <f>ROUND($G64*$H64*S64,2)</f>
        <v>#DIV/0!</v>
      </c>
      <c r="V64" s="64" t="s">
        <v>35</v>
      </c>
      <c r="W64" s="208" t="e">
        <f>ROUND(U64*12,2)</f>
        <v>#DIV/0!</v>
      </c>
      <c r="X64" s="55" t="e">
        <f>ROUND(' kalkulacija cene čiščenja '!X$32/$D64,2)</f>
        <v>#DIV/0!</v>
      </c>
      <c r="Y64" s="56"/>
      <c r="Z64" s="55" t="e">
        <f>ROUND($G64*$H64*X64,2)</f>
        <v>#DIV/0!</v>
      </c>
      <c r="AA64" s="56" t="s">
        <v>35</v>
      </c>
      <c r="AB64" s="208" t="e">
        <f>ROUND(Z64*12,2)</f>
        <v>#DIV/0!</v>
      </c>
    </row>
    <row r="65" spans="1:28" ht="20.100000000000001" customHeight="1" x14ac:dyDescent="0.2">
      <c r="A65" s="53" t="s">
        <v>55</v>
      </c>
      <c r="B65" s="518" t="s">
        <v>179</v>
      </c>
      <c r="C65" s="519"/>
      <c r="D65" s="519"/>
      <c r="E65" s="582" t="str">
        <f>IF(AND($I$92=9,OR(D64&lt;800,D64&gt;1400)),"napačna vrednost"," ")</f>
        <v xml:space="preserve"> </v>
      </c>
      <c r="F65" s="583"/>
      <c r="G65" s="189"/>
      <c r="H65" s="298"/>
      <c r="I65" s="55"/>
      <c r="J65" s="213"/>
      <c r="K65" s="65"/>
      <c r="L65" s="64"/>
      <c r="M65" s="208"/>
      <c r="N65" s="55"/>
      <c r="O65" s="56"/>
      <c r="P65" s="65"/>
      <c r="Q65" s="64"/>
      <c r="R65" s="60"/>
      <c r="S65" s="55"/>
      <c r="T65" s="56"/>
      <c r="U65" s="65"/>
      <c r="V65" s="64"/>
      <c r="W65" s="60"/>
      <c r="X65" s="55"/>
      <c r="Y65" s="56"/>
      <c r="Z65" s="55"/>
      <c r="AA65" s="56"/>
      <c r="AB65" s="60"/>
    </row>
    <row r="66" spans="1:28" ht="20.100000000000001" customHeight="1" x14ac:dyDescent="0.2">
      <c r="A66" s="53"/>
      <c r="B66" s="580" t="s">
        <v>127</v>
      </c>
      <c r="C66" s="602"/>
      <c r="D66" s="251">
        <v>6</v>
      </c>
      <c r="E66" s="62" t="s">
        <v>183</v>
      </c>
      <c r="F66" s="166"/>
      <c r="G66" s="189"/>
      <c r="H66" s="578" t="str">
        <f>IF(AND($I$92=9,'kalkulacija cene materiala'!$G$18="-"),"preveriti OBRAZEC 4/2"," ")</f>
        <v xml:space="preserve"> </v>
      </c>
      <c r="I66" s="309"/>
      <c r="J66" s="310"/>
      <c r="K66" s="65"/>
      <c r="L66" s="64"/>
      <c r="M66" s="208"/>
      <c r="N66" s="55"/>
      <c r="O66" s="56"/>
      <c r="P66" s="65"/>
      <c r="Q66" s="64"/>
      <c r="R66" s="60"/>
      <c r="S66" s="55"/>
      <c r="T66" s="56"/>
      <c r="U66" s="65"/>
      <c r="V66" s="64"/>
      <c r="W66" s="60"/>
      <c r="X66" s="55"/>
      <c r="Y66" s="56"/>
      <c r="Z66" s="55"/>
      <c r="AA66" s="56"/>
      <c r="AB66" s="60"/>
    </row>
    <row r="67" spans="1:28" ht="20.100000000000001" customHeight="1" x14ac:dyDescent="0.2">
      <c r="A67" s="53"/>
      <c r="B67" s="453"/>
      <c r="C67" s="455"/>
      <c r="D67" s="251">
        <v>1</v>
      </c>
      <c r="E67" s="62" t="s">
        <v>184</v>
      </c>
      <c r="F67" s="166" t="s">
        <v>93</v>
      </c>
      <c r="G67" s="189">
        <f>D66+D67</f>
        <v>7</v>
      </c>
      <c r="H67" s="586"/>
      <c r="I67" s="308" t="str">
        <f>IF(AND(ISNUMBER($D64),$D64&gt;=800,$D64&lt;=1400),'kalkulacija cene materiala'!G$18,"-")</f>
        <v>-</v>
      </c>
      <c r="J67" s="348" t="s">
        <v>35</v>
      </c>
      <c r="K67" s="65" t="e">
        <f>ROUND($G67*ROUND(I67,2),2)</f>
        <v>#VALUE!</v>
      </c>
      <c r="L67" s="77" t="s">
        <v>35</v>
      </c>
      <c r="M67" s="208" t="str">
        <f>IF(I67="-","-",ROUND(K67*12,2))</f>
        <v>-</v>
      </c>
      <c r="N67" s="55" t="str">
        <f>I67</f>
        <v>-</v>
      </c>
      <c r="O67" s="56" t="s">
        <v>35</v>
      </c>
      <c r="P67" s="65" t="e">
        <f>ROUND($G67*ROUND(N67,2),2)</f>
        <v>#VALUE!</v>
      </c>
      <c r="Q67" s="64" t="s">
        <v>35</v>
      </c>
      <c r="R67" s="60" t="e">
        <f>ROUND(P67*12,2)</f>
        <v>#VALUE!</v>
      </c>
      <c r="S67" s="69" t="e">
        <f>N67*(1+ROUND(' kalkulacija cene čiščenja '!S$38*0.8,4))</f>
        <v>#VALUE!</v>
      </c>
      <c r="T67" s="56" t="s">
        <v>35</v>
      </c>
      <c r="U67" s="65" t="e">
        <f>ROUND($G67*ROUND(S67,2),2)</f>
        <v>#VALUE!</v>
      </c>
      <c r="V67" s="64" t="s">
        <v>35</v>
      </c>
      <c r="W67" s="60" t="e">
        <f>ROUND(U67*12,2)</f>
        <v>#VALUE!</v>
      </c>
      <c r="X67" s="69" t="e">
        <f>S67*(1+ROUND(' kalkulacija cene čiščenja '!X$38*0.8,4))</f>
        <v>#VALUE!</v>
      </c>
      <c r="Y67" s="56" t="s">
        <v>35</v>
      </c>
      <c r="Z67" s="55" t="e">
        <f>ROUND($G67*ROUND(X67,2),2)</f>
        <v>#VALUE!</v>
      </c>
      <c r="AA67" s="56" t="s">
        <v>35</v>
      </c>
      <c r="AB67" s="66" t="e">
        <f>ROUND(Z67*12,2)</f>
        <v>#VALUE!</v>
      </c>
    </row>
    <row r="68" spans="1:28" ht="20.100000000000001" customHeight="1" x14ac:dyDescent="0.2">
      <c r="A68" s="441">
        <v>2</v>
      </c>
      <c r="B68" s="518" t="s">
        <v>201</v>
      </c>
      <c r="C68" s="519"/>
      <c r="D68" s="519"/>
      <c r="E68" s="519"/>
      <c r="F68" s="385"/>
      <c r="G68" s="301"/>
      <c r="H68" s="301"/>
      <c r="I68" s="386"/>
      <c r="J68" s="386"/>
      <c r="K68" s="386"/>
      <c r="L68" s="386"/>
      <c r="M68" s="212" t="e">
        <f>M69+M73</f>
        <v>#VALUE!</v>
      </c>
      <c r="N68" s="63"/>
      <c r="O68" s="64"/>
      <c r="P68" s="63"/>
      <c r="Q68" s="386"/>
      <c r="R68" s="212">
        <f>R69+R73</f>
        <v>0</v>
      </c>
      <c r="S68" s="76"/>
      <c r="T68" s="77"/>
      <c r="U68" s="78"/>
      <c r="V68" s="457"/>
      <c r="W68" s="212">
        <f>W69+W73</f>
        <v>0</v>
      </c>
      <c r="X68" s="76"/>
      <c r="Y68" s="77"/>
      <c r="Z68" s="76"/>
      <c r="AA68" s="457"/>
      <c r="AB68" s="212">
        <f>AB69+AB73</f>
        <v>0</v>
      </c>
    </row>
    <row r="69" spans="1:28" ht="20.100000000000001" customHeight="1" x14ac:dyDescent="0.2">
      <c r="A69" s="53" t="s">
        <v>74</v>
      </c>
      <c r="B69" s="519" t="s">
        <v>133</v>
      </c>
      <c r="C69" s="519"/>
      <c r="D69" s="519"/>
      <c r="E69" s="519"/>
      <c r="F69" s="72"/>
      <c r="G69" s="191"/>
      <c r="H69" s="302"/>
      <c r="I69" s="63"/>
      <c r="J69" s="64"/>
      <c r="K69" s="63"/>
      <c r="L69" s="64"/>
      <c r="M69" s="212" t="e">
        <f>M70+M71+M72</f>
        <v>#VALUE!</v>
      </c>
      <c r="N69" s="76"/>
      <c r="O69" s="77"/>
      <c r="P69" s="76"/>
      <c r="Q69" s="77"/>
      <c r="R69" s="75">
        <f>R70+R71+R72</f>
        <v>0</v>
      </c>
      <c r="S69" s="76"/>
      <c r="T69" s="77"/>
      <c r="U69" s="78"/>
      <c r="V69" s="77"/>
      <c r="W69" s="75">
        <f>W70+W71+W72</f>
        <v>0</v>
      </c>
      <c r="X69" s="76"/>
      <c r="Y69" s="77"/>
      <c r="Z69" s="76"/>
      <c r="AA69" s="77"/>
      <c r="AB69" s="75">
        <f>AB70+AB71+AB72</f>
        <v>0</v>
      </c>
    </row>
    <row r="70" spans="1:28" ht="30" customHeight="1" x14ac:dyDescent="0.2">
      <c r="A70" s="67" t="s">
        <v>76</v>
      </c>
      <c r="B70" s="522" t="s">
        <v>39</v>
      </c>
      <c r="C70" s="522"/>
      <c r="D70" s="70">
        <v>2</v>
      </c>
      <c r="E70" s="59" t="s">
        <v>58</v>
      </c>
      <c r="F70" s="166" t="s">
        <v>33</v>
      </c>
      <c r="G70" s="189">
        <v>23</v>
      </c>
      <c r="H70" s="293" t="str">
        <f>IF(AND($I$92=9,OR(I70&lt;0.01,ISTEXT(I70))),"napačna vrednost"," ")</f>
        <v xml:space="preserve"> </v>
      </c>
      <c r="I70" s="328"/>
      <c r="J70" s="329"/>
      <c r="K70" s="65" t="str">
        <f>IF(ISNUMBER(I70)*AND(I70&gt;=0.01),ROUND($G70*ROUND(I70,2),2)," ")</f>
        <v xml:space="preserve"> </v>
      </c>
      <c r="L70" s="68"/>
      <c r="M70" s="208" t="str">
        <f>IF(ISNUMBER(K70),ROUND(K70*$D70,2),"-")</f>
        <v>-</v>
      </c>
      <c r="N70" s="355">
        <f>I70</f>
        <v>0</v>
      </c>
      <c r="O70" s="357"/>
      <c r="P70" s="63">
        <f>ROUND($G70*ROUND(N70,2),2)</f>
        <v>0</v>
      </c>
      <c r="Q70" s="74"/>
      <c r="R70" s="60">
        <f>ROUND(P70*$D70,2)</f>
        <v>0</v>
      </c>
      <c r="S70" s="356">
        <f>N70*(1+ROUND(' kalkulacija cene čiščenja '!$S$38*0.8,4))</f>
        <v>0</v>
      </c>
      <c r="T70" s="357"/>
      <c r="U70" s="63">
        <f>ROUND($G70*ROUND(S70,2),2)</f>
        <v>0</v>
      </c>
      <c r="V70" s="63"/>
      <c r="W70" s="60">
        <f>ROUND(U70*$D70,2)</f>
        <v>0</v>
      </c>
      <c r="X70" s="356">
        <f>S70*(1+ROUND(' kalkulacija cene čiščenja '!$S$38*0.8,4))</f>
        <v>0</v>
      </c>
      <c r="Y70" s="357"/>
      <c r="Z70" s="69">
        <f>ROUND($G70*ROUND(X70,2),2)</f>
        <v>0</v>
      </c>
      <c r="AA70" s="55"/>
      <c r="AB70" s="60">
        <f>ROUND(Z70*$D70,2)</f>
        <v>0</v>
      </c>
    </row>
    <row r="71" spans="1:28" ht="30" customHeight="1" x14ac:dyDescent="0.2">
      <c r="A71" s="67" t="s">
        <v>77</v>
      </c>
      <c r="B71" s="522" t="s">
        <v>40</v>
      </c>
      <c r="C71" s="522"/>
      <c r="D71" s="251">
        <v>2</v>
      </c>
      <c r="E71" s="59" t="s">
        <v>58</v>
      </c>
      <c r="F71" s="166" t="s">
        <v>33</v>
      </c>
      <c r="G71" s="189">
        <v>115</v>
      </c>
      <c r="H71" s="293" t="str">
        <f>IF(AND($I$92=9,OR(I71&lt;0.01,ISTEXT(I71))),"napačna vrednost"," ")</f>
        <v xml:space="preserve"> </v>
      </c>
      <c r="I71" s="328"/>
      <c r="J71" s="329"/>
      <c r="K71" s="65" t="str">
        <f>IF(ISNUMBER(I71)*AND(I71&gt;=0.01),ROUND($G71*ROUND(I71,2),2)," ")</f>
        <v xml:space="preserve"> </v>
      </c>
      <c r="L71" s="68"/>
      <c r="M71" s="208" t="str">
        <f>IF(ISNUMBER(K71),ROUND(K71*$D71,2),"-")</f>
        <v>-</v>
      </c>
      <c r="N71" s="355">
        <f>I71</f>
        <v>0</v>
      </c>
      <c r="O71" s="357"/>
      <c r="P71" s="63">
        <f>ROUND($G71*ROUND(N71,2),2)</f>
        <v>0</v>
      </c>
      <c r="Q71" s="74"/>
      <c r="R71" s="60">
        <f>ROUND(P71*$D71,2)</f>
        <v>0</v>
      </c>
      <c r="S71" s="356">
        <f>N71*(1+ROUND(' kalkulacija cene čiščenja '!$S$38*0.8,4))</f>
        <v>0</v>
      </c>
      <c r="T71" s="357"/>
      <c r="U71" s="63">
        <f>ROUND($G71*ROUND(S71,2),2)</f>
        <v>0</v>
      </c>
      <c r="V71" s="63"/>
      <c r="W71" s="60">
        <f>ROUND(U71*$D71,2)</f>
        <v>0</v>
      </c>
      <c r="X71" s="356">
        <f>S71*(1+ROUND(' kalkulacija cene čiščenja '!$S$38*0.8,4))</f>
        <v>0</v>
      </c>
      <c r="Y71" s="357"/>
      <c r="Z71" s="69">
        <f>ROUND($G71*ROUND(X71,2),2)</f>
        <v>0</v>
      </c>
      <c r="AA71" s="55"/>
      <c r="AB71" s="60">
        <f>ROUND(Z71*$D71,2)</f>
        <v>0</v>
      </c>
    </row>
    <row r="72" spans="1:28" ht="30" customHeight="1" x14ac:dyDescent="0.2">
      <c r="A72" s="67" t="s">
        <v>78</v>
      </c>
      <c r="B72" s="522" t="s">
        <v>22</v>
      </c>
      <c r="C72" s="522"/>
      <c r="D72" s="251">
        <v>2</v>
      </c>
      <c r="E72" s="59" t="s">
        <v>58</v>
      </c>
      <c r="F72" s="166" t="s">
        <v>33</v>
      </c>
      <c r="G72" s="189">
        <v>50</v>
      </c>
      <c r="H72" s="293" t="str">
        <f>IF(AND($I$92=9,OR(I72&lt;0.01,ISTEXT(I72))),"napačna vrednost"," ")</f>
        <v xml:space="preserve"> </v>
      </c>
      <c r="I72" s="328"/>
      <c r="J72" s="329"/>
      <c r="K72" s="65" t="str">
        <f>IF(ISNUMBER(I72)*AND(I72&gt;=0.01),ROUND($G72*ROUND(I72,2),2)," ")</f>
        <v xml:space="preserve"> </v>
      </c>
      <c r="L72" s="68"/>
      <c r="M72" s="208" t="str">
        <f>IF(ISNUMBER(K72),ROUND(K72*$D72,2),"-")</f>
        <v>-</v>
      </c>
      <c r="N72" s="355">
        <f>I72</f>
        <v>0</v>
      </c>
      <c r="O72" s="357"/>
      <c r="P72" s="63">
        <f>ROUND($G72*ROUND(N72,2),2)</f>
        <v>0</v>
      </c>
      <c r="Q72" s="74"/>
      <c r="R72" s="60">
        <f>ROUND(P72*$D72,2)</f>
        <v>0</v>
      </c>
      <c r="S72" s="356">
        <f>N72*(1+ROUND(' kalkulacija cene čiščenja '!$S$38*0.8,4))</f>
        <v>0</v>
      </c>
      <c r="T72" s="357"/>
      <c r="U72" s="63">
        <f>ROUND($G72*ROUND(S72,2),2)</f>
        <v>0</v>
      </c>
      <c r="V72" s="63"/>
      <c r="W72" s="60">
        <f>ROUND(U72*$D72,2)</f>
        <v>0</v>
      </c>
      <c r="X72" s="356">
        <f>S72*(1+ROUND(' kalkulacija cene čiščenja '!$S$38*0.8,4))</f>
        <v>0</v>
      </c>
      <c r="Y72" s="357"/>
      <c r="Z72" s="69">
        <f>ROUND($G72*ROUND(X72,2),2)</f>
        <v>0</v>
      </c>
      <c r="AA72" s="55"/>
      <c r="AB72" s="60">
        <f>ROUND(Z72*$D72,2)</f>
        <v>0</v>
      </c>
    </row>
    <row r="73" spans="1:28" ht="20.100000000000001" customHeight="1" x14ac:dyDescent="0.2">
      <c r="A73" s="53" t="s">
        <v>85</v>
      </c>
      <c r="B73" s="519" t="s">
        <v>132</v>
      </c>
      <c r="C73" s="519"/>
      <c r="D73" s="519"/>
      <c r="E73" s="519"/>
      <c r="F73" s="72"/>
      <c r="G73" s="191"/>
      <c r="H73" s="302"/>
      <c r="I73" s="65"/>
      <c r="J73" s="65"/>
      <c r="K73" s="55" t="str">
        <f t="shared" ref="K73" si="0">IF(ISNUMBER(I73),ROUND($G73*ROUND(I73,2),2),"#VREDN!")</f>
        <v>#VREDN!</v>
      </c>
      <c r="L73" s="64"/>
      <c r="M73" s="212" t="e">
        <f>M74+M75+M76</f>
        <v>#VALUE!</v>
      </c>
      <c r="N73" s="78"/>
      <c r="O73" s="78"/>
      <c r="P73" s="76"/>
      <c r="Q73" s="78"/>
      <c r="R73" s="75">
        <f>R74+R75+R76</f>
        <v>0</v>
      </c>
      <c r="S73" s="76"/>
      <c r="T73" s="78"/>
      <c r="U73" s="76"/>
      <c r="V73" s="76"/>
      <c r="W73" s="75">
        <f>W74+W75+W76</f>
        <v>0</v>
      </c>
      <c r="X73" s="76"/>
      <c r="Y73" s="78"/>
      <c r="Z73" s="79"/>
      <c r="AA73" s="78"/>
      <c r="AB73" s="75">
        <f>AB74+AB75+AB76</f>
        <v>0</v>
      </c>
    </row>
    <row r="74" spans="1:28" ht="30" customHeight="1" x14ac:dyDescent="0.2">
      <c r="A74" s="67" t="s">
        <v>86</v>
      </c>
      <c r="B74" s="522" t="s">
        <v>41</v>
      </c>
      <c r="C74" s="522"/>
      <c r="D74" s="251">
        <v>1</v>
      </c>
      <c r="E74" s="59" t="s">
        <v>58</v>
      </c>
      <c r="F74" s="166" t="s">
        <v>33</v>
      </c>
      <c r="G74" s="189">
        <v>204</v>
      </c>
      <c r="H74" s="293" t="str">
        <f>IF(AND($I$92=9,OR(I74&lt;0.01,ISTEXT(I74))),"napačna vrednost"," ")</f>
        <v xml:space="preserve"> </v>
      </c>
      <c r="I74" s="328"/>
      <c r="J74" s="329"/>
      <c r="K74" s="65" t="str">
        <f>IF(ISNUMBER(I74)*AND(I74&gt;=0.01),ROUND($G74*ROUND(I74,2),2)," ")</f>
        <v xml:space="preserve"> </v>
      </c>
      <c r="L74" s="68"/>
      <c r="M74" s="208" t="str">
        <f>IF(ISNUMBER(K74),ROUND(K74*$D74,2),"-")</f>
        <v>-</v>
      </c>
      <c r="N74" s="355">
        <f>I74</f>
        <v>0</v>
      </c>
      <c r="O74" s="357"/>
      <c r="P74" s="63">
        <f>ROUND($G74*ROUND(N74,2),2)</f>
        <v>0</v>
      </c>
      <c r="Q74" s="74"/>
      <c r="R74" s="60">
        <f>ROUND(P74*$D74,2)</f>
        <v>0</v>
      </c>
      <c r="S74" s="356">
        <f>N74*(1+ROUND(' kalkulacija cene čiščenja '!$S$38*0.8,4))</f>
        <v>0</v>
      </c>
      <c r="T74" s="357"/>
      <c r="U74" s="63">
        <f>ROUND($G74*ROUND(S74,2),2)</f>
        <v>0</v>
      </c>
      <c r="V74" s="63"/>
      <c r="W74" s="60">
        <f>ROUND(U74*$D74,2)</f>
        <v>0</v>
      </c>
      <c r="X74" s="356">
        <f>S74*(1+ROUND(' kalkulacija cene čiščenja '!$S$38*0.8,4))</f>
        <v>0</v>
      </c>
      <c r="Y74" s="357"/>
      <c r="Z74" s="69">
        <f>ROUND($G74*ROUND(X74,2),2)</f>
        <v>0</v>
      </c>
      <c r="AA74" s="55"/>
      <c r="AB74" s="60">
        <f>ROUND(Z74*$D74,2)</f>
        <v>0</v>
      </c>
    </row>
    <row r="75" spans="1:28" ht="30" customHeight="1" x14ac:dyDescent="0.2">
      <c r="A75" s="67" t="s">
        <v>87</v>
      </c>
      <c r="B75" s="522" t="s">
        <v>25</v>
      </c>
      <c r="C75" s="522"/>
      <c r="D75" s="70">
        <v>1</v>
      </c>
      <c r="E75" s="59" t="s">
        <v>58</v>
      </c>
      <c r="F75" s="166" t="s">
        <v>33</v>
      </c>
      <c r="G75" s="189">
        <v>8</v>
      </c>
      <c r="H75" s="293" t="str">
        <f>IF(AND($I$92=9,OR(I75&lt;0.01,ISTEXT(I75))),"napačna vrednost"," ")</f>
        <v xml:space="preserve"> </v>
      </c>
      <c r="I75" s="328"/>
      <c r="J75" s="329"/>
      <c r="K75" s="65" t="str">
        <f>IF(ISNUMBER(I75)*AND(I75&gt;=0.01),ROUND($G75*ROUND(I75,2),2)," ")</f>
        <v xml:space="preserve"> </v>
      </c>
      <c r="L75" s="68"/>
      <c r="M75" s="208" t="str">
        <f>IF(ISNUMBER(K75),ROUND(K75*$D75,2),"-")</f>
        <v>-</v>
      </c>
      <c r="N75" s="355">
        <f>I75</f>
        <v>0</v>
      </c>
      <c r="O75" s="357"/>
      <c r="P75" s="63">
        <f>ROUND($G75*ROUND(N75,2),2)</f>
        <v>0</v>
      </c>
      <c r="Q75" s="74"/>
      <c r="R75" s="60">
        <f>ROUND(P75*$D75,2)</f>
        <v>0</v>
      </c>
      <c r="S75" s="356">
        <f>N75*(1+ROUND(' kalkulacija cene čiščenja '!$S$38*0.8,4))</f>
        <v>0</v>
      </c>
      <c r="T75" s="357"/>
      <c r="U75" s="63">
        <f>ROUND($G75*ROUND(S75,2),2)</f>
        <v>0</v>
      </c>
      <c r="V75" s="63"/>
      <c r="W75" s="60">
        <f>ROUND(U75*$D75,2)</f>
        <v>0</v>
      </c>
      <c r="X75" s="356">
        <f>S75*(1+ROUND(' kalkulacija cene čiščenja '!$S$38*0.8,4))</f>
        <v>0</v>
      </c>
      <c r="Y75" s="357"/>
      <c r="Z75" s="69">
        <f>ROUND($G75*ROUND(X75,2),2)</f>
        <v>0</v>
      </c>
      <c r="AA75" s="55"/>
      <c r="AB75" s="60">
        <f>ROUND(Z75*$D75,2)</f>
        <v>0</v>
      </c>
    </row>
    <row r="76" spans="1:28" ht="30" customHeight="1" x14ac:dyDescent="0.2">
      <c r="A76" s="67" t="s">
        <v>88</v>
      </c>
      <c r="B76" s="522" t="s">
        <v>26</v>
      </c>
      <c r="C76" s="522"/>
      <c r="D76" s="70">
        <v>1</v>
      </c>
      <c r="E76" s="59" t="s">
        <v>58</v>
      </c>
      <c r="F76" s="166" t="s">
        <v>33</v>
      </c>
      <c r="G76" s="189">
        <v>57</v>
      </c>
      <c r="H76" s="293" t="str">
        <f>IF(AND($I$92=9,OR(I76&lt;0.01,ISTEXT(I76))),"napačna vrednost"," ")</f>
        <v xml:space="preserve"> </v>
      </c>
      <c r="I76" s="328"/>
      <c r="J76" s="329"/>
      <c r="K76" s="65" t="str">
        <f>IF(ISNUMBER(I76)*AND(I76&gt;=0.01),ROUND($G76*ROUND(I76,2),2)," ")</f>
        <v xml:space="preserve"> </v>
      </c>
      <c r="L76" s="68"/>
      <c r="M76" s="208" t="str">
        <f>IF(ISNUMBER(K76),ROUND(K76*$D76,2),"-")</f>
        <v>-</v>
      </c>
      <c r="N76" s="355">
        <f>I76</f>
        <v>0</v>
      </c>
      <c r="O76" s="357"/>
      <c r="P76" s="63">
        <f>ROUND($G76*ROUND(N76,2),2)</f>
        <v>0</v>
      </c>
      <c r="Q76" s="74"/>
      <c r="R76" s="60">
        <f>ROUND(P76*$D76,2)</f>
        <v>0</v>
      </c>
      <c r="S76" s="356">
        <f>N76*(1+ROUND(' kalkulacija cene čiščenja '!$S$38*0.8,4))</f>
        <v>0</v>
      </c>
      <c r="T76" s="357"/>
      <c r="U76" s="63">
        <f>ROUND($G76*ROUND(S76,2),2)</f>
        <v>0</v>
      </c>
      <c r="V76" s="63"/>
      <c r="W76" s="60">
        <f>ROUND(U76*$D76,2)</f>
        <v>0</v>
      </c>
      <c r="X76" s="356">
        <f>S76*(1+ROUND(' kalkulacija cene čiščenja '!$S$38*0.8,4))</f>
        <v>0</v>
      </c>
      <c r="Y76" s="357"/>
      <c r="Z76" s="69">
        <f>ROUND($G76*ROUND(X76,2),2)</f>
        <v>0</v>
      </c>
      <c r="AA76" s="55"/>
      <c r="AB76" s="60">
        <f>ROUND(Z76*$D76,2)</f>
        <v>0</v>
      </c>
    </row>
    <row r="77" spans="1:28" ht="20.100000000000001" customHeight="1" x14ac:dyDescent="0.2">
      <c r="A77" s="441">
        <v>3</v>
      </c>
      <c r="B77" s="519" t="s">
        <v>174</v>
      </c>
      <c r="C77" s="519"/>
      <c r="D77" s="519"/>
      <c r="E77" s="519"/>
      <c r="F77" s="385"/>
      <c r="G77" s="301"/>
      <c r="H77" s="301"/>
      <c r="I77" s="386"/>
      <c r="J77" s="386"/>
      <c r="K77" s="386"/>
      <c r="L77" s="386"/>
      <c r="M77" s="212" t="e">
        <f>M78+M79+M80</f>
        <v>#VALUE!</v>
      </c>
      <c r="N77" s="65"/>
      <c r="O77" s="65"/>
      <c r="P77" s="63"/>
      <c r="Q77" s="386"/>
      <c r="R77" s="212">
        <f>R78+R79+R80</f>
        <v>212.2</v>
      </c>
      <c r="S77" s="76"/>
      <c r="T77" s="78"/>
      <c r="U77" s="76"/>
      <c r="V77" s="457"/>
      <c r="W77" s="212">
        <f>W78+W79+W80</f>
        <v>222.8</v>
      </c>
      <c r="X77" s="76"/>
      <c r="Y77" s="78"/>
      <c r="Z77" s="78"/>
      <c r="AA77" s="457"/>
      <c r="AB77" s="212">
        <f>AB78+AB79+AB80</f>
        <v>234</v>
      </c>
    </row>
    <row r="78" spans="1:28" ht="30" customHeight="1" x14ac:dyDescent="0.2">
      <c r="A78" s="67" t="s">
        <v>36</v>
      </c>
      <c r="B78" s="521" t="s">
        <v>213</v>
      </c>
      <c r="C78" s="522"/>
      <c r="D78" s="522"/>
      <c r="E78" s="522"/>
      <c r="F78" s="166" t="s">
        <v>28</v>
      </c>
      <c r="G78" s="230">
        <v>10</v>
      </c>
      <c r="H78" s="289" t="str">
        <f>IF(AND($I$92=9,OR(I78&lt;$I$14,ISTEXT(I78))),"napačna vrednost"," ")</f>
        <v xml:space="preserve"> </v>
      </c>
      <c r="I78" s="328"/>
      <c r="J78" s="329"/>
      <c r="K78" s="78" t="str">
        <f>IF(AND(ISNUMBER(I78),I78&gt;=$I$14),ROUND($G78*ROUND(I78,2),2)," ")</f>
        <v xml:space="preserve"> </v>
      </c>
      <c r="L78" s="74"/>
      <c r="M78" s="208" t="str">
        <f>IF(ISNUMBER(K78),K78,"-")</f>
        <v>-</v>
      </c>
      <c r="N78" s="355">
        <f>IF(I78&gt;' kalkulacija cene čiščenja '!N$34,I78,' kalkulacija cene čiščenja '!N$34)</f>
        <v>10.61</v>
      </c>
      <c r="O78" s="358"/>
      <c r="P78" s="63"/>
      <c r="Q78" s="65"/>
      <c r="R78" s="208">
        <f>ROUND($G78*ROUND(N78,2),2)</f>
        <v>106.1</v>
      </c>
      <c r="S78" s="355">
        <f>IF(N78&gt;' kalkulacija cene čiščenja '!S$34,N78,' kalkulacija cene čiščenja '!S$34)</f>
        <v>11.14</v>
      </c>
      <c r="T78" s="358"/>
      <c r="U78" s="63"/>
      <c r="V78" s="63"/>
      <c r="W78" s="208">
        <f>ROUND($G78*ROUND(S78,2),2)</f>
        <v>111.4</v>
      </c>
      <c r="X78" s="355">
        <f>IF(S78&gt;' kalkulacija cene čiščenja '!X$34,S78,' kalkulacija cene čiščenja '!X$34)</f>
        <v>11.7</v>
      </c>
      <c r="Y78" s="358"/>
      <c r="Z78" s="65"/>
      <c r="AA78" s="65"/>
      <c r="AB78" s="208">
        <f>ROUND($G78*ROUND(X78,2),2)</f>
        <v>117</v>
      </c>
    </row>
    <row r="79" spans="1:28" ht="30" customHeight="1" x14ac:dyDescent="0.2">
      <c r="A79" s="67" t="s">
        <v>37</v>
      </c>
      <c r="B79" s="521" t="s">
        <v>214</v>
      </c>
      <c r="C79" s="522"/>
      <c r="D79" s="449"/>
      <c r="E79" s="449"/>
      <c r="F79" s="166" t="s">
        <v>28</v>
      </c>
      <c r="G79" s="230">
        <v>10</v>
      </c>
      <c r="H79" s="289" t="str">
        <f>IF(AND($I$92=9,OR(I79&lt;$I$14,ISTEXT(I79))),"napačna vrednost"," ")</f>
        <v xml:space="preserve"> </v>
      </c>
      <c r="I79" s="328"/>
      <c r="J79" s="329"/>
      <c r="K79" s="78" t="str">
        <f>IF(AND(ISNUMBER(I79),I79&gt;=$I$14),ROUND($G79*ROUND(I79,2),2)," ")</f>
        <v xml:space="preserve"> </v>
      </c>
      <c r="L79" s="74"/>
      <c r="M79" s="208" t="str">
        <f>IF(ISNUMBER(K79),K79,"-")</f>
        <v>-</v>
      </c>
      <c r="N79" s="355">
        <f>IF(I79&gt;' kalkulacija cene čiščenja '!N$34,I79,' kalkulacija cene čiščenja '!N$34)</f>
        <v>10.61</v>
      </c>
      <c r="O79" s="358"/>
      <c r="P79" s="63"/>
      <c r="Q79" s="65"/>
      <c r="R79" s="208">
        <f>ROUND($G79*ROUND(N79,2),2)</f>
        <v>106.1</v>
      </c>
      <c r="S79" s="355">
        <f>IF(N79&gt;' kalkulacija cene čiščenja '!S$34,N79,' kalkulacija cene čiščenja '!S$34)</f>
        <v>11.14</v>
      </c>
      <c r="T79" s="358"/>
      <c r="U79" s="63"/>
      <c r="V79" s="63"/>
      <c r="W79" s="208">
        <f>ROUND($G79*ROUND(S79,2),2)</f>
        <v>111.4</v>
      </c>
      <c r="X79" s="355">
        <f>IF(S79&gt;' kalkulacija cene čiščenja '!X$34,S79,' kalkulacija cene čiščenja '!X$34)</f>
        <v>11.7</v>
      </c>
      <c r="Y79" s="358"/>
      <c r="Z79" s="65"/>
      <c r="AA79" s="65"/>
      <c r="AB79" s="208">
        <f>ROUND($G79*ROUND(X79,2),2)</f>
        <v>117</v>
      </c>
    </row>
    <row r="80" spans="1:28" s="21" customFormat="1" ht="30" customHeight="1" x14ac:dyDescent="0.2">
      <c r="A80" s="67" t="s">
        <v>91</v>
      </c>
      <c r="B80" s="521" t="s">
        <v>180</v>
      </c>
      <c r="C80" s="522"/>
      <c r="D80" s="522"/>
      <c r="E80" s="449"/>
      <c r="F80" s="166" t="s">
        <v>33</v>
      </c>
      <c r="G80" s="230">
        <v>35</v>
      </c>
      <c r="H80" s="293" t="str">
        <f>IF(AND($I$92=9,OR(I80&lt;0.01,ISTEXT(I80))),"napačna vrednost"," ")</f>
        <v xml:space="preserve"> </v>
      </c>
      <c r="I80" s="328"/>
      <c r="J80" s="329"/>
      <c r="K80" s="78" t="str">
        <f>IF(ISNUMBER(I80)*AND(I80&gt;=0.01),ROUND($G80*ROUND(I80,2),2)," ")</f>
        <v xml:space="preserve"> </v>
      </c>
      <c r="L80" s="74"/>
      <c r="M80" s="208" t="str">
        <f>IF(ISNUMBER(K80),K80,"-")</f>
        <v>-</v>
      </c>
      <c r="N80" s="355">
        <f>I80</f>
        <v>0</v>
      </c>
      <c r="O80" s="357"/>
      <c r="P80" s="63"/>
      <c r="Q80" s="65"/>
      <c r="R80" s="60">
        <f>ROUND($G80*ROUND(N80,2),2)</f>
        <v>0</v>
      </c>
      <c r="S80" s="356">
        <f>N80*(1+ROUND(' kalkulacija cene čiščenja '!$S$38*0.8,4))</f>
        <v>0</v>
      </c>
      <c r="T80" s="357"/>
      <c r="U80" s="63"/>
      <c r="V80" s="63"/>
      <c r="W80" s="60">
        <f>ROUND($G80*ROUND(S80,2),2)</f>
        <v>0</v>
      </c>
      <c r="X80" s="356">
        <f>S80*(1+ROUND(' kalkulacija cene čiščenja '!$S$38*0.8,4))</f>
        <v>0</v>
      </c>
      <c r="Y80" s="357"/>
      <c r="Z80" s="55"/>
      <c r="AA80" s="55"/>
      <c r="AB80" s="66">
        <f>ROUND($G80*ROUND(X80,2),2)</f>
        <v>0</v>
      </c>
    </row>
    <row r="81" spans="1:28" ht="20.100000000000001" customHeight="1" x14ac:dyDescent="0.2">
      <c r="A81" s="51"/>
      <c r="B81" s="535" t="s">
        <v>138</v>
      </c>
      <c r="C81" s="535"/>
      <c r="D81" s="535"/>
      <c r="E81" s="535"/>
      <c r="F81" s="239"/>
      <c r="G81" s="187"/>
      <c r="H81" s="297"/>
      <c r="I81" s="240"/>
      <c r="J81" s="240"/>
      <c r="K81" s="240"/>
      <c r="L81" s="240"/>
      <c r="M81" s="50" t="str">
        <f>IF(OR(ISERROR(M61),ISERROR(M68),ISERROR(M77)),"-",M61+M68+M77)</f>
        <v>-</v>
      </c>
      <c r="N81" s="47"/>
      <c r="O81" s="45"/>
      <c r="P81" s="49"/>
      <c r="Q81" s="332"/>
      <c r="R81" s="50" t="e">
        <f>R61+R68+R77</f>
        <v>#DIV/0!</v>
      </c>
      <c r="S81" s="47"/>
      <c r="T81" s="45"/>
      <c r="U81" s="46"/>
      <c r="V81" s="332"/>
      <c r="W81" s="50" t="e">
        <f>W61+W68+W77</f>
        <v>#DIV/0!</v>
      </c>
      <c r="X81" s="47"/>
      <c r="Y81" s="45"/>
      <c r="Z81" s="46"/>
      <c r="AA81" s="206"/>
      <c r="AB81" s="50" t="e">
        <f>AB61+AB68+AB77</f>
        <v>#DIV/0!</v>
      </c>
    </row>
    <row r="82" spans="1:28" ht="20.100000000000001" customHeight="1" x14ac:dyDescent="0.2">
      <c r="A82" s="51" t="s">
        <v>38</v>
      </c>
      <c r="B82" s="535" t="s">
        <v>103</v>
      </c>
      <c r="C82" s="535"/>
      <c r="D82" s="535"/>
      <c r="E82" s="535"/>
      <c r="F82" s="239"/>
      <c r="G82" s="187"/>
      <c r="H82" s="297"/>
      <c r="I82" s="240"/>
      <c r="J82" s="240"/>
      <c r="K82" s="240"/>
      <c r="L82" s="240"/>
      <c r="M82" s="80"/>
      <c r="N82" s="47"/>
      <c r="O82" s="45"/>
      <c r="P82" s="49"/>
      <c r="Q82" s="45"/>
      <c r="R82" s="80"/>
      <c r="S82" s="47"/>
      <c r="T82" s="45"/>
      <c r="U82" s="46"/>
      <c r="V82" s="45"/>
      <c r="W82" s="80"/>
      <c r="X82" s="47"/>
      <c r="Y82" s="45"/>
      <c r="Z82" s="46"/>
      <c r="AA82" s="45"/>
      <c r="AB82" s="80"/>
    </row>
    <row r="83" spans="1:28" ht="20.100000000000001" customHeight="1" x14ac:dyDescent="0.2">
      <c r="A83" s="441">
        <v>1</v>
      </c>
      <c r="B83" s="518" t="s">
        <v>181</v>
      </c>
      <c r="C83" s="519"/>
      <c r="D83" s="519"/>
      <c r="E83" s="519"/>
      <c r="F83" s="385"/>
      <c r="G83" s="301"/>
      <c r="H83" s="301"/>
      <c r="I83" s="386"/>
      <c r="J83" s="386"/>
      <c r="K83" s="386"/>
      <c r="L83" s="386"/>
      <c r="M83" s="212" t="str">
        <f>M84</f>
        <v>-</v>
      </c>
      <c r="N83" s="63"/>
      <c r="O83" s="64"/>
      <c r="P83" s="63"/>
      <c r="Q83" s="386"/>
      <c r="R83" s="212">
        <f>R84</f>
        <v>0</v>
      </c>
      <c r="S83" s="76"/>
      <c r="T83" s="77"/>
      <c r="U83" s="78"/>
      <c r="V83" s="457"/>
      <c r="W83" s="212">
        <f>W84</f>
        <v>0</v>
      </c>
      <c r="X83" s="76"/>
      <c r="Y83" s="77"/>
      <c r="Z83" s="76"/>
      <c r="AA83" s="457"/>
      <c r="AB83" s="212">
        <f>AB84</f>
        <v>0</v>
      </c>
    </row>
    <row r="84" spans="1:28" ht="30" customHeight="1" x14ac:dyDescent="0.2">
      <c r="A84" s="67" t="s">
        <v>54</v>
      </c>
      <c r="B84" s="522" t="s">
        <v>130</v>
      </c>
      <c r="C84" s="522"/>
      <c r="D84" s="70">
        <v>2</v>
      </c>
      <c r="E84" s="59" t="s">
        <v>58</v>
      </c>
      <c r="F84" s="166" t="s">
        <v>33</v>
      </c>
      <c r="G84" s="189">
        <v>45</v>
      </c>
      <c r="H84" s="293" t="str">
        <f>IF(AND($I$92=9,OR(I84&lt;0.01,ISTEXT(I84))),"napačna vrednost"," ")</f>
        <v xml:space="preserve"> </v>
      </c>
      <c r="I84" s="328"/>
      <c r="J84" s="329"/>
      <c r="K84" s="65" t="str">
        <f>IF(ISNUMBER(I84)*AND(I84&gt;=0.01),ROUND($G84*ROUND(I84,2),2)," ")</f>
        <v xml:space="preserve"> </v>
      </c>
      <c r="L84" s="68"/>
      <c r="M84" s="208" t="str">
        <f>IF(ISNUMBER(K84),ROUND(K84*$D84,2),"-")</f>
        <v>-</v>
      </c>
      <c r="N84" s="355">
        <f>I84</f>
        <v>0</v>
      </c>
      <c r="O84" s="357"/>
      <c r="P84" s="63">
        <f>ROUND($G84*ROUND(N84,2),2)</f>
        <v>0</v>
      </c>
      <c r="Q84" s="74"/>
      <c r="R84" s="60">
        <f>ROUND(P84*$D84,2)</f>
        <v>0</v>
      </c>
      <c r="S84" s="356">
        <f>N84*(1+ROUND(' kalkulacija cene čiščenja '!$S$38*0.8,4))</f>
        <v>0</v>
      </c>
      <c r="T84" s="357"/>
      <c r="U84" s="63">
        <f>ROUND($G84*ROUND(S84,2),2)</f>
        <v>0</v>
      </c>
      <c r="V84" s="63"/>
      <c r="W84" s="60">
        <f>ROUND(U84*$D84,2)</f>
        <v>0</v>
      </c>
      <c r="X84" s="356">
        <f>S84*(1+ROUND(' kalkulacija cene čiščenja '!$S$38*0.8,4))</f>
        <v>0</v>
      </c>
      <c r="Y84" s="357"/>
      <c r="Z84" s="69">
        <f>ROUND($G84*ROUND(X84,2),2)</f>
        <v>0</v>
      </c>
      <c r="AA84" s="55"/>
      <c r="AB84" s="66">
        <f>ROUND(Z84*$D84,2)</f>
        <v>0</v>
      </c>
    </row>
    <row r="85" spans="1:28" ht="20.100000000000001" customHeight="1" x14ac:dyDescent="0.2">
      <c r="A85" s="51"/>
      <c r="B85" s="534" t="s">
        <v>139</v>
      </c>
      <c r="C85" s="535"/>
      <c r="D85" s="535"/>
      <c r="E85" s="535"/>
      <c r="F85" s="239"/>
      <c r="G85" s="187"/>
      <c r="H85" s="297"/>
      <c r="I85" s="240"/>
      <c r="J85" s="240"/>
      <c r="K85" s="240"/>
      <c r="L85" s="240"/>
      <c r="M85" s="50" t="str">
        <f>IF(ISERROR(M83),"-",M83)</f>
        <v>-</v>
      </c>
      <c r="N85" s="47"/>
      <c r="O85" s="45"/>
      <c r="P85" s="49"/>
      <c r="Q85" s="332"/>
      <c r="R85" s="50">
        <f>R83</f>
        <v>0</v>
      </c>
      <c r="S85" s="47"/>
      <c r="T85" s="45"/>
      <c r="U85" s="46"/>
      <c r="V85" s="332"/>
      <c r="W85" s="50">
        <f>W83</f>
        <v>0</v>
      </c>
      <c r="X85" s="47"/>
      <c r="Y85" s="45"/>
      <c r="Z85" s="46"/>
      <c r="AA85" s="206"/>
      <c r="AB85" s="50">
        <f>AB83</f>
        <v>0</v>
      </c>
    </row>
    <row r="86" spans="1:28" ht="20.100000000000001" customHeight="1" x14ac:dyDescent="0.2">
      <c r="A86" s="51"/>
      <c r="B86" s="535" t="s">
        <v>140</v>
      </c>
      <c r="C86" s="535"/>
      <c r="D86" s="535"/>
      <c r="E86" s="535"/>
      <c r="F86" s="239"/>
      <c r="G86" s="187"/>
      <c r="H86" s="297"/>
      <c r="I86" s="240"/>
      <c r="J86" s="240"/>
      <c r="K86" s="240"/>
      <c r="L86" s="240"/>
      <c r="M86" s="50" t="str">
        <f>IF(OR(M40="-",M59="-",M81="-",M85="-"),"-",M40+M59+M81+M85)</f>
        <v>-</v>
      </c>
      <c r="N86" s="44"/>
      <c r="O86" s="45"/>
      <c r="P86" s="46"/>
      <c r="Q86" s="332"/>
      <c r="R86" s="50" t="e">
        <f>R40+R59+R81+R85</f>
        <v>#DIV/0!</v>
      </c>
      <c r="S86" s="48"/>
      <c r="T86" s="49"/>
      <c r="U86" s="49"/>
      <c r="V86" s="332"/>
      <c r="W86" s="50" t="e">
        <f>W40+W59+W81+W85</f>
        <v>#DIV/0!</v>
      </c>
      <c r="X86" s="48"/>
      <c r="Y86" s="49"/>
      <c r="Z86" s="49"/>
      <c r="AA86" s="206"/>
      <c r="AB86" s="50" t="e">
        <f>AB40+AB59+AB81+AB85</f>
        <v>#DIV/0!</v>
      </c>
    </row>
    <row r="87" spans="1:28" ht="15" customHeight="1" x14ac:dyDescent="0.2">
      <c r="A87" s="83"/>
      <c r="B87" s="519"/>
      <c r="C87" s="519"/>
      <c r="D87" s="519"/>
      <c r="E87" s="519"/>
      <c r="F87" s="72"/>
      <c r="G87" s="188"/>
      <c r="H87" s="301"/>
      <c r="I87" s="71"/>
      <c r="J87" s="241"/>
      <c r="K87" s="71"/>
      <c r="L87" s="64"/>
      <c r="M87" s="208"/>
      <c r="N87" s="71"/>
      <c r="O87" s="130"/>
      <c r="P87" s="71"/>
      <c r="Q87" s="64"/>
      <c r="R87" s="133"/>
      <c r="S87" s="71"/>
      <c r="T87" s="130"/>
      <c r="U87" s="71"/>
      <c r="V87" s="64"/>
      <c r="W87" s="133"/>
      <c r="X87" s="71"/>
      <c r="Y87" s="130"/>
      <c r="Z87" s="71"/>
      <c r="AA87" s="64"/>
      <c r="AB87" s="133"/>
    </row>
    <row r="88" spans="1:28" ht="20.100000000000001" customHeight="1" x14ac:dyDescent="0.2">
      <c r="A88" s="81"/>
      <c r="B88" s="535" t="s">
        <v>227</v>
      </c>
      <c r="C88" s="535"/>
      <c r="D88" s="535"/>
      <c r="E88" s="535"/>
      <c r="F88" s="381"/>
      <c r="G88" s="395"/>
      <c r="H88" s="395"/>
      <c r="I88" s="384"/>
      <c r="J88" s="384"/>
      <c r="K88" s="384"/>
      <c r="L88" s="384"/>
      <c r="M88" s="50" t="str">
        <f>IF(M86="-","-",ROUND(M86/12*39,2))</f>
        <v>-</v>
      </c>
      <c r="N88" s="44"/>
      <c r="O88" s="45"/>
      <c r="P88" s="46"/>
      <c r="Q88" s="45"/>
      <c r="R88" s="50" t="e">
        <f>ROUND(R86/12*39,2)</f>
        <v>#DIV/0!</v>
      </c>
      <c r="S88" s="48"/>
      <c r="T88" s="49"/>
      <c r="U88" s="49"/>
      <c r="V88" s="49"/>
      <c r="W88" s="50" t="e">
        <f>ROUND(W86/12*39,2)</f>
        <v>#DIV/0!</v>
      </c>
      <c r="X88" s="48"/>
      <c r="Y88" s="49"/>
      <c r="Z88" s="49"/>
      <c r="AA88" s="49"/>
      <c r="AB88" s="50" t="e">
        <f>ROUND(AB86/12*39,2)</f>
        <v>#DIV/0!</v>
      </c>
    </row>
    <row r="89" spans="1:28" ht="20.100000000000001" customHeight="1" x14ac:dyDescent="0.2">
      <c r="A89" s="83"/>
      <c r="B89" s="518" t="s">
        <v>265</v>
      </c>
      <c r="C89" s="519"/>
      <c r="D89" s="519"/>
      <c r="E89" s="519"/>
      <c r="F89" s="519"/>
      <c r="G89" s="302"/>
      <c r="H89" s="302"/>
      <c r="I89" s="601" t="str">
        <f>IF(AND(I92=9,OR(ISTEXT(K89),K89&lt;0)),"napačna vrednost"," ")</f>
        <v xml:space="preserve"> </v>
      </c>
      <c r="J89" s="601"/>
      <c r="K89" s="447">
        <v>0.22</v>
      </c>
      <c r="L89" s="145"/>
      <c r="M89" s="208" t="str">
        <f>IF(OR(M88="-",ISTEXT(K89),K89&lt;0),"-",ROUND(M88*ROUND(K89,2),2))</f>
        <v>-</v>
      </c>
      <c r="N89" s="205" t="e">
        <f>IF(#REF!="da",$K89,IF(#REF!="ne",0%,"#VREDN!"))</f>
        <v>#REF!</v>
      </c>
      <c r="O89" s="145"/>
      <c r="P89" s="447">
        <v>0.22</v>
      </c>
      <c r="Q89" s="145"/>
      <c r="R89" s="208" t="e">
        <f>IF(OR(R88="-",ISTEXT(P89),P89&lt;0),"-",ROUND(R88*ROUND(P89,2),2))</f>
        <v>#DIV/0!</v>
      </c>
      <c r="S89" s="205" t="e">
        <f>IF(#REF!="da",$K89,IF(#REF!="ne",0%,"#VREDN!"))</f>
        <v>#REF!</v>
      </c>
      <c r="T89" s="145"/>
      <c r="U89" s="447">
        <v>0.22</v>
      </c>
      <c r="V89" s="145"/>
      <c r="W89" s="208" t="e">
        <f>IF(OR(W88="-",ISTEXT(U89),U89&lt;0),"-",ROUND(W88*ROUND(U89,2),2))</f>
        <v>#DIV/0!</v>
      </c>
      <c r="X89" s="205" t="e">
        <f>IF(#REF!="da",$K89,IF(#REF!="ne",0%,"#VREDN!"))</f>
        <v>#REF!</v>
      </c>
      <c r="Y89" s="145"/>
      <c r="Z89" s="447">
        <v>0.22</v>
      </c>
      <c r="AA89" s="145"/>
      <c r="AB89" s="208" t="e">
        <f>IF(OR(AB88="-",ISTEXT(Z89),Z89&lt;0),"-",ROUND(AB88*ROUND(Z89,2),2))</f>
        <v>#DIV/0!</v>
      </c>
    </row>
    <row r="90" spans="1:28" ht="20.100000000000001" customHeight="1" x14ac:dyDescent="0.2">
      <c r="A90" s="81"/>
      <c r="B90" s="535" t="str">
        <f>IF(K89=0,"Nismo zavezanci za DDV.","SKUPAJ V 39 MESECIH Z DDV")</f>
        <v>SKUPAJ V 39 MESECIH Z DDV</v>
      </c>
      <c r="C90" s="535"/>
      <c r="D90" s="535"/>
      <c r="E90" s="535"/>
      <c r="F90" s="381"/>
      <c r="G90" s="395"/>
      <c r="H90" s="395"/>
      <c r="I90" s="384"/>
      <c r="J90" s="384"/>
      <c r="K90" s="384"/>
      <c r="L90" s="384"/>
      <c r="M90" s="50" t="str">
        <f>IF(M89="-","-",IF(M89=0," ",M88+M89))</f>
        <v>-</v>
      </c>
      <c r="N90" s="47"/>
      <c r="O90" s="45"/>
      <c r="P90" s="468"/>
      <c r="Q90" s="468"/>
      <c r="R90" s="50" t="e">
        <f>IF(R89=0," ",R88+R89)</f>
        <v>#DIV/0!</v>
      </c>
      <c r="S90" s="47"/>
      <c r="T90" s="45"/>
      <c r="U90" s="468"/>
      <c r="V90" s="468"/>
      <c r="W90" s="50" t="e">
        <f>IF(W89=0," ",W88+W89)</f>
        <v>#DIV/0!</v>
      </c>
      <c r="X90" s="47"/>
      <c r="Y90" s="45"/>
      <c r="Z90" s="468"/>
      <c r="AA90" s="468"/>
      <c r="AB90" s="50" t="e">
        <f>IF(AB89=0," ",AB88+AB89)</f>
        <v>#DIV/0!</v>
      </c>
    </row>
    <row r="91" spans="1:28" s="43" customFormat="1" ht="20.100000000000001" customHeight="1" x14ac:dyDescent="0.2">
      <c r="A91" s="146"/>
      <c r="B91" s="307"/>
      <c r="C91" s="307"/>
      <c r="D91" s="338"/>
      <c r="E91" s="600" t="str">
        <f>IF(M88="-","Predračun ni izpolnjen skladno z naročnikovimi navodili.",IF(AND(ISNUMBER(M88),OR(ISNONTEXT($A$3),ISNONTEXT($A$4),ISNONTEXT($A$5),ISNONTEXT(A94),ISNONTEXT(A96),ISNONTEXT(K94))),"Vnesite manjkajoče podatke."," "))</f>
        <v>Predračun ni izpolnjen skladno z naročnikovimi navodili.</v>
      </c>
      <c r="F91" s="600"/>
      <c r="G91" s="600"/>
      <c r="H91" s="600"/>
      <c r="I91" s="600"/>
      <c r="J91" s="148"/>
      <c r="K91" s="273"/>
      <c r="L91" s="273"/>
      <c r="M91" s="38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</row>
    <row r="92" spans="1:28" s="43" customFormat="1" ht="20.100000000000001" customHeight="1" x14ac:dyDescent="0.2">
      <c r="A92" s="146"/>
      <c r="B92" s="149"/>
      <c r="C92" s="149"/>
      <c r="D92" s="150"/>
      <c r="E92" s="548" t="str">
        <f>IF(M90="-","Za prikaz napak vpišite številko 9:"," ")</f>
        <v>Za prikaz napak vpišite številko 9:</v>
      </c>
      <c r="F92" s="548"/>
      <c r="G92" s="548"/>
      <c r="H92" s="548"/>
      <c r="I92" s="272"/>
      <c r="J92" s="259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</row>
    <row r="93" spans="1:28" s="43" customFormat="1" ht="20.100000000000001" customHeight="1" x14ac:dyDescent="0.2">
      <c r="A93" s="557" t="s">
        <v>68</v>
      </c>
      <c r="B93" s="557"/>
      <c r="C93" s="557"/>
      <c r="D93" s="114"/>
      <c r="E93" s="114"/>
      <c r="F93" s="262"/>
      <c r="G93" s="192"/>
      <c r="H93" s="192"/>
      <c r="I93" s="114"/>
      <c r="J93" s="114"/>
      <c r="K93" s="557" t="s">
        <v>69</v>
      </c>
      <c r="L93" s="557"/>
      <c r="M93" s="557"/>
      <c r="N93" s="114"/>
      <c r="O93" s="114"/>
      <c r="P93" s="557" t="s">
        <v>69</v>
      </c>
      <c r="Q93" s="557"/>
      <c r="R93" s="557"/>
      <c r="S93" s="147"/>
      <c r="T93" s="147"/>
      <c r="U93" s="557" t="s">
        <v>69</v>
      </c>
      <c r="V93" s="557"/>
      <c r="W93" s="557"/>
      <c r="X93" s="147"/>
      <c r="Y93" s="147"/>
      <c r="Z93" s="557" t="s">
        <v>69</v>
      </c>
      <c r="AA93" s="557"/>
      <c r="AB93" s="557"/>
    </row>
    <row r="94" spans="1:28" ht="20.100000000000001" customHeight="1" x14ac:dyDescent="0.2">
      <c r="A94" s="485"/>
      <c r="B94" s="486"/>
      <c r="C94" s="487"/>
      <c r="D94" s="260"/>
      <c r="E94" s="599"/>
      <c r="F94" s="599"/>
      <c r="G94" s="599"/>
      <c r="H94" s="599"/>
      <c r="I94" s="599"/>
      <c r="J94" s="260"/>
      <c r="K94" s="485"/>
      <c r="L94" s="486"/>
      <c r="M94" s="487"/>
      <c r="N94" s="115"/>
      <c r="O94" s="115"/>
      <c r="P94" s="598"/>
      <c r="Q94" s="598"/>
      <c r="R94" s="598"/>
      <c r="S94" s="135"/>
      <c r="T94" s="135"/>
      <c r="U94" s="598"/>
      <c r="V94" s="598"/>
      <c r="W94" s="598"/>
      <c r="X94" s="135"/>
      <c r="Y94" s="135"/>
      <c r="Z94" s="598"/>
      <c r="AA94" s="598"/>
      <c r="AB94" s="598"/>
    </row>
    <row r="95" spans="1:28" ht="20.100000000000001" customHeight="1" x14ac:dyDescent="0.2">
      <c r="A95" s="549" t="s">
        <v>70</v>
      </c>
      <c r="B95" s="549"/>
      <c r="C95" s="549"/>
      <c r="D95" s="258"/>
      <c r="E95" s="258"/>
      <c r="F95" s="258"/>
      <c r="G95" s="258"/>
      <c r="H95" s="258"/>
      <c r="I95" s="258"/>
      <c r="J95" s="258"/>
      <c r="K95" s="549" t="s">
        <v>71</v>
      </c>
      <c r="L95" s="549"/>
      <c r="M95" s="549"/>
      <c r="N95" s="152"/>
      <c r="O95" s="152"/>
      <c r="P95" s="549" t="s">
        <v>71</v>
      </c>
      <c r="Q95" s="549"/>
      <c r="R95" s="549"/>
      <c r="S95" s="135"/>
      <c r="T95" s="135"/>
      <c r="U95" s="549" t="s">
        <v>71</v>
      </c>
      <c r="V95" s="549"/>
      <c r="W95" s="549"/>
      <c r="X95" s="135"/>
      <c r="Y95" s="135"/>
      <c r="Z95" s="549" t="s">
        <v>71</v>
      </c>
      <c r="AA95" s="549"/>
      <c r="AB95" s="549"/>
    </row>
    <row r="96" spans="1:28" ht="20.100000000000001" customHeight="1" x14ac:dyDescent="0.2">
      <c r="A96" s="485"/>
      <c r="B96" s="486"/>
      <c r="C96" s="487"/>
      <c r="D96" s="258"/>
      <c r="E96" s="258"/>
      <c r="F96" s="258"/>
      <c r="G96" s="258"/>
      <c r="H96" s="258"/>
      <c r="I96" s="258"/>
      <c r="J96" s="258"/>
      <c r="K96" s="151"/>
      <c r="L96" s="151"/>
      <c r="M96" s="151"/>
      <c r="N96" s="115"/>
      <c r="O96" s="115"/>
      <c r="P96" s="480"/>
      <c r="Q96" s="480"/>
      <c r="R96" s="480"/>
      <c r="S96" s="135"/>
      <c r="T96" s="135"/>
      <c r="U96" s="480"/>
      <c r="V96" s="480"/>
      <c r="W96" s="480"/>
      <c r="X96" s="135"/>
      <c r="Y96" s="135"/>
      <c r="Z96" s="480"/>
      <c r="AA96" s="480"/>
      <c r="AB96" s="480"/>
    </row>
  </sheetData>
  <sheetProtection algorithmName="SHA-512" hashValue="a5fhtPwgu0AFmnH/jRh8oU72WaZ512Mi0hBzghsQ8c74JFLHruggm/Cn4/xUkW5iJ68PAngCWbiwECcsmxLyWA==" saltValue="rJq+eWzLE15h/lF/o4fM6w==" spinCount="100000" sheet="1" selectLockedCells="1"/>
  <mergeCells count="134">
    <mergeCell ref="B70:C70"/>
    <mergeCell ref="B71:C71"/>
    <mergeCell ref="B72:C72"/>
    <mergeCell ref="B74:C74"/>
    <mergeCell ref="B75:C75"/>
    <mergeCell ref="B83:E83"/>
    <mergeCell ref="B77:E77"/>
    <mergeCell ref="B73:E73"/>
    <mergeCell ref="B89:F89"/>
    <mergeCell ref="B90:E90"/>
    <mergeCell ref="I89:J89"/>
    <mergeCell ref="B88:E88"/>
    <mergeCell ref="B84:C84"/>
    <mergeCell ref="B87:E87"/>
    <mergeCell ref="B86:E86"/>
    <mergeCell ref="B85:E85"/>
    <mergeCell ref="B76:C76"/>
    <mergeCell ref="A96:C96"/>
    <mergeCell ref="P96:R96"/>
    <mergeCell ref="U96:W96"/>
    <mergeCell ref="Z96:AB96"/>
    <mergeCell ref="E91:I91"/>
    <mergeCell ref="A94:C94"/>
    <mergeCell ref="K94:M94"/>
    <mergeCell ref="P94:R94"/>
    <mergeCell ref="U94:W94"/>
    <mergeCell ref="Z94:AB94"/>
    <mergeCell ref="A95:C95"/>
    <mergeCell ref="P95:R95"/>
    <mergeCell ref="U95:W95"/>
    <mergeCell ref="Z95:AB95"/>
    <mergeCell ref="E94:I94"/>
    <mergeCell ref="K95:M95"/>
    <mergeCell ref="A93:C93"/>
    <mergeCell ref="K93:M93"/>
    <mergeCell ref="P93:R93"/>
    <mergeCell ref="U93:W93"/>
    <mergeCell ref="Z93:AB93"/>
    <mergeCell ref="E92:H92"/>
    <mergeCell ref="A1:C1"/>
    <mergeCell ref="A2:C2"/>
    <mergeCell ref="P16:Q16"/>
    <mergeCell ref="H24:H25"/>
    <mergeCell ref="B20:E20"/>
    <mergeCell ref="B32:E32"/>
    <mergeCell ref="B26:E26"/>
    <mergeCell ref="B28:C28"/>
    <mergeCell ref="B40:E40"/>
    <mergeCell ref="B29:C29"/>
    <mergeCell ref="B30:C30"/>
    <mergeCell ref="B19:E19"/>
    <mergeCell ref="B31:C31"/>
    <mergeCell ref="B33:C33"/>
    <mergeCell ref="B17:E17"/>
    <mergeCell ref="I17:J17"/>
    <mergeCell ref="K17:L17"/>
    <mergeCell ref="A14:F14"/>
    <mergeCell ref="B16:E16"/>
    <mergeCell ref="I16:J16"/>
    <mergeCell ref="K16:L16"/>
    <mergeCell ref="D3:E3"/>
    <mergeCell ref="D4:E4"/>
    <mergeCell ref="F4:J4"/>
    <mergeCell ref="D5:E5"/>
    <mergeCell ref="F5:H5"/>
    <mergeCell ref="A11:H11"/>
    <mergeCell ref="A12:G12"/>
    <mergeCell ref="A4:C4"/>
    <mergeCell ref="A5:C5"/>
    <mergeCell ref="A3:C3"/>
    <mergeCell ref="A6:M6"/>
    <mergeCell ref="A7:M7"/>
    <mergeCell ref="A8:M8"/>
    <mergeCell ref="A9:M9"/>
    <mergeCell ref="A10:M10"/>
    <mergeCell ref="U16:V16"/>
    <mergeCell ref="X16:Y16"/>
    <mergeCell ref="Z16:AA16"/>
    <mergeCell ref="S17:T17"/>
    <mergeCell ref="U17:V17"/>
    <mergeCell ref="X17:Y17"/>
    <mergeCell ref="Z17:AA17"/>
    <mergeCell ref="N16:O16"/>
    <mergeCell ref="N17:O17"/>
    <mergeCell ref="P17:Q17"/>
    <mergeCell ref="S16:T16"/>
    <mergeCell ref="B82:E82"/>
    <mergeCell ref="B81:E81"/>
    <mergeCell ref="E65:F65"/>
    <mergeCell ref="B68:E68"/>
    <mergeCell ref="B66:C66"/>
    <mergeCell ref="B65:D65"/>
    <mergeCell ref="I20:I21"/>
    <mergeCell ref="I43:I44"/>
    <mergeCell ref="I62:I63"/>
    <mergeCell ref="E23:F23"/>
    <mergeCell ref="E46:F46"/>
    <mergeCell ref="B27:E27"/>
    <mergeCell ref="B36:E36"/>
    <mergeCell ref="B34:C34"/>
    <mergeCell ref="B35:C35"/>
    <mergeCell ref="H47:H48"/>
    <mergeCell ref="B37:E37"/>
    <mergeCell ref="B56:E56"/>
    <mergeCell ref="B41:E41"/>
    <mergeCell ref="B59:E59"/>
    <mergeCell ref="B54:C54"/>
    <mergeCell ref="B47:C47"/>
    <mergeCell ref="H66:H67"/>
    <mergeCell ref="B69:E69"/>
    <mergeCell ref="A13:F13"/>
    <mergeCell ref="B25:C25"/>
    <mergeCell ref="B79:C79"/>
    <mergeCell ref="B80:D80"/>
    <mergeCell ref="B57:C57"/>
    <mergeCell ref="B58:D58"/>
    <mergeCell ref="B38:C38"/>
    <mergeCell ref="B39:D39"/>
    <mergeCell ref="B51:C51"/>
    <mergeCell ref="B24:C24"/>
    <mergeCell ref="B43:E43"/>
    <mergeCell ref="B52:E52"/>
    <mergeCell ref="B23:D23"/>
    <mergeCell ref="B18:E18"/>
    <mergeCell ref="B78:E78"/>
    <mergeCell ref="B53:C53"/>
    <mergeCell ref="B46:D46"/>
    <mergeCell ref="B62:E62"/>
    <mergeCell ref="B55:E55"/>
    <mergeCell ref="B50:E50"/>
    <mergeCell ref="B60:E60"/>
    <mergeCell ref="B61:E61"/>
    <mergeCell ref="B42:E42"/>
    <mergeCell ref="B49:E49"/>
  </mergeCells>
  <conditionalFormatting sqref="M18">
    <cfRule type="containsErrors" dxfId="1466" priority="1394">
      <formula>ISERROR(M18)</formula>
    </cfRule>
  </conditionalFormatting>
  <conditionalFormatting sqref="M50 M52">
    <cfRule type="containsErrors" dxfId="1465" priority="1237">
      <formula>ISERROR(M50)</formula>
    </cfRule>
  </conditionalFormatting>
  <conditionalFormatting sqref="M69 M73">
    <cfRule type="containsErrors" dxfId="1464" priority="1522">
      <formula>ISERROR(M69)</formula>
    </cfRule>
  </conditionalFormatting>
  <conditionalFormatting sqref="K73">
    <cfRule type="containsErrors" dxfId="1463" priority="1212">
      <formula>ISERROR(K73)</formula>
    </cfRule>
    <cfRule type="containsText" dxfId="1462" priority="1213" operator="containsText" text="#VREDN!">
      <formula>NOT(ISERROR(SEARCH("#VREDN!",K73)))</formula>
    </cfRule>
  </conditionalFormatting>
  <conditionalFormatting sqref="M27">
    <cfRule type="containsErrors" dxfId="1461" priority="1206">
      <formula>ISERROR(M27)</formula>
    </cfRule>
  </conditionalFormatting>
  <conditionalFormatting sqref="M32">
    <cfRule type="containsErrors" dxfId="1460" priority="1205">
      <formula>ISERROR(M32)</formula>
    </cfRule>
  </conditionalFormatting>
  <conditionalFormatting sqref="R59">
    <cfRule type="containsErrors" dxfId="1459" priority="816">
      <formula>ISERROR(R59)</formula>
    </cfRule>
  </conditionalFormatting>
  <conditionalFormatting sqref="W59">
    <cfRule type="containsErrors" dxfId="1458" priority="815">
      <formula>ISERROR(W59)</formula>
    </cfRule>
  </conditionalFormatting>
  <conditionalFormatting sqref="AB59">
    <cfRule type="containsErrors" dxfId="1457" priority="814">
      <formula>ISERROR(AB59)</formula>
    </cfRule>
  </conditionalFormatting>
  <conditionalFormatting sqref="R81">
    <cfRule type="containsErrors" dxfId="1456" priority="813">
      <formula>ISERROR(R81)</formula>
    </cfRule>
  </conditionalFormatting>
  <conditionalFormatting sqref="W81">
    <cfRule type="containsErrors" dxfId="1455" priority="812">
      <formula>ISERROR(W81)</formula>
    </cfRule>
  </conditionalFormatting>
  <conditionalFormatting sqref="AB81">
    <cfRule type="containsErrors" dxfId="1454" priority="811">
      <formula>ISERROR(AB81)</formula>
    </cfRule>
  </conditionalFormatting>
  <conditionalFormatting sqref="R40">
    <cfRule type="containsErrors" dxfId="1453" priority="804">
      <formula>ISERROR(R40)</formula>
    </cfRule>
  </conditionalFormatting>
  <conditionalFormatting sqref="W40">
    <cfRule type="containsErrors" dxfId="1452" priority="803">
      <formula>ISERROR(W40)</formula>
    </cfRule>
  </conditionalFormatting>
  <conditionalFormatting sqref="AB40">
    <cfRule type="containsErrors" dxfId="1451" priority="801">
      <formula>ISERROR(AB40)</formula>
    </cfRule>
  </conditionalFormatting>
  <conditionalFormatting sqref="R85">
    <cfRule type="containsErrors" dxfId="1450" priority="782">
      <formula>ISERROR(R85)</formula>
    </cfRule>
  </conditionalFormatting>
  <conditionalFormatting sqref="W85">
    <cfRule type="containsErrors" dxfId="1449" priority="781">
      <formula>ISERROR(W85)</formula>
    </cfRule>
  </conditionalFormatting>
  <conditionalFormatting sqref="AB85">
    <cfRule type="containsErrors" dxfId="1448" priority="780">
      <formula>ISERROR(AB85)</formula>
    </cfRule>
  </conditionalFormatting>
  <conditionalFormatting sqref="N22">
    <cfRule type="containsText" dxfId="1447" priority="749" operator="containsText" text="#VREDN!">
      <formula>NOT(ISERROR(SEARCH("#VREDN!",N22)))</formula>
    </cfRule>
    <cfRule type="containsErrors" dxfId="1446" priority="750">
      <formula>ISERROR(N22)</formula>
    </cfRule>
  </conditionalFormatting>
  <conditionalFormatting sqref="S22">
    <cfRule type="containsText" dxfId="1445" priority="747" operator="containsText" text="#VREDN!">
      <formula>NOT(ISERROR(SEARCH("#VREDN!",S22)))</formula>
    </cfRule>
    <cfRule type="containsErrors" dxfId="1444" priority="748">
      <formula>ISERROR(S22)</formula>
    </cfRule>
  </conditionalFormatting>
  <conditionalFormatting sqref="X22">
    <cfRule type="containsText" dxfId="1443" priority="745" operator="containsText" text="#VREDN!">
      <formula>NOT(ISERROR(SEARCH("#VREDN!",X22)))</formula>
    </cfRule>
    <cfRule type="containsErrors" dxfId="1442" priority="746">
      <formula>ISERROR(X22)</formula>
    </cfRule>
  </conditionalFormatting>
  <conditionalFormatting sqref="N45">
    <cfRule type="containsText" dxfId="1441" priority="743" operator="containsText" text="#VREDN!">
      <formula>NOT(ISERROR(SEARCH("#VREDN!",N45)))</formula>
    </cfRule>
    <cfRule type="containsErrors" dxfId="1440" priority="744">
      <formula>ISERROR(N45)</formula>
    </cfRule>
  </conditionalFormatting>
  <conditionalFormatting sqref="S45">
    <cfRule type="containsText" dxfId="1439" priority="741" operator="containsText" text="#VREDN!">
      <formula>NOT(ISERROR(SEARCH("#VREDN!",S45)))</formula>
    </cfRule>
    <cfRule type="containsErrors" dxfId="1438" priority="742">
      <formula>ISERROR(S45)</formula>
    </cfRule>
  </conditionalFormatting>
  <conditionalFormatting sqref="X45">
    <cfRule type="containsText" dxfId="1437" priority="739" operator="containsText" text="#VREDN!">
      <formula>NOT(ISERROR(SEARCH("#VREDN!",X45)))</formula>
    </cfRule>
    <cfRule type="containsErrors" dxfId="1436" priority="740">
      <formula>ISERROR(X45)</formula>
    </cfRule>
  </conditionalFormatting>
  <conditionalFormatting sqref="N64">
    <cfRule type="containsText" dxfId="1435" priority="737" operator="containsText" text="#VREDN!">
      <formula>NOT(ISERROR(SEARCH("#VREDN!",N64)))</formula>
    </cfRule>
    <cfRule type="containsErrors" dxfId="1434" priority="738">
      <formula>ISERROR(N64)</formula>
    </cfRule>
  </conditionalFormatting>
  <conditionalFormatting sqref="S64">
    <cfRule type="containsText" dxfId="1433" priority="735" operator="containsText" text="#VREDN!">
      <formula>NOT(ISERROR(SEARCH("#VREDN!",S64)))</formula>
    </cfRule>
    <cfRule type="containsErrors" dxfId="1432" priority="736">
      <formula>ISERROR(S64)</formula>
    </cfRule>
  </conditionalFormatting>
  <conditionalFormatting sqref="X64">
    <cfRule type="containsText" dxfId="1431" priority="733" operator="containsText" text="#VREDN!">
      <formula>NOT(ISERROR(SEARCH("#VREDN!",X64)))</formula>
    </cfRule>
    <cfRule type="containsErrors" dxfId="1430" priority="734">
      <formula>ISERROR(X64)</formula>
    </cfRule>
  </conditionalFormatting>
  <conditionalFormatting sqref="K22">
    <cfRule type="containsErrors" dxfId="1429" priority="697">
      <formula>ISERROR(K22)</formula>
    </cfRule>
  </conditionalFormatting>
  <conditionalFormatting sqref="M22">
    <cfRule type="containsErrors" dxfId="1428" priority="696">
      <formula>ISERROR(M22)</formula>
    </cfRule>
  </conditionalFormatting>
  <conditionalFormatting sqref="K25">
    <cfRule type="containsErrors" dxfId="1427" priority="695">
      <formula>ISERROR(K25)</formula>
    </cfRule>
  </conditionalFormatting>
  <conditionalFormatting sqref="L22">
    <cfRule type="expression" dxfId="1426" priority="692">
      <formula>ISNUMBER(K22)</formula>
    </cfRule>
  </conditionalFormatting>
  <conditionalFormatting sqref="L25">
    <cfRule type="expression" dxfId="1425" priority="691">
      <formula>ISNUMBER(K25)</formula>
    </cfRule>
  </conditionalFormatting>
  <conditionalFormatting sqref="M25">
    <cfRule type="containsErrors" dxfId="1424" priority="690">
      <formula>ISERROR(M25)</formula>
    </cfRule>
  </conditionalFormatting>
  <conditionalFormatting sqref="K45">
    <cfRule type="containsErrors" dxfId="1423" priority="687">
      <formula>ISERROR(K45)</formula>
    </cfRule>
  </conditionalFormatting>
  <conditionalFormatting sqref="M45">
    <cfRule type="containsErrors" dxfId="1422" priority="686">
      <formula>ISERROR(M45)</formula>
    </cfRule>
  </conditionalFormatting>
  <conditionalFormatting sqref="K48">
    <cfRule type="containsErrors" dxfId="1421" priority="685">
      <formula>ISERROR(K48)</formula>
    </cfRule>
  </conditionalFormatting>
  <conditionalFormatting sqref="L67">
    <cfRule type="expression" dxfId="1420" priority="671">
      <formula>ISNUMBER(K67)</formula>
    </cfRule>
  </conditionalFormatting>
  <conditionalFormatting sqref="L45">
    <cfRule type="expression" dxfId="1419" priority="682">
      <formula>ISNUMBER(K45)</formula>
    </cfRule>
  </conditionalFormatting>
  <conditionalFormatting sqref="L48">
    <cfRule type="expression" dxfId="1418" priority="681">
      <formula>ISNUMBER(K48)</formula>
    </cfRule>
  </conditionalFormatting>
  <conditionalFormatting sqref="M48">
    <cfRule type="containsErrors" dxfId="1417" priority="680">
      <formula>ISERROR(M48)</formula>
    </cfRule>
  </conditionalFormatting>
  <conditionalFormatting sqref="K64">
    <cfRule type="containsErrors" dxfId="1416" priority="677">
      <formula>ISERROR(K64)</formula>
    </cfRule>
  </conditionalFormatting>
  <conditionalFormatting sqref="M64">
    <cfRule type="containsErrors" dxfId="1415" priority="676">
      <formula>ISERROR(M64)</formula>
    </cfRule>
  </conditionalFormatting>
  <conditionalFormatting sqref="K67">
    <cfRule type="containsErrors" dxfId="1414" priority="675">
      <formula>ISERROR(K67)</formula>
    </cfRule>
  </conditionalFormatting>
  <conditionalFormatting sqref="L64">
    <cfRule type="expression" dxfId="1413" priority="672">
      <formula>ISNUMBER(K64)</formula>
    </cfRule>
  </conditionalFormatting>
  <conditionalFormatting sqref="M67">
    <cfRule type="containsErrors" dxfId="1412" priority="670">
      <formula>ISERROR(M67)</formula>
    </cfRule>
  </conditionalFormatting>
  <conditionalFormatting sqref="M38">
    <cfRule type="containsErrors" dxfId="1411" priority="487">
      <formula>ISERROR(M38)</formula>
    </cfRule>
  </conditionalFormatting>
  <conditionalFormatting sqref="M86">
    <cfRule type="containsErrors" dxfId="1410" priority="495">
      <formula>ISERROR(M86)</formula>
    </cfRule>
  </conditionalFormatting>
  <conditionalFormatting sqref="M85">
    <cfRule type="containsErrors" dxfId="1409" priority="494">
      <formula>ISERROR(M85)</formula>
    </cfRule>
  </conditionalFormatting>
  <conditionalFormatting sqref="M81">
    <cfRule type="containsErrors" dxfId="1408" priority="492">
      <formula>ISERROR(M81)</formula>
    </cfRule>
  </conditionalFormatting>
  <conditionalFormatting sqref="M59">
    <cfRule type="containsErrors" dxfId="1407" priority="491">
      <formula>ISERROR(M59)</formula>
    </cfRule>
  </conditionalFormatting>
  <conditionalFormatting sqref="M40">
    <cfRule type="containsErrors" dxfId="1406" priority="490">
      <formula>ISERROR(M40)</formula>
    </cfRule>
  </conditionalFormatting>
  <conditionalFormatting sqref="M37">
    <cfRule type="containsErrors" dxfId="1405" priority="488">
      <formula>ISERROR(M37)</formula>
    </cfRule>
  </conditionalFormatting>
  <conditionalFormatting sqref="M39">
    <cfRule type="containsErrors" dxfId="1404" priority="486">
      <formula>ISERROR(M39)</formula>
    </cfRule>
  </conditionalFormatting>
  <conditionalFormatting sqref="M33">
    <cfRule type="containsErrors" dxfId="1403" priority="485">
      <formula>ISERROR(M33)</formula>
    </cfRule>
  </conditionalFormatting>
  <conditionalFormatting sqref="M34">
    <cfRule type="containsErrors" dxfId="1402" priority="484">
      <formula>ISERROR(M34)</formula>
    </cfRule>
  </conditionalFormatting>
  <conditionalFormatting sqref="M35">
    <cfRule type="containsErrors" dxfId="1401" priority="483">
      <formula>ISERROR(M35)</formula>
    </cfRule>
  </conditionalFormatting>
  <conditionalFormatting sqref="M28">
    <cfRule type="containsErrors" dxfId="1400" priority="482">
      <formula>ISERROR(M28)</formula>
    </cfRule>
  </conditionalFormatting>
  <conditionalFormatting sqref="M29">
    <cfRule type="containsErrors" dxfId="1399" priority="481">
      <formula>ISERROR(M29)</formula>
    </cfRule>
  </conditionalFormatting>
  <conditionalFormatting sqref="M30">
    <cfRule type="containsErrors" dxfId="1398" priority="480">
      <formula>ISERROR(M30)</formula>
    </cfRule>
  </conditionalFormatting>
  <conditionalFormatting sqref="M31">
    <cfRule type="containsErrors" dxfId="1397" priority="479">
      <formula>ISERROR(M31)</formula>
    </cfRule>
  </conditionalFormatting>
  <conditionalFormatting sqref="M51">
    <cfRule type="containsErrors" dxfId="1396" priority="478">
      <formula>ISERROR(M51)</formula>
    </cfRule>
  </conditionalFormatting>
  <conditionalFormatting sqref="M53">
    <cfRule type="containsErrors" dxfId="1395" priority="477">
      <formula>ISERROR(M53)</formula>
    </cfRule>
  </conditionalFormatting>
  <conditionalFormatting sqref="M54">
    <cfRule type="containsErrors" dxfId="1394" priority="476">
      <formula>ISERROR(M54)</formula>
    </cfRule>
  </conditionalFormatting>
  <conditionalFormatting sqref="M56">
    <cfRule type="containsErrors" dxfId="1393" priority="475">
      <formula>ISERROR(M56)</formula>
    </cfRule>
  </conditionalFormatting>
  <conditionalFormatting sqref="M57">
    <cfRule type="containsErrors" dxfId="1392" priority="474">
      <formula>ISERROR(M57)</formula>
    </cfRule>
  </conditionalFormatting>
  <conditionalFormatting sqref="M58">
    <cfRule type="containsErrors" dxfId="1391" priority="473">
      <formula>ISERROR(M58)</formula>
    </cfRule>
  </conditionalFormatting>
  <conditionalFormatting sqref="M78">
    <cfRule type="containsErrors" dxfId="1390" priority="472">
      <formula>ISERROR(M78)</formula>
    </cfRule>
  </conditionalFormatting>
  <conditionalFormatting sqref="M79">
    <cfRule type="containsErrors" dxfId="1389" priority="471">
      <formula>ISERROR(M79)</formula>
    </cfRule>
  </conditionalFormatting>
  <conditionalFormatting sqref="M80">
    <cfRule type="containsErrors" dxfId="1388" priority="470">
      <formula>ISERROR(M80)</formula>
    </cfRule>
  </conditionalFormatting>
  <conditionalFormatting sqref="M70">
    <cfRule type="containsErrors" dxfId="1387" priority="469">
      <formula>ISERROR(M70)</formula>
    </cfRule>
  </conditionalFormatting>
  <conditionalFormatting sqref="M71">
    <cfRule type="containsErrors" dxfId="1386" priority="468">
      <formula>ISERROR(M71)</formula>
    </cfRule>
  </conditionalFormatting>
  <conditionalFormatting sqref="M72">
    <cfRule type="containsErrors" dxfId="1385" priority="467">
      <formula>ISERROR(M72)</formula>
    </cfRule>
  </conditionalFormatting>
  <conditionalFormatting sqref="M74">
    <cfRule type="containsErrors" dxfId="1384" priority="466">
      <formula>ISERROR(M74)</formula>
    </cfRule>
  </conditionalFormatting>
  <conditionalFormatting sqref="M75">
    <cfRule type="containsErrors" dxfId="1383" priority="465">
      <formula>ISERROR(M75)</formula>
    </cfRule>
  </conditionalFormatting>
  <conditionalFormatting sqref="M76">
    <cfRule type="containsErrors" dxfId="1382" priority="464">
      <formula>ISERROR(M76)</formula>
    </cfRule>
  </conditionalFormatting>
  <conditionalFormatting sqref="M84">
    <cfRule type="containsErrors" dxfId="1381" priority="463">
      <formula>ISERROR(M84)</formula>
    </cfRule>
  </conditionalFormatting>
  <conditionalFormatting sqref="E21">
    <cfRule type="expression" dxfId="1380" priority="462">
      <formula>ISNUMBER(D21)</formula>
    </cfRule>
  </conditionalFormatting>
  <conditionalFormatting sqref="E44">
    <cfRule type="expression" dxfId="1379" priority="461">
      <formula>ISNUMBER(D44)</formula>
    </cfRule>
  </conditionalFormatting>
  <conditionalFormatting sqref="E63">
    <cfRule type="expression" dxfId="1378" priority="460">
      <formula>ISNUMBER(D63)</formula>
    </cfRule>
  </conditionalFormatting>
  <conditionalFormatting sqref="E94:I94">
    <cfRule type="containsText" dxfId="1377" priority="436" operator="containsText" text="Vnesite podatke o ponudniku.">
      <formula>NOT(ISERROR(SEARCH("Vnesite podatke o ponudniku.",E94)))</formula>
    </cfRule>
  </conditionalFormatting>
  <conditionalFormatting sqref="A94">
    <cfRule type="expression" dxfId="1376" priority="435">
      <formula>AND(ISBLANK(A94),$E$91="Vnesite manjkajoče podatke.")</formula>
    </cfRule>
  </conditionalFormatting>
  <conditionalFormatting sqref="A96">
    <cfRule type="expression" dxfId="1375" priority="428">
      <formula>AND(ISBLANK(A96),$E$91="Vnesite manjkajoče podatke.")</formula>
    </cfRule>
  </conditionalFormatting>
  <conditionalFormatting sqref="K94">
    <cfRule type="expression" dxfId="1374" priority="427">
      <formula>AND(ISBLANK(K94),$E$91="Vnesite manjkajoče podatke.")</formula>
    </cfRule>
  </conditionalFormatting>
  <conditionalFormatting sqref="K35">
    <cfRule type="expression" dxfId="1373" priority="397">
      <formula>AND($I$84=9,K35="opomba 6)")</formula>
    </cfRule>
    <cfRule type="containsText" dxfId="1372" priority="398" operator="containsText" text="opomba 6)">
      <formula>NOT(ISERROR(SEARCH("opomba 6)",K35)))</formula>
    </cfRule>
    <cfRule type="containsErrors" dxfId="1371" priority="399">
      <formula>ISERROR(K35)</formula>
    </cfRule>
  </conditionalFormatting>
  <conditionalFormatting sqref="E22">
    <cfRule type="expression" dxfId="1370" priority="396">
      <formula>AND($I$92=9,E23="napačna vrednost")</formula>
    </cfRule>
  </conditionalFormatting>
  <conditionalFormatting sqref="E23">
    <cfRule type="expression" dxfId="1369" priority="393">
      <formula>AND($I$84=9,E23="napačna vrednost")</formula>
    </cfRule>
  </conditionalFormatting>
  <conditionalFormatting sqref="D22">
    <cfRule type="expression" dxfId="1368" priority="392">
      <formula>AND($I$92=9,E23="napačna vrednost")</formula>
    </cfRule>
  </conditionalFormatting>
  <conditionalFormatting sqref="K34">
    <cfRule type="expression" dxfId="1367" priority="387">
      <formula>AND($I$84=9,K34="opomba 6)")</formula>
    </cfRule>
    <cfRule type="containsText" dxfId="1366" priority="388" operator="containsText" text="opomba 6)">
      <formula>NOT(ISERROR(SEARCH("opomba 6)",K34)))</formula>
    </cfRule>
    <cfRule type="containsErrors" dxfId="1365" priority="389">
      <formula>ISERROR(K34)</formula>
    </cfRule>
  </conditionalFormatting>
  <conditionalFormatting sqref="K33">
    <cfRule type="expression" dxfId="1364" priority="382">
      <formula>AND($I$84=9,K33="opomba 6)")</formula>
    </cfRule>
    <cfRule type="containsText" dxfId="1363" priority="383" operator="containsText" text="opomba 6)">
      <formula>NOT(ISERROR(SEARCH("opomba 6)",K33)))</formula>
    </cfRule>
    <cfRule type="containsErrors" dxfId="1362" priority="384">
      <formula>ISERROR(K33)</formula>
    </cfRule>
  </conditionalFormatting>
  <conditionalFormatting sqref="K30">
    <cfRule type="expression" dxfId="1361" priority="377">
      <formula>AND($I$84=9,K30="opomba 6)")</formula>
    </cfRule>
    <cfRule type="containsText" dxfId="1360" priority="378" operator="containsText" text="opomba 6)">
      <formula>NOT(ISERROR(SEARCH("opomba 6)",K30)))</formula>
    </cfRule>
    <cfRule type="containsErrors" dxfId="1359" priority="379">
      <formula>ISERROR(K30)</formula>
    </cfRule>
  </conditionalFormatting>
  <conditionalFormatting sqref="K29">
    <cfRule type="expression" dxfId="1358" priority="372">
      <formula>AND($I$84=9,K29="opomba 6)")</formula>
    </cfRule>
    <cfRule type="containsText" dxfId="1357" priority="373" operator="containsText" text="opomba 6)">
      <formula>NOT(ISERROR(SEARCH("opomba 6)",K29)))</formula>
    </cfRule>
    <cfRule type="containsErrors" dxfId="1356" priority="374">
      <formula>ISERROR(K29)</formula>
    </cfRule>
  </conditionalFormatting>
  <conditionalFormatting sqref="I28">
    <cfRule type="expression" dxfId="1355" priority="370">
      <formula>AND($I$92=9,H28="napačna vrednost")</formula>
    </cfRule>
  </conditionalFormatting>
  <conditionalFormatting sqref="K28">
    <cfRule type="expression" dxfId="1354" priority="367">
      <formula>AND($I$84=9,K28="opomba 6)")</formula>
    </cfRule>
    <cfRule type="containsText" dxfId="1353" priority="368" operator="containsText" text="opomba 6)">
      <formula>NOT(ISERROR(SEARCH("opomba 6)",K28)))</formula>
    </cfRule>
    <cfRule type="containsErrors" dxfId="1352" priority="369">
      <formula>ISERROR(K28)</formula>
    </cfRule>
  </conditionalFormatting>
  <conditionalFormatting sqref="J28">
    <cfRule type="expression" dxfId="1351" priority="371">
      <formula>AND($I$92=9,H28="napačna vrednost")</formula>
    </cfRule>
  </conditionalFormatting>
  <conditionalFormatting sqref="K31">
    <cfRule type="expression" dxfId="1350" priority="362">
      <formula>AND($I$84=9,K31="opomba 6)")</formula>
    </cfRule>
    <cfRule type="containsText" dxfId="1349" priority="363" operator="containsText" text="opomba 6)">
      <formula>NOT(ISERROR(SEARCH("opomba 6)",K31)))</formula>
    </cfRule>
    <cfRule type="containsErrors" dxfId="1348" priority="364">
      <formula>ISERROR(K31)</formula>
    </cfRule>
  </conditionalFormatting>
  <conditionalFormatting sqref="K39">
    <cfRule type="expression" dxfId="1347" priority="357">
      <formula>AND($I$84=9,K39="opomba 6)")</formula>
    </cfRule>
    <cfRule type="containsText" dxfId="1346" priority="358" operator="containsText" text="opomba 6)">
      <formula>NOT(ISERROR(SEARCH("opomba 6)",K39)))</formula>
    </cfRule>
    <cfRule type="containsErrors" dxfId="1345" priority="359">
      <formula>ISERROR(K39)</formula>
    </cfRule>
  </conditionalFormatting>
  <conditionalFormatting sqref="K80">
    <cfRule type="expression" dxfId="1344" priority="316">
      <formula>AND($I$84=9,K80="opomba 6)")</formula>
    </cfRule>
    <cfRule type="containsText" dxfId="1343" priority="317" operator="containsText" text="opomba 6)">
      <formula>NOT(ISERROR(SEARCH("opomba 6)",K80)))</formula>
    </cfRule>
    <cfRule type="containsErrors" dxfId="1342" priority="318">
      <formula>ISERROR(K80)</formula>
    </cfRule>
  </conditionalFormatting>
  <conditionalFormatting sqref="K58">
    <cfRule type="expression" dxfId="1341" priority="301">
      <formula>AND($I$84=9,K58="opomba 6)")</formula>
    </cfRule>
    <cfRule type="containsText" dxfId="1340" priority="302" operator="containsText" text="opomba 6)">
      <formula>NOT(ISERROR(SEARCH("opomba 6)",K58)))</formula>
    </cfRule>
    <cfRule type="containsErrors" dxfId="1339" priority="303">
      <formula>ISERROR(K58)</formula>
    </cfRule>
  </conditionalFormatting>
  <conditionalFormatting sqref="K51">
    <cfRule type="expression" dxfId="1338" priority="291">
      <formula>AND($I$84=9,K51="opomba 6)")</formula>
    </cfRule>
    <cfRule type="containsText" dxfId="1337" priority="292" operator="containsText" text="opomba 6)">
      <formula>NOT(ISERROR(SEARCH("opomba 6)",K51)))</formula>
    </cfRule>
    <cfRule type="containsErrors" dxfId="1336" priority="293">
      <formula>ISERROR(K51)</formula>
    </cfRule>
  </conditionalFormatting>
  <conditionalFormatting sqref="K53">
    <cfRule type="expression" dxfId="1335" priority="286">
      <formula>AND($I$84=9,K53="opomba 6)")</formula>
    </cfRule>
    <cfRule type="containsText" dxfId="1334" priority="287" operator="containsText" text="opomba 6)">
      <formula>NOT(ISERROR(SEARCH("opomba 6)",K53)))</formula>
    </cfRule>
    <cfRule type="containsErrors" dxfId="1333" priority="288">
      <formula>ISERROR(K53)</formula>
    </cfRule>
  </conditionalFormatting>
  <conditionalFormatting sqref="K54">
    <cfRule type="expression" dxfId="1332" priority="281">
      <formula>AND($I$84=9,K54="opomba 6)")</formula>
    </cfRule>
    <cfRule type="containsText" dxfId="1331" priority="282" operator="containsText" text="opomba 6)">
      <formula>NOT(ISERROR(SEARCH("opomba 6)",K54)))</formula>
    </cfRule>
    <cfRule type="containsErrors" dxfId="1330" priority="283">
      <formula>ISERROR(K54)</formula>
    </cfRule>
  </conditionalFormatting>
  <conditionalFormatting sqref="K72">
    <cfRule type="expression" dxfId="1329" priority="276">
      <formula>AND($I$84=9,K72="opomba 6)")</formula>
    </cfRule>
    <cfRule type="containsText" dxfId="1328" priority="277" operator="containsText" text="opomba 6)">
      <formula>NOT(ISERROR(SEARCH("opomba 6)",K72)))</formula>
    </cfRule>
    <cfRule type="containsErrors" dxfId="1327" priority="278">
      <formula>ISERROR(K72)</formula>
    </cfRule>
  </conditionalFormatting>
  <conditionalFormatting sqref="K71">
    <cfRule type="expression" dxfId="1326" priority="271">
      <formula>AND($I$84=9,K71="opomba 6)")</formula>
    </cfRule>
    <cfRule type="containsText" dxfId="1325" priority="272" operator="containsText" text="opomba 6)">
      <formula>NOT(ISERROR(SEARCH("opomba 6)",K71)))</formula>
    </cfRule>
    <cfRule type="containsErrors" dxfId="1324" priority="273">
      <formula>ISERROR(K71)</formula>
    </cfRule>
  </conditionalFormatting>
  <conditionalFormatting sqref="K70">
    <cfRule type="expression" dxfId="1323" priority="266">
      <formula>AND($I$84=9,K70="opomba 6)")</formula>
    </cfRule>
    <cfRule type="containsText" dxfId="1322" priority="267" operator="containsText" text="opomba 6)">
      <formula>NOT(ISERROR(SEARCH("opomba 6)",K70)))</formula>
    </cfRule>
    <cfRule type="containsErrors" dxfId="1321" priority="268">
      <formula>ISERROR(K70)</formula>
    </cfRule>
  </conditionalFormatting>
  <conditionalFormatting sqref="K76">
    <cfRule type="expression" dxfId="1320" priority="261">
      <formula>AND($I$84=9,K76="opomba 6)")</formula>
    </cfRule>
    <cfRule type="containsText" dxfId="1319" priority="262" operator="containsText" text="opomba 6)">
      <formula>NOT(ISERROR(SEARCH("opomba 6)",K76)))</formula>
    </cfRule>
    <cfRule type="containsErrors" dxfId="1318" priority="263">
      <formula>ISERROR(K76)</formula>
    </cfRule>
  </conditionalFormatting>
  <conditionalFormatting sqref="K75">
    <cfRule type="expression" dxfId="1317" priority="256">
      <formula>AND($I$84=9,K75="opomba 6)")</formula>
    </cfRule>
    <cfRule type="containsText" dxfId="1316" priority="257" operator="containsText" text="opomba 6)">
      <formula>NOT(ISERROR(SEARCH("opomba 6)",K75)))</formula>
    </cfRule>
    <cfRule type="containsErrors" dxfId="1315" priority="258">
      <formula>ISERROR(K75)</formula>
    </cfRule>
  </conditionalFormatting>
  <conditionalFormatting sqref="K74">
    <cfRule type="expression" dxfId="1314" priority="251">
      <formula>AND($I$84=9,K74="opomba 6)")</formula>
    </cfRule>
    <cfRule type="containsText" dxfId="1313" priority="252" operator="containsText" text="opomba 6)">
      <formula>NOT(ISERROR(SEARCH("opomba 6)",K74)))</formula>
    </cfRule>
    <cfRule type="containsErrors" dxfId="1312" priority="253">
      <formula>ISERROR(K74)</formula>
    </cfRule>
  </conditionalFormatting>
  <conditionalFormatting sqref="K84">
    <cfRule type="expression" dxfId="1311" priority="246">
      <formula>AND($I$84=9,K84="opomba 6)")</formula>
    </cfRule>
    <cfRule type="containsText" dxfId="1310" priority="247" operator="containsText" text="opomba 6)">
      <formula>NOT(ISERROR(SEARCH("opomba 6)",K84)))</formula>
    </cfRule>
    <cfRule type="containsErrors" dxfId="1309" priority="248">
      <formula>ISERROR(K84)</formula>
    </cfRule>
  </conditionalFormatting>
  <conditionalFormatting sqref="I29">
    <cfRule type="expression" dxfId="1308" priority="221">
      <formula>AND($I$92=9,H29="napačna vrednost")</formula>
    </cfRule>
  </conditionalFormatting>
  <conditionalFormatting sqref="J29">
    <cfRule type="expression" dxfId="1307" priority="222">
      <formula>AND($I$92=9,H29="napačna vrednost")</formula>
    </cfRule>
  </conditionalFormatting>
  <conditionalFormatting sqref="I30">
    <cfRule type="expression" dxfId="1306" priority="219">
      <formula>AND($I$92=9,H30="napačna vrednost")</formula>
    </cfRule>
  </conditionalFormatting>
  <conditionalFormatting sqref="J30">
    <cfRule type="expression" dxfId="1305" priority="220">
      <formula>AND($I$92=9,H30="napačna vrednost")</formula>
    </cfRule>
  </conditionalFormatting>
  <conditionalFormatting sqref="I31">
    <cfRule type="expression" dxfId="1304" priority="217">
      <formula>AND($I$92=9,H31="napačna vrednost")</formula>
    </cfRule>
  </conditionalFormatting>
  <conditionalFormatting sqref="J31">
    <cfRule type="expression" dxfId="1303" priority="218">
      <formula>AND($I$92=9,H31="napačna vrednost")</formula>
    </cfRule>
  </conditionalFormatting>
  <conditionalFormatting sqref="I33">
    <cfRule type="expression" dxfId="1302" priority="215">
      <formula>AND($I$92=9,H33="napačna vrednost")</formula>
    </cfRule>
  </conditionalFormatting>
  <conditionalFormatting sqref="J33">
    <cfRule type="expression" dxfId="1301" priority="216">
      <formula>AND($I$92=9,H33="napačna vrednost")</formula>
    </cfRule>
  </conditionalFormatting>
  <conditionalFormatting sqref="I34">
    <cfRule type="expression" dxfId="1300" priority="213">
      <formula>AND($I$92=9,H34="napačna vrednost")</formula>
    </cfRule>
  </conditionalFormatting>
  <conditionalFormatting sqref="J34">
    <cfRule type="expression" dxfId="1299" priority="214">
      <formula>AND($I$92=9,H34="napačna vrednost")</formula>
    </cfRule>
  </conditionalFormatting>
  <conditionalFormatting sqref="I35">
    <cfRule type="expression" dxfId="1298" priority="211">
      <formula>AND($I$92=9,H35="napačna vrednost")</formula>
    </cfRule>
  </conditionalFormatting>
  <conditionalFormatting sqref="J35">
    <cfRule type="expression" dxfId="1297" priority="212">
      <formula>AND($I$92=9,H35="napačna vrednost")</formula>
    </cfRule>
  </conditionalFormatting>
  <conditionalFormatting sqref="I39">
    <cfRule type="expression" dxfId="1296" priority="209">
      <formula>AND($I$92=9,H39="napačna vrednost")</formula>
    </cfRule>
  </conditionalFormatting>
  <conditionalFormatting sqref="J39">
    <cfRule type="expression" dxfId="1295" priority="210">
      <formula>AND($I$92=9,H39="napačna vrednost")</formula>
    </cfRule>
  </conditionalFormatting>
  <conditionalFormatting sqref="E45">
    <cfRule type="expression" dxfId="1294" priority="208">
      <formula>AND($I$92=9,E46="napačna vrednost")</formula>
    </cfRule>
  </conditionalFormatting>
  <conditionalFormatting sqref="E46">
    <cfRule type="expression" dxfId="1293" priority="207">
      <formula>AND($I$84=9,E46="napačna vrednost")</formula>
    </cfRule>
  </conditionalFormatting>
  <conditionalFormatting sqref="E64">
    <cfRule type="expression" dxfId="1292" priority="206">
      <formula>AND($I$92=9,E65="napačna vrednost")</formula>
    </cfRule>
  </conditionalFormatting>
  <conditionalFormatting sqref="E65">
    <cfRule type="expression" dxfId="1291" priority="205">
      <formula>AND($I$84=9,E65="napačna vrednost")</formula>
    </cfRule>
  </conditionalFormatting>
  <conditionalFormatting sqref="D45">
    <cfRule type="expression" dxfId="1290" priority="204">
      <formula>AND($I$92=9,E46="napačna vrednost")</formula>
    </cfRule>
  </conditionalFormatting>
  <conditionalFormatting sqref="D64">
    <cfRule type="expression" dxfId="1289" priority="203">
      <formula>AND($I$92=9,E65="napačna vrednost")</formula>
    </cfRule>
  </conditionalFormatting>
  <conditionalFormatting sqref="I51">
    <cfRule type="expression" dxfId="1288" priority="201">
      <formula>AND($I$92=9,H51="napačna vrednost")</formula>
    </cfRule>
  </conditionalFormatting>
  <conditionalFormatting sqref="J51">
    <cfRule type="expression" dxfId="1287" priority="202">
      <formula>AND($I$92=9,H51="napačna vrednost")</formula>
    </cfRule>
  </conditionalFormatting>
  <conditionalFormatting sqref="I53">
    <cfRule type="expression" dxfId="1286" priority="199">
      <formula>AND($I$92=9,H53="napačna vrednost")</formula>
    </cfRule>
  </conditionalFormatting>
  <conditionalFormatting sqref="J53">
    <cfRule type="expression" dxfId="1285" priority="200">
      <formula>AND($I$92=9,H53="napačna vrednost")</formula>
    </cfRule>
  </conditionalFormatting>
  <conditionalFormatting sqref="I54">
    <cfRule type="expression" dxfId="1284" priority="197">
      <formula>AND($I$92=9,H54="napačna vrednost")</formula>
    </cfRule>
  </conditionalFormatting>
  <conditionalFormatting sqref="J54">
    <cfRule type="expression" dxfId="1283" priority="198">
      <formula>AND($I$92=9,H54="napačna vrednost")</formula>
    </cfRule>
  </conditionalFormatting>
  <conditionalFormatting sqref="I58">
    <cfRule type="expression" dxfId="1282" priority="191">
      <formula>AND($I$92=9,H58="napačna vrednost")</formula>
    </cfRule>
  </conditionalFormatting>
  <conditionalFormatting sqref="J58">
    <cfRule type="expression" dxfId="1281" priority="192">
      <formula>AND($I$92=9,H58="napačna vrednost")</formula>
    </cfRule>
  </conditionalFormatting>
  <conditionalFormatting sqref="J78">
    <cfRule type="expression" dxfId="1280" priority="190">
      <formula>AND($I$92=9,H78="napačna vrednost")</formula>
    </cfRule>
  </conditionalFormatting>
  <conditionalFormatting sqref="I78">
    <cfRule type="expression" dxfId="1279" priority="189">
      <formula>AND($I$92=9,H78="napačna vrednost")</formula>
    </cfRule>
  </conditionalFormatting>
  <conditionalFormatting sqref="I80">
    <cfRule type="expression" dxfId="1278" priority="185">
      <formula>AND($I$92=9,H80="napačna vrednost")</formula>
    </cfRule>
  </conditionalFormatting>
  <conditionalFormatting sqref="J80">
    <cfRule type="expression" dxfId="1277" priority="186">
      <formula>AND($I$92=9,H80="napačna vrednost")</formula>
    </cfRule>
  </conditionalFormatting>
  <conditionalFormatting sqref="I70">
    <cfRule type="expression" dxfId="1276" priority="183">
      <formula>AND($I$92=9,H70="napačna vrednost")</formula>
    </cfRule>
  </conditionalFormatting>
  <conditionalFormatting sqref="J70">
    <cfRule type="expression" dxfId="1275" priority="184">
      <formula>AND($I$92=9,H70="napačna vrednost")</formula>
    </cfRule>
  </conditionalFormatting>
  <conditionalFormatting sqref="I71">
    <cfRule type="expression" dxfId="1274" priority="181">
      <formula>AND($I$92=9,H71="napačna vrednost")</formula>
    </cfRule>
  </conditionalFormatting>
  <conditionalFormatting sqref="J71">
    <cfRule type="expression" dxfId="1273" priority="182">
      <formula>AND($I$92=9,H71="napačna vrednost")</formula>
    </cfRule>
  </conditionalFormatting>
  <conditionalFormatting sqref="I72">
    <cfRule type="expression" dxfId="1272" priority="179">
      <formula>AND($I$92=9,H72="napačna vrednost")</formula>
    </cfRule>
  </conditionalFormatting>
  <conditionalFormatting sqref="J72">
    <cfRule type="expression" dxfId="1271" priority="180">
      <formula>AND($I$92=9,H72="napačna vrednost")</formula>
    </cfRule>
  </conditionalFormatting>
  <conditionalFormatting sqref="I74">
    <cfRule type="expression" dxfId="1270" priority="177">
      <formula>AND($I$92=9,H74="napačna vrednost")</formula>
    </cfRule>
  </conditionalFormatting>
  <conditionalFormatting sqref="J74">
    <cfRule type="expression" dxfId="1269" priority="178">
      <formula>AND($I$92=9,H74="napačna vrednost")</formula>
    </cfRule>
  </conditionalFormatting>
  <conditionalFormatting sqref="I75">
    <cfRule type="expression" dxfId="1268" priority="175">
      <formula>AND($I$92=9,H75="napačna vrednost")</formula>
    </cfRule>
  </conditionalFormatting>
  <conditionalFormatting sqref="J75">
    <cfRule type="expression" dxfId="1267" priority="176">
      <formula>AND($I$92=9,H75="napačna vrednost")</formula>
    </cfRule>
  </conditionalFormatting>
  <conditionalFormatting sqref="I76">
    <cfRule type="expression" dxfId="1266" priority="173">
      <formula>AND($I$92=9,H76="napačna vrednost")</formula>
    </cfRule>
  </conditionalFormatting>
  <conditionalFormatting sqref="J76">
    <cfRule type="expression" dxfId="1265" priority="174">
      <formula>AND($I$92=9,H76="napačna vrednost")</formula>
    </cfRule>
  </conditionalFormatting>
  <conditionalFormatting sqref="I84">
    <cfRule type="expression" dxfId="1264" priority="171">
      <formula>AND($I$92=9,H84="napačna vrednost")</formula>
    </cfRule>
  </conditionalFormatting>
  <conditionalFormatting sqref="J84">
    <cfRule type="expression" dxfId="1263" priority="172">
      <formula>AND($I$92=9,H84="napačna vrednost")</formula>
    </cfRule>
  </conditionalFormatting>
  <conditionalFormatting sqref="J56">
    <cfRule type="expression" dxfId="1262" priority="166">
      <formula>AND($I$92=9,H56="napačna vrednost")</formula>
    </cfRule>
  </conditionalFormatting>
  <conditionalFormatting sqref="J79">
    <cfRule type="expression" dxfId="1261" priority="168">
      <formula>AND($I$92=9,H79="napačna vrednost")</formula>
    </cfRule>
  </conditionalFormatting>
  <conditionalFormatting sqref="I79">
    <cfRule type="expression" dxfId="1260" priority="167">
      <formula>AND($I$92=9,H79="napačna vrednost")</formula>
    </cfRule>
  </conditionalFormatting>
  <conditionalFormatting sqref="I56">
    <cfRule type="expression" dxfId="1259" priority="165">
      <formula>AND($I$92=9,H56="napačna vrednost")</formula>
    </cfRule>
  </conditionalFormatting>
  <conditionalFormatting sqref="J57">
    <cfRule type="expression" dxfId="1258" priority="164">
      <formula>AND($I$92=9,H57="napačna vrednost")</formula>
    </cfRule>
  </conditionalFormatting>
  <conditionalFormatting sqref="I57">
    <cfRule type="expression" dxfId="1257" priority="163">
      <formula>AND($I$92=9,H57="napačna vrednost")</formula>
    </cfRule>
  </conditionalFormatting>
  <conditionalFormatting sqref="J37">
    <cfRule type="expression" dxfId="1256" priority="162">
      <formula>AND($I$92=9,H37="napačna vrednost")</formula>
    </cfRule>
  </conditionalFormatting>
  <conditionalFormatting sqref="I37">
    <cfRule type="expression" dxfId="1255" priority="161">
      <formula>AND($I$92=9,H37="napačna vrednost")</formula>
    </cfRule>
  </conditionalFormatting>
  <conditionalFormatting sqref="J38">
    <cfRule type="expression" dxfId="1254" priority="160">
      <formula>AND($I$92=9,H38="napačna vrednost")</formula>
    </cfRule>
  </conditionalFormatting>
  <conditionalFormatting sqref="I38">
    <cfRule type="expression" dxfId="1253" priority="159">
      <formula>AND($I$92=9,H38="napačna vrednost")</formula>
    </cfRule>
  </conditionalFormatting>
  <conditionalFormatting sqref="K78">
    <cfRule type="expression" dxfId="1252" priority="120">
      <formula>AND($I$86=9,K78="opomba 7)")</formula>
    </cfRule>
    <cfRule type="containsText" dxfId="1251" priority="121" operator="containsText" text="opomba 7)">
      <formula>NOT(ISERROR(SEARCH("opomba 7)",K78)))</formula>
    </cfRule>
    <cfRule type="containsErrors" dxfId="1250" priority="122">
      <formula>ISERROR(K78)</formula>
    </cfRule>
  </conditionalFormatting>
  <conditionalFormatting sqref="K79">
    <cfRule type="expression" dxfId="1249" priority="117">
      <formula>AND($I$86=9,K79="opomba 7)")</formula>
    </cfRule>
    <cfRule type="containsText" dxfId="1248" priority="118" operator="containsText" text="opomba 7)">
      <formula>NOT(ISERROR(SEARCH("opomba 7)",K79)))</formula>
    </cfRule>
    <cfRule type="containsErrors" dxfId="1247" priority="119">
      <formula>ISERROR(K79)</formula>
    </cfRule>
  </conditionalFormatting>
  <conditionalFormatting sqref="K56">
    <cfRule type="expression" dxfId="1246" priority="114">
      <formula>AND($I$86=9,K56="opomba 7)")</formula>
    </cfRule>
    <cfRule type="containsText" dxfId="1245" priority="115" operator="containsText" text="opomba 7)">
      <formula>NOT(ISERROR(SEARCH("opomba 7)",K56)))</formula>
    </cfRule>
    <cfRule type="containsErrors" dxfId="1244" priority="116">
      <formula>ISERROR(K56)</formula>
    </cfRule>
  </conditionalFormatting>
  <conditionalFormatting sqref="K57">
    <cfRule type="expression" dxfId="1243" priority="111">
      <formula>AND($I$86=9,K57="opomba 7)")</formula>
    </cfRule>
    <cfRule type="containsText" dxfId="1242" priority="112" operator="containsText" text="opomba 7)">
      <formula>NOT(ISERROR(SEARCH("opomba 7)",K57)))</formula>
    </cfRule>
    <cfRule type="containsErrors" dxfId="1241" priority="113">
      <formula>ISERROR(K57)</formula>
    </cfRule>
  </conditionalFormatting>
  <conditionalFormatting sqref="K37">
    <cfRule type="expression" dxfId="1240" priority="108">
      <formula>AND($I$86=9,K37="opomba 7)")</formula>
    </cfRule>
    <cfRule type="containsText" dxfId="1239" priority="109" operator="containsText" text="opomba 7)">
      <formula>NOT(ISERROR(SEARCH("opomba 7)",K37)))</formula>
    </cfRule>
    <cfRule type="containsErrors" dxfId="1238" priority="110">
      <formula>ISERROR(K37)</formula>
    </cfRule>
  </conditionalFormatting>
  <conditionalFormatting sqref="K38">
    <cfRule type="expression" dxfId="1237" priority="105">
      <formula>AND($I$86=9,K38="opomba 7)")</formula>
    </cfRule>
    <cfRule type="containsText" dxfId="1236" priority="106" operator="containsText" text="opomba 7)">
      <formula>NOT(ISERROR(SEARCH("opomba 7)",K38)))</formula>
    </cfRule>
    <cfRule type="containsErrors" dxfId="1235" priority="107">
      <formula>ISERROR(K38)</formula>
    </cfRule>
  </conditionalFormatting>
  <conditionalFormatting sqref="A13">
    <cfRule type="expression" dxfId="1234" priority="98">
      <formula>AND($I$92=9,OR(ISERROR(M26),ISERROR(M49),ISERROR(M68),M39="-",M58="-",M80="-",M83="-"))</formula>
    </cfRule>
  </conditionalFormatting>
  <conditionalFormatting sqref="A14:F14">
    <cfRule type="expression" dxfId="1233" priority="97">
      <formula>AND($I$92=9,OR(M37="-",M38="-",M56="-",M57="-",M78="-",M79="-"))</formula>
    </cfRule>
  </conditionalFormatting>
  <conditionalFormatting sqref="I14">
    <cfRule type="expression" dxfId="1232" priority="96">
      <formula>AND($I$92=9,OR(M37="-",M38="-",M56="-",M57="-",M78="-",M79="-"))</formula>
    </cfRule>
  </conditionalFormatting>
  <conditionalFormatting sqref="A11:H11">
    <cfRule type="expression" dxfId="1231" priority="95">
      <formula>AND($I$92,OR(E23="napačna vrednost",E46="napačna vrednost",E65="napačna vrednost"))</formula>
    </cfRule>
  </conditionalFormatting>
  <conditionalFormatting sqref="A3">
    <cfRule type="expression" dxfId="1230" priority="94">
      <formula>AND(ISBLANK(A3),$E$91="Vnesite manjkajoče podatke.")</formula>
    </cfRule>
  </conditionalFormatting>
  <conditionalFormatting sqref="D3">
    <cfRule type="expression" dxfId="1229" priority="93">
      <formula>AND(ISNONTEXT(A3),$E$91="Vnesite manjkajoče podatke.")</formula>
    </cfRule>
  </conditionalFormatting>
  <conditionalFormatting sqref="A4">
    <cfRule type="expression" dxfId="1228" priority="88">
      <formula>AND(ISBLANK(A4),$E$91="Vnesite manjkajoče podatke.")</formula>
    </cfRule>
  </conditionalFormatting>
  <conditionalFormatting sqref="D4">
    <cfRule type="expression" dxfId="1227" priority="87">
      <formula>AND(ISNONTEXT(A4),$E$91="Vnesite manjkajoče podatke.")</formula>
    </cfRule>
  </conditionalFormatting>
  <conditionalFormatting sqref="A5">
    <cfRule type="expression" dxfId="1226" priority="86">
      <formula>AND(ISBLANK(A5),$E$91="Vnesite manjkajoče podatke.")</formula>
    </cfRule>
  </conditionalFormatting>
  <conditionalFormatting sqref="D5">
    <cfRule type="expression" dxfId="1225" priority="85">
      <formula>AND(ISNONTEXT(A5),$E$91="Vnesite manjkajoče podatke.")</formula>
    </cfRule>
  </conditionalFormatting>
  <conditionalFormatting sqref="E91">
    <cfRule type="containsText" dxfId="1224" priority="69" operator="containsText" text="Vnesite manjkajoče podatke.">
      <formula>NOT(ISERROR(SEARCH("Vnesite manjkajoče podatke.",E91)))</formula>
    </cfRule>
  </conditionalFormatting>
  <conditionalFormatting sqref="I92">
    <cfRule type="expression" dxfId="1223" priority="68">
      <formula>M89="-"</formula>
    </cfRule>
  </conditionalFormatting>
  <conditionalFormatting sqref="K89">
    <cfRule type="expression" dxfId="1222" priority="66">
      <formula>I89="napačna vrednost"</formula>
    </cfRule>
  </conditionalFormatting>
  <conditionalFormatting sqref="I22">
    <cfRule type="expression" dxfId="1221" priority="59">
      <formula>ISNUMBER(I22)</formula>
    </cfRule>
    <cfRule type="expression" dxfId="1220" priority="65">
      <formula>I20="preveriti obrazec 4/1"</formula>
    </cfRule>
  </conditionalFormatting>
  <conditionalFormatting sqref="I25">
    <cfRule type="expression" dxfId="1219" priority="58">
      <formula>ISNUMBER(I25)</formula>
    </cfRule>
    <cfRule type="expression" dxfId="1218" priority="64">
      <formula>H24="preveriti obrazec 4/2"</formula>
    </cfRule>
  </conditionalFormatting>
  <conditionalFormatting sqref="J25">
    <cfRule type="expression" dxfId="1217" priority="62">
      <formula>ISNUMBER(I25)</formula>
    </cfRule>
    <cfRule type="expression" dxfId="1216" priority="63">
      <formula>H24="preveriti obrazec 4/2"</formula>
    </cfRule>
  </conditionalFormatting>
  <conditionalFormatting sqref="J22">
    <cfRule type="expression" dxfId="1215" priority="60">
      <formula>ISNUMBER(I22)</formula>
    </cfRule>
    <cfRule type="expression" dxfId="1214" priority="61">
      <formula>I20="preveriti obrazec 4/1"</formula>
    </cfRule>
  </conditionalFormatting>
  <conditionalFormatting sqref="I45">
    <cfRule type="expression" dxfId="1213" priority="35">
      <formula>ISNUMBER(I45)</formula>
    </cfRule>
    <cfRule type="expression" dxfId="1212" priority="41">
      <formula>I43="preveriti obrazec 4/1"</formula>
    </cfRule>
  </conditionalFormatting>
  <conditionalFormatting sqref="I48">
    <cfRule type="expression" dxfId="1211" priority="34">
      <formula>ISNUMBER(I48)</formula>
    </cfRule>
    <cfRule type="expression" dxfId="1210" priority="40">
      <formula>H47="preveriti obrazec 4/2"</formula>
    </cfRule>
  </conditionalFormatting>
  <conditionalFormatting sqref="J48">
    <cfRule type="expression" dxfId="1209" priority="38">
      <formula>ISNUMBER(I48)</formula>
    </cfRule>
    <cfRule type="expression" dxfId="1208" priority="39">
      <formula>H47="preveriti obrazec 4/2"</formula>
    </cfRule>
  </conditionalFormatting>
  <conditionalFormatting sqref="J45">
    <cfRule type="expression" dxfId="1207" priority="36">
      <formula>ISNUMBER(I45)</formula>
    </cfRule>
    <cfRule type="expression" dxfId="1206" priority="37">
      <formula>I43="preveriti obrazec 4/1"</formula>
    </cfRule>
  </conditionalFormatting>
  <conditionalFormatting sqref="I64">
    <cfRule type="expression" dxfId="1205" priority="27">
      <formula>ISNUMBER(I64)</formula>
    </cfRule>
    <cfRule type="expression" dxfId="1204" priority="33">
      <formula>I62="preveriti obrazec 4/1"</formula>
    </cfRule>
  </conditionalFormatting>
  <conditionalFormatting sqref="I67">
    <cfRule type="expression" dxfId="1203" priority="26">
      <formula>ISNUMBER(I67)</formula>
    </cfRule>
    <cfRule type="expression" dxfId="1202" priority="32">
      <formula>H66="preveriti obrazec 4/2"</formula>
    </cfRule>
  </conditionalFormatting>
  <conditionalFormatting sqref="J67">
    <cfRule type="expression" dxfId="1201" priority="30">
      <formula>ISNUMBER(I67)</formula>
    </cfRule>
    <cfRule type="expression" dxfId="1200" priority="31">
      <formula>H66="preveriti obrazec 4/2"</formula>
    </cfRule>
  </conditionalFormatting>
  <conditionalFormatting sqref="J64">
    <cfRule type="expression" dxfId="1199" priority="28">
      <formula>ISNUMBER(I64)</formula>
    </cfRule>
    <cfRule type="expression" dxfId="1198" priority="29">
      <formula>I62="preveriti obrazec 4/1"</formula>
    </cfRule>
  </conditionalFormatting>
  <conditionalFormatting sqref="M88">
    <cfRule type="containsErrors" dxfId="1197" priority="24">
      <formula>ISERROR(M88)</formula>
    </cfRule>
  </conditionalFormatting>
  <conditionalFormatting sqref="P89">
    <cfRule type="expression" dxfId="1196" priority="16">
      <formula>N89="napačna vrednost"</formula>
    </cfRule>
  </conditionalFormatting>
  <conditionalFormatting sqref="W88">
    <cfRule type="containsErrors" dxfId="1195" priority="9">
      <formula>ISERROR(W88)</formula>
    </cfRule>
  </conditionalFormatting>
  <conditionalFormatting sqref="U89">
    <cfRule type="expression" dxfId="1194" priority="14">
      <formula>S89="napačna vrednost"</formula>
    </cfRule>
  </conditionalFormatting>
  <conditionalFormatting sqref="AB88">
    <cfRule type="containsErrors" dxfId="1193" priority="8">
      <formula>ISERROR(AB88)</formula>
    </cfRule>
  </conditionalFormatting>
  <conditionalFormatting sqref="Z89">
    <cfRule type="expression" dxfId="1192" priority="12">
      <formula>X89="napačna vrednost"</formula>
    </cfRule>
  </conditionalFormatting>
  <conditionalFormatting sqref="R88">
    <cfRule type="containsErrors" dxfId="1191" priority="10">
      <formula>ISERROR(R88)</formula>
    </cfRule>
  </conditionalFormatting>
  <conditionalFormatting sqref="M90">
    <cfRule type="containsErrors" dxfId="1190" priority="3">
      <formula>ISERROR(M90)</formula>
    </cfRule>
  </conditionalFormatting>
  <conditionalFormatting sqref="W90">
    <cfRule type="containsErrors" dxfId="1189" priority="2">
      <formula>ISERROR(W90)</formula>
    </cfRule>
  </conditionalFormatting>
  <conditionalFormatting sqref="AB90">
    <cfRule type="containsErrors" dxfId="1188" priority="1">
      <formula>ISERROR(AB90)</formula>
    </cfRule>
  </conditionalFormatting>
  <conditionalFormatting sqref="R90">
    <cfRule type="containsErrors" dxfId="1187" priority="4">
      <formula>ISERROR(R90)</formula>
    </cfRule>
  </conditionalFormatting>
  <pageMargins left="0.51181102362204722" right="0.31496062992125984" top="0.55118110236220474" bottom="0.55118110236220474" header="0.31496062992125984" footer="0.31496062992125984"/>
  <pageSetup paperSize="9" scale="90" orientation="landscape" horizontalDpi="300" verticalDpi="300" r:id="rId1"/>
  <headerFooter>
    <oddFooter>&amp;C&amp;"Verdana,Poševno"&amp;8Razpisna dokumentacija št. 430-37/2023</oddFooter>
  </headerFooter>
  <rowBreaks count="4" manualBreakCount="4">
    <brk id="25" max="16383" man="1"/>
    <brk id="40" max="16383" man="1"/>
    <brk id="59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523" id="{0CD9679B-1B1C-4D40-AE07-B95CB2289602}">
            <xm:f>ISERROR('predračun S7'!M91)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M87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showGridLines="0" zoomScaleNormal="100" workbookViewId="0">
      <selection activeCell="D22" sqref="D22"/>
    </sheetView>
  </sheetViews>
  <sheetFormatPr defaultRowHeight="15" customHeight="1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93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0.140625" style="11" hidden="1" customWidth="1"/>
    <col min="15" max="15" width="5.7109375" style="11" hidden="1" customWidth="1"/>
    <col min="16" max="16" width="8.5703125" style="11" hidden="1" customWidth="1"/>
    <col min="17" max="17" width="5.7109375" style="11" hidden="1" customWidth="1"/>
    <col min="18" max="18" width="17.28515625" style="11" hidden="1" customWidth="1"/>
    <col min="19" max="19" width="11.28515625" style="11" hidden="1" customWidth="1"/>
    <col min="20" max="20" width="5.7109375" style="11" hidden="1" customWidth="1"/>
    <col min="21" max="21" width="8.5703125" style="11" hidden="1" customWidth="1"/>
    <col min="22" max="22" width="5.7109375" style="11" hidden="1" customWidth="1"/>
    <col min="23" max="23" width="17.28515625" style="11" hidden="1" customWidth="1"/>
    <col min="24" max="24" width="11.28515625" style="11" hidden="1" customWidth="1"/>
    <col min="25" max="25" width="5.7109375" style="11" hidden="1" customWidth="1"/>
    <col min="26" max="26" width="8.5703125" style="11" hidden="1" customWidth="1"/>
    <col min="27" max="27" width="5.7109375" style="11" hidden="1" customWidth="1"/>
    <col min="28" max="28" width="17.28515625" style="11" hidden="1" customWidth="1"/>
    <col min="29" max="16384" width="9.140625" style="11"/>
  </cols>
  <sheetData>
    <row r="1" spans="1:28" s="37" customFormat="1" ht="20.100000000000001" customHeight="1" x14ac:dyDescent="0.2">
      <c r="A1" s="482" t="s">
        <v>106</v>
      </c>
      <c r="B1" s="482"/>
      <c r="C1" s="482"/>
      <c r="D1" s="106"/>
      <c r="E1" s="106"/>
      <c r="F1" s="30"/>
      <c r="G1" s="194"/>
      <c r="H1" s="194"/>
      <c r="I1" s="119"/>
      <c r="J1" s="36"/>
      <c r="K1" s="119"/>
      <c r="L1" s="36"/>
      <c r="M1" s="119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8" s="37" customFormat="1" ht="30" customHeight="1" x14ac:dyDescent="0.2">
      <c r="A2" s="483" t="s">
        <v>66</v>
      </c>
      <c r="B2" s="483"/>
      <c r="C2" s="483"/>
      <c r="D2" s="119"/>
      <c r="E2" s="119"/>
      <c r="F2" s="30"/>
      <c r="G2" s="183"/>
      <c r="H2" s="183"/>
      <c r="I2" s="119"/>
      <c r="J2" s="36"/>
      <c r="K2" s="119"/>
      <c r="L2" s="36"/>
      <c r="M2" s="119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8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8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8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45" customHeight="1" x14ac:dyDescent="0.2">
      <c r="A6" s="611" t="s">
        <v>232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8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8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136"/>
      <c r="O8" s="137"/>
      <c r="P8" s="137"/>
      <c r="Q8" s="136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</row>
    <row r="9" spans="1:28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8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8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331"/>
      <c r="J11" s="331"/>
      <c r="K11" s="331"/>
      <c r="L11" s="331"/>
      <c r="M11" s="331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8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61"/>
      <c r="I12" s="461"/>
      <c r="J12" s="461"/>
      <c r="K12" s="461"/>
      <c r="L12" s="461"/>
      <c r="M12" s="461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8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8" s="41" customFormat="1" ht="15" customHeight="1" x14ac:dyDescent="0.2">
      <c r="A14" s="495" t="s">
        <v>266</v>
      </c>
      <c r="B14" s="495"/>
      <c r="C14" s="495"/>
      <c r="D14" s="495"/>
      <c r="E14" s="495"/>
      <c r="F14" s="606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8" s="41" customFormat="1" ht="15" customHeight="1" x14ac:dyDescent="0.2">
      <c r="A15" s="73"/>
      <c r="B15" s="124"/>
      <c r="C15" s="124"/>
      <c r="D15" s="124"/>
      <c r="E15" s="124"/>
      <c r="F15" s="165"/>
      <c r="G15" s="185"/>
      <c r="H15" s="326"/>
      <c r="I15" s="124"/>
      <c r="J15" s="124"/>
      <c r="K15" s="124"/>
      <c r="L15" s="124"/>
      <c r="M15" s="124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8" ht="50.1" customHeight="1" x14ac:dyDescent="0.2">
      <c r="A16" s="81" t="s">
        <v>0</v>
      </c>
      <c r="B16" s="489" t="s">
        <v>15</v>
      </c>
      <c r="C16" s="489"/>
      <c r="D16" s="489"/>
      <c r="E16" s="595"/>
      <c r="F16" s="127" t="s">
        <v>109</v>
      </c>
      <c r="G16" s="324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117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82" t="s">
        <v>10</v>
      </c>
      <c r="B17" s="491" t="s">
        <v>11</v>
      </c>
      <c r="C17" s="491"/>
      <c r="D17" s="491"/>
      <c r="E17" s="596"/>
      <c r="F17" s="128" t="s">
        <v>12</v>
      </c>
      <c r="G17" s="325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118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81" t="s">
        <v>5</v>
      </c>
      <c r="B18" s="535" t="s">
        <v>104</v>
      </c>
      <c r="C18" s="535"/>
      <c r="D18" s="535"/>
      <c r="E18" s="535"/>
      <c r="F18" s="127"/>
      <c r="G18" s="187"/>
      <c r="H18" s="327"/>
      <c r="I18" s="116"/>
      <c r="J18" s="116"/>
      <c r="K18" s="116"/>
      <c r="L18" s="116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301"/>
      <c r="H19" s="301"/>
      <c r="I19" s="386"/>
      <c r="J19" s="386"/>
      <c r="K19" s="386"/>
      <c r="L19" s="409"/>
      <c r="M19" s="212" t="e">
        <f>M22+M25</f>
        <v>#VALUE!</v>
      </c>
      <c r="N19" s="445"/>
      <c r="O19" s="445"/>
      <c r="P19" s="443"/>
      <c r="Q19" s="409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89"/>
      <c r="H20" s="298"/>
      <c r="I20" s="584" t="str">
        <f>IF(AND($I$46=9,$I$14="-"),"preveriti OBRAZEC 4/1"," ")</f>
        <v xml:space="preserve"> </v>
      </c>
      <c r="J20" s="316"/>
      <c r="K20" s="55"/>
      <c r="L20" s="56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298"/>
      <c r="I21" s="585"/>
      <c r="J21" s="316"/>
      <c r="K21" s="55"/>
      <c r="L21" s="56"/>
      <c r="M21" s="60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89">
        <v>388</v>
      </c>
      <c r="H22" s="300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IF(AND($I$46=9,OR(D22&lt;800,D22&gt;1400)),"napačna vrednost"," ")</f>
        <v xml:space="preserve"> </v>
      </c>
      <c r="F23" s="583"/>
      <c r="G23" s="189"/>
      <c r="H23" s="298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61">
        <v>18</v>
      </c>
      <c r="E24" s="62" t="s">
        <v>183</v>
      </c>
      <c r="F24" s="166"/>
      <c r="G24" s="189"/>
      <c r="H24" s="578" t="str">
        <f>IF(AND($I$46=9,'kalkulacija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580"/>
      <c r="C25" s="581"/>
      <c r="D25" s="61">
        <v>2</v>
      </c>
      <c r="E25" s="62" t="s">
        <v>184</v>
      </c>
      <c r="F25" s="166" t="s">
        <v>93</v>
      </c>
      <c r="G25" s="189">
        <f>D24+D25</f>
        <v>20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60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60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60" t="e">
        <f>ROUND(Z25*12,2)</f>
        <v>#VALUE!</v>
      </c>
    </row>
    <row r="26" spans="1:28" ht="20.100000000000001" customHeight="1" x14ac:dyDescent="0.2">
      <c r="A26" s="92">
        <v>2</v>
      </c>
      <c r="B26" s="518" t="s">
        <v>201</v>
      </c>
      <c r="C26" s="519"/>
      <c r="D26" s="519"/>
      <c r="E26" s="519"/>
      <c r="F26" s="385"/>
      <c r="G26" s="301"/>
      <c r="H26" s="301"/>
      <c r="I26" s="386"/>
      <c r="J26" s="386"/>
      <c r="K26" s="386"/>
      <c r="L26" s="409"/>
      <c r="M26" s="212" t="e">
        <f>M27+M32</f>
        <v>#VALUE!</v>
      </c>
      <c r="N26" s="443"/>
      <c r="O26" s="446"/>
      <c r="P26" s="443"/>
      <c r="Q26" s="409"/>
      <c r="R26" s="212">
        <f>R27+R32</f>
        <v>0</v>
      </c>
      <c r="S26" s="76"/>
      <c r="T26" s="77"/>
      <c r="U26" s="78"/>
      <c r="V26" s="457"/>
      <c r="W26" s="212">
        <f>W27+W32</f>
        <v>0</v>
      </c>
      <c r="X26" s="76"/>
      <c r="Y26" s="77"/>
      <c r="Z26" s="76"/>
      <c r="AA26" s="457"/>
      <c r="AB26" s="212">
        <f>AB27+AB32</f>
        <v>0</v>
      </c>
    </row>
    <row r="27" spans="1:28" ht="20.100000000000001" customHeight="1" x14ac:dyDescent="0.2">
      <c r="A27" s="83" t="s">
        <v>74</v>
      </c>
      <c r="B27" s="519" t="s">
        <v>133</v>
      </c>
      <c r="C27" s="519"/>
      <c r="D27" s="519"/>
      <c r="E27" s="519"/>
      <c r="F27" s="72"/>
      <c r="G27" s="188"/>
      <c r="H27" s="301"/>
      <c r="I27" s="121"/>
      <c r="J27" s="121"/>
      <c r="K27" s="121"/>
      <c r="L27" s="121"/>
      <c r="M27" s="75" t="e">
        <f>M28+M29+M30+M31</f>
        <v>#VALUE!</v>
      </c>
      <c r="N27" s="63"/>
      <c r="O27" s="64"/>
      <c r="P27" s="63"/>
      <c r="Q27" s="64"/>
      <c r="R27" s="75">
        <f>R28+R29+R30+R31</f>
        <v>0</v>
      </c>
      <c r="S27" s="76"/>
      <c r="T27" s="77"/>
      <c r="U27" s="78"/>
      <c r="V27" s="77"/>
      <c r="W27" s="75">
        <f>W28+W29+W30+W31</f>
        <v>0</v>
      </c>
      <c r="X27" s="76"/>
      <c r="Y27" s="77"/>
      <c r="Z27" s="76"/>
      <c r="AA27" s="77"/>
      <c r="AB27" s="75">
        <f>AB28+AB29+AB30+AB31</f>
        <v>0</v>
      </c>
    </row>
    <row r="28" spans="1:28" ht="30" customHeight="1" x14ac:dyDescent="0.2">
      <c r="A28" s="120" t="s">
        <v>76</v>
      </c>
      <c r="B28" s="523" t="s">
        <v>39</v>
      </c>
      <c r="C28" s="608"/>
      <c r="D28" s="91">
        <v>2</v>
      </c>
      <c r="E28" s="88" t="s">
        <v>58</v>
      </c>
      <c r="F28" s="84" t="s">
        <v>32</v>
      </c>
      <c r="G28" s="195">
        <v>11</v>
      </c>
      <c r="H28" s="293" t="str">
        <f>IF(AND($I$46=9,OR(I28&lt;0.01,ISTEXT(I28))),"napačna vrednost"," ")</f>
        <v xml:space="preserve"> </v>
      </c>
      <c r="I28" s="328"/>
      <c r="J28" s="329"/>
      <c r="K28" s="65" t="str">
        <f>IF(ISNUMBER(I28)*AND(I28&gt;=0.01),ROUND($G28*ROUND(I28,2),2)," ")</f>
        <v xml:space="preserve"> </v>
      </c>
      <c r="L28" s="68"/>
      <c r="M28" s="208" t="str">
        <f>IF(ISNUMBER(K28),ROUND(K28*$D28,2),"-")</f>
        <v>-</v>
      </c>
      <c r="N28" s="355">
        <f>I28</f>
        <v>0</v>
      </c>
      <c r="O28" s="357"/>
      <c r="P28" s="69">
        <f>ROUND($G28*ROUND(N28,2),2)</f>
        <v>0</v>
      </c>
      <c r="Q28" s="68"/>
      <c r="R28" s="60">
        <f>ROUND(P28*$D28,2)</f>
        <v>0</v>
      </c>
      <c r="S28" s="356">
        <f>N28*(1+ROUND(' kalkulacija cene čiščenja '!$S$38*0.8,4))</f>
        <v>0</v>
      </c>
      <c r="T28" s="357"/>
      <c r="U28" s="69">
        <f>ROUND($G28*ROUND(S28,2),2)</f>
        <v>0</v>
      </c>
      <c r="V28" s="69"/>
      <c r="W28" s="60">
        <f>ROUND(U28*$D28,2)</f>
        <v>0</v>
      </c>
      <c r="X28" s="356">
        <f>S28*(1+ROUND(' kalkulacija cene čiščenja '!$S$38*0.8,4))</f>
        <v>0</v>
      </c>
      <c r="Y28" s="357"/>
      <c r="Z28" s="69">
        <f>ROUND($G28*ROUND(X28,2),2)</f>
        <v>0</v>
      </c>
      <c r="AA28" s="55"/>
      <c r="AB28" s="60">
        <f>ROUND(Z28*$D28,2)</f>
        <v>0</v>
      </c>
    </row>
    <row r="29" spans="1:28" ht="30" customHeight="1" x14ac:dyDescent="0.2">
      <c r="A29" s="120" t="s">
        <v>77</v>
      </c>
      <c r="B29" s="523" t="s">
        <v>30</v>
      </c>
      <c r="C29" s="608"/>
      <c r="D29" s="91">
        <v>2</v>
      </c>
      <c r="E29" s="88" t="s">
        <v>58</v>
      </c>
      <c r="F29" s="84" t="s">
        <v>32</v>
      </c>
      <c r="G29" s="195">
        <v>518</v>
      </c>
      <c r="H29" s="293" t="str">
        <f>IF(AND($I$46=9,OR(I29&lt;0.01,ISTEXT(I29))),"napačna vrednost"," ")</f>
        <v xml:space="preserve"> </v>
      </c>
      <c r="I29" s="328"/>
      <c r="J29" s="329"/>
      <c r="K29" s="65" t="str">
        <f>IF(ISNUMBER(I29)*AND(I29&gt;=0.01),ROUND($G29*ROUND(I29,2),2)," ")</f>
        <v xml:space="preserve"> </v>
      </c>
      <c r="L29" s="68"/>
      <c r="M29" s="208" t="str">
        <f>IF(ISNUMBER(K29),ROUND(K29*$D29,2),"-")</f>
        <v>-</v>
      </c>
      <c r="N29" s="355">
        <f>I29</f>
        <v>0</v>
      </c>
      <c r="O29" s="357"/>
      <c r="P29" s="69">
        <f>ROUND($G29*ROUND(N29,2),2)</f>
        <v>0</v>
      </c>
      <c r="Q29" s="68"/>
      <c r="R29" s="60">
        <f>ROUND(P29*$D29,2)</f>
        <v>0</v>
      </c>
      <c r="S29" s="356">
        <f>N29*(1+ROUND(' kalkulacija cene čiščenja '!$S$38*0.8,4))</f>
        <v>0</v>
      </c>
      <c r="T29" s="357"/>
      <c r="U29" s="69">
        <f>ROUND($G29*ROUND(S29,2),2)</f>
        <v>0</v>
      </c>
      <c r="V29" s="69"/>
      <c r="W29" s="60">
        <f>ROUND(U29*$D29,2)</f>
        <v>0</v>
      </c>
      <c r="X29" s="356">
        <f>S29*(1+ROUND(' kalkulacija cene čiščenja '!$S$38*0.8,4))</f>
        <v>0</v>
      </c>
      <c r="Y29" s="357"/>
      <c r="Z29" s="69">
        <f>ROUND($G29*ROUND(X29,2),2)</f>
        <v>0</v>
      </c>
      <c r="AA29" s="55"/>
      <c r="AB29" s="60">
        <f>ROUND(Z29*$D29,2)</f>
        <v>0</v>
      </c>
    </row>
    <row r="30" spans="1:28" ht="30" customHeight="1" x14ac:dyDescent="0.2">
      <c r="A30" s="256" t="s">
        <v>78</v>
      </c>
      <c r="B30" s="523" t="s">
        <v>22</v>
      </c>
      <c r="C30" s="608"/>
      <c r="D30" s="91">
        <v>2</v>
      </c>
      <c r="E30" s="88" t="s">
        <v>58</v>
      </c>
      <c r="F30" s="369" t="s">
        <v>33</v>
      </c>
      <c r="G30" s="195">
        <v>142</v>
      </c>
      <c r="H30" s="368" t="str">
        <f>IF(AND($I$46=9,OR(I30&lt;0.01,ISTEXT(I30))),"napačna vrednost"," ")</f>
        <v xml:space="preserve"> </v>
      </c>
      <c r="I30" s="328"/>
      <c r="J30" s="329"/>
      <c r="K30" s="65" t="str">
        <f>IF(ISNUMBER(I30)*AND(I30&gt;=0.01),ROUND($G30*ROUND(I30,2),2)," ")</f>
        <v xml:space="preserve"> </v>
      </c>
      <c r="L30" s="68"/>
      <c r="M30" s="208" t="str">
        <f>IF(ISNUMBER(K30),ROUND(K30*$D30,2),"-")</f>
        <v>-</v>
      </c>
      <c r="N30" s="355">
        <f>I30</f>
        <v>0</v>
      </c>
      <c r="O30" s="357"/>
      <c r="P30" s="69">
        <f>ROUND($G30*ROUND(N30,2),2)</f>
        <v>0</v>
      </c>
      <c r="Q30" s="68"/>
      <c r="R30" s="208">
        <f>ROUND(P30*$D30,2)</f>
        <v>0</v>
      </c>
      <c r="S30" s="356">
        <f>N30*(1+ROUND(' kalkulacija cene čiščenja '!$S$38*0.8,4))</f>
        <v>0</v>
      </c>
      <c r="T30" s="357"/>
      <c r="U30" s="69">
        <f>ROUND($G30*ROUND(S30,2),2)</f>
        <v>0</v>
      </c>
      <c r="V30" s="69"/>
      <c r="W30" s="208">
        <f>ROUND(U30*$D30,2)</f>
        <v>0</v>
      </c>
      <c r="X30" s="356">
        <f>S30*(1+ROUND(' kalkulacija cene čiščenja '!$S$38*0.8,4))</f>
        <v>0</v>
      </c>
      <c r="Y30" s="357"/>
      <c r="Z30" s="69">
        <f>ROUND($G30*ROUND(X30,2),2)</f>
        <v>0</v>
      </c>
      <c r="AA30" s="55"/>
      <c r="AB30" s="208">
        <f>ROUND(Z30*$D30,2)</f>
        <v>0</v>
      </c>
    </row>
    <row r="31" spans="1:28" ht="30" customHeight="1" x14ac:dyDescent="0.2">
      <c r="A31" s="256" t="s">
        <v>79</v>
      </c>
      <c r="B31" s="507" t="s">
        <v>216</v>
      </c>
      <c r="C31" s="520"/>
      <c r="D31" s="91">
        <v>2</v>
      </c>
      <c r="E31" s="88" t="s">
        <v>58</v>
      </c>
      <c r="F31" s="369" t="s">
        <v>43</v>
      </c>
      <c r="G31" s="190">
        <v>2</v>
      </c>
      <c r="H31" s="293" t="str">
        <f>IF(AND($I$46=9,OR(I31&lt;0.01,ISTEXT(I31))),"napačna vrednost"," ")</f>
        <v xml:space="preserve"> </v>
      </c>
      <c r="I31" s="328"/>
      <c r="J31" s="329"/>
      <c r="K31" s="65" t="str">
        <f>IF(ISNUMBER(I31)*AND(I31&gt;=0.01),ROUND($G31*ROUND(I31,2),2)," ")</f>
        <v xml:space="preserve"> </v>
      </c>
      <c r="L31" s="68"/>
      <c r="M31" s="208" t="str">
        <f>IF(ISNUMBER(K31),ROUND(K31*$D31,2),"-")</f>
        <v>-</v>
      </c>
      <c r="N31" s="355">
        <f>I31</f>
        <v>0</v>
      </c>
      <c r="O31" s="357"/>
      <c r="P31" s="69">
        <f>ROUND($G31*ROUND(N31,2),2)</f>
        <v>0</v>
      </c>
      <c r="Q31" s="68"/>
      <c r="R31" s="60">
        <f>ROUND(P31*$D31,2)</f>
        <v>0</v>
      </c>
      <c r="S31" s="356">
        <f>N31*(1+ROUND(' kalkulacija cene čiščenja '!$S$38*0.8,4))</f>
        <v>0</v>
      </c>
      <c r="T31" s="357"/>
      <c r="U31" s="69">
        <f>ROUND($G31*ROUND(S31,2),2)</f>
        <v>0</v>
      </c>
      <c r="V31" s="69"/>
      <c r="W31" s="60">
        <f>ROUND(U31*$D31,2)</f>
        <v>0</v>
      </c>
      <c r="X31" s="356">
        <f>S31*(1+ROUND(' kalkulacija cene čiščenja '!$S$38*0.8,4))</f>
        <v>0</v>
      </c>
      <c r="Y31" s="357"/>
      <c r="Z31" s="69">
        <f>ROUND($G31*ROUND(X31,2),2)</f>
        <v>0</v>
      </c>
      <c r="AA31" s="55"/>
      <c r="AB31" s="60">
        <f>ROUND(Z31*$D31,2)</f>
        <v>0</v>
      </c>
    </row>
    <row r="32" spans="1:28" ht="19.5" customHeight="1" x14ac:dyDescent="0.2">
      <c r="A32" s="83" t="s">
        <v>85</v>
      </c>
      <c r="B32" s="597" t="s">
        <v>132</v>
      </c>
      <c r="C32" s="610"/>
      <c r="D32" s="610"/>
      <c r="E32" s="610"/>
      <c r="F32" s="126"/>
      <c r="G32" s="196"/>
      <c r="H32" s="311"/>
      <c r="I32" s="65"/>
      <c r="J32" s="65"/>
      <c r="K32" s="55"/>
      <c r="L32" s="64"/>
      <c r="M32" s="75" t="e">
        <f>M33+M34+M35</f>
        <v>#VALUE!</v>
      </c>
      <c r="N32" s="65"/>
      <c r="O32" s="65"/>
      <c r="P32" s="69"/>
      <c r="Q32" s="65"/>
      <c r="R32" s="75">
        <f>R33+R34+R35</f>
        <v>0</v>
      </c>
      <c r="S32" s="76"/>
      <c r="T32" s="65"/>
      <c r="U32" s="79"/>
      <c r="V32" s="76"/>
      <c r="W32" s="75">
        <f>W33+W34+W35</f>
        <v>0</v>
      </c>
      <c r="X32" s="76"/>
      <c r="Y32" s="65"/>
      <c r="Z32" s="79"/>
      <c r="AA32" s="78"/>
      <c r="AB32" s="75">
        <f>AB33+AB34+AB35</f>
        <v>0</v>
      </c>
    </row>
    <row r="33" spans="1:28" ht="30" customHeight="1" x14ac:dyDescent="0.2">
      <c r="A33" s="120" t="s">
        <v>86</v>
      </c>
      <c r="B33" s="523" t="s">
        <v>41</v>
      </c>
      <c r="C33" s="608"/>
      <c r="D33" s="91">
        <v>1</v>
      </c>
      <c r="E33" s="88" t="s">
        <v>58</v>
      </c>
      <c r="F33" s="84" t="s">
        <v>32</v>
      </c>
      <c r="G33" s="195">
        <v>590</v>
      </c>
      <c r="H33" s="293" t="str">
        <f>IF(AND($I$46=9,OR(I33&lt;0.01,ISTEXT(I33))),"napačna vrednost"," ")</f>
        <v xml:space="preserve"> </v>
      </c>
      <c r="I33" s="328"/>
      <c r="J33" s="329"/>
      <c r="K33" s="65" t="str">
        <f>IF(ISNUMBER(I33)*AND(I33&gt;=0.01),ROUND($G33*ROUND(I33,2),2)," ")</f>
        <v xml:space="preserve"> </v>
      </c>
      <c r="L33" s="68"/>
      <c r="M33" s="208" t="str">
        <f>IF(ISNUMBER(K33),ROUND(K33*$D33,2),"-")</f>
        <v>-</v>
      </c>
      <c r="N33" s="355">
        <f>I33</f>
        <v>0</v>
      </c>
      <c r="O33" s="357"/>
      <c r="P33" s="69">
        <f>ROUND($G33*ROUND(N33,2),2)</f>
        <v>0</v>
      </c>
      <c r="Q33" s="68"/>
      <c r="R33" s="60">
        <f>ROUND(P33*$D33,2)</f>
        <v>0</v>
      </c>
      <c r="S33" s="356">
        <f>N33*(1+ROUND(' kalkulacija cene čiščenja '!$S$38*0.8,4))</f>
        <v>0</v>
      </c>
      <c r="T33" s="357"/>
      <c r="U33" s="69">
        <f>ROUND($G33*ROUND(S33,2),2)</f>
        <v>0</v>
      </c>
      <c r="V33" s="69"/>
      <c r="W33" s="60">
        <f>ROUND(U33*$D33,2)</f>
        <v>0</v>
      </c>
      <c r="X33" s="356">
        <f>S33*(1+ROUND(' kalkulacija cene čiščenja '!$S$38*0.8,4))</f>
        <v>0</v>
      </c>
      <c r="Y33" s="357"/>
      <c r="Z33" s="69">
        <f>ROUND($G33*ROUND(X33,2),2)</f>
        <v>0</v>
      </c>
      <c r="AA33" s="55"/>
      <c r="AB33" s="60">
        <f>ROUND(Z33*$D33,2)</f>
        <v>0</v>
      </c>
    </row>
    <row r="34" spans="1:28" ht="30" customHeight="1" x14ac:dyDescent="0.2">
      <c r="A34" s="120" t="s">
        <v>86</v>
      </c>
      <c r="B34" s="523" t="s">
        <v>24</v>
      </c>
      <c r="C34" s="608"/>
      <c r="D34" s="91">
        <v>1</v>
      </c>
      <c r="E34" s="88" t="s">
        <v>58</v>
      </c>
      <c r="F34" s="84" t="s">
        <v>32</v>
      </c>
      <c r="G34" s="195">
        <v>11</v>
      </c>
      <c r="H34" s="293" t="str">
        <f>IF(AND($I$46=9,OR(I34&lt;0.01,ISTEXT(I34))),"napačna vrednost"," ")</f>
        <v xml:space="preserve"> </v>
      </c>
      <c r="I34" s="328"/>
      <c r="J34" s="329"/>
      <c r="K34" s="65" t="str">
        <f>IF(ISNUMBER(I34)*AND(I34&gt;=0.01),ROUND($G34*ROUND(I34,2),2)," ")</f>
        <v xml:space="preserve"> </v>
      </c>
      <c r="L34" s="68"/>
      <c r="M34" s="208" t="str">
        <f>IF(ISNUMBER(K34),ROUND(K34*$D34,2),"-")</f>
        <v>-</v>
      </c>
      <c r="N34" s="355">
        <f>I34</f>
        <v>0</v>
      </c>
      <c r="O34" s="357"/>
      <c r="P34" s="69">
        <f>ROUND($G34*ROUND(N34,2),2)</f>
        <v>0</v>
      </c>
      <c r="Q34" s="68"/>
      <c r="R34" s="60">
        <f>ROUND(P34*$D34,2)</f>
        <v>0</v>
      </c>
      <c r="S34" s="356">
        <f>N34*(1+ROUND(' kalkulacija cene čiščenja '!$S$38*0.8,4))</f>
        <v>0</v>
      </c>
      <c r="T34" s="357"/>
      <c r="U34" s="69">
        <f>ROUND($G34*ROUND(S34,2),2)</f>
        <v>0</v>
      </c>
      <c r="V34" s="69"/>
      <c r="W34" s="60">
        <f>ROUND(U34*$D34,2)</f>
        <v>0</v>
      </c>
      <c r="X34" s="356">
        <f>S34*(1+ROUND(' kalkulacija cene čiščenja '!$S$38*0.8,4))</f>
        <v>0</v>
      </c>
      <c r="Y34" s="357"/>
      <c r="Z34" s="69">
        <f>ROUND($G34*ROUND(X34,2),2)</f>
        <v>0</v>
      </c>
      <c r="AA34" s="55"/>
      <c r="AB34" s="60">
        <f>ROUND(Z34*$D34,2)</f>
        <v>0</v>
      </c>
    </row>
    <row r="35" spans="1:28" ht="30" customHeight="1" x14ac:dyDescent="0.2">
      <c r="A35" s="120" t="s">
        <v>87</v>
      </c>
      <c r="B35" s="523" t="s">
        <v>26</v>
      </c>
      <c r="C35" s="608"/>
      <c r="D35" s="91">
        <v>1</v>
      </c>
      <c r="E35" s="88" t="s">
        <v>58</v>
      </c>
      <c r="F35" s="84" t="s">
        <v>33</v>
      </c>
      <c r="G35" s="195">
        <v>22</v>
      </c>
      <c r="H35" s="293" t="str">
        <f>IF(AND($I$46=9,OR(I35&lt;0.01,ISTEXT(I35))),"napačna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68"/>
      <c r="M35" s="208" t="str">
        <f>IF(ISNUMBER(K35),ROUND(K35*$D35,2),"-")</f>
        <v>-</v>
      </c>
      <c r="N35" s="355">
        <f>I35</f>
        <v>0</v>
      </c>
      <c r="O35" s="357"/>
      <c r="P35" s="69">
        <f>ROUND($G35*ROUND(N35,2),2)</f>
        <v>0</v>
      </c>
      <c r="Q35" s="68"/>
      <c r="R35" s="60">
        <f>ROUND(P35*$D35,2)</f>
        <v>0</v>
      </c>
      <c r="S35" s="356">
        <f>N35*(1+ROUND(' kalkulacija cene čiščenja '!$S$38*0.8,4))</f>
        <v>0</v>
      </c>
      <c r="T35" s="357"/>
      <c r="U35" s="69">
        <f>ROUND($G35*ROUND(S35,2),2)</f>
        <v>0</v>
      </c>
      <c r="V35" s="69"/>
      <c r="W35" s="60">
        <f>ROUND(U35*$D35,2)</f>
        <v>0</v>
      </c>
      <c r="X35" s="356">
        <f>S35*(1+ROUND(' kalkulacija cene čiščenja '!$S$38*0.8,4))</f>
        <v>0</v>
      </c>
      <c r="Y35" s="357"/>
      <c r="Z35" s="69">
        <f>ROUND($G35*ROUND(X35,2),2)</f>
        <v>0</v>
      </c>
      <c r="AA35" s="55"/>
      <c r="AB35" s="60">
        <f>ROUND(Z35*$D35,2)</f>
        <v>0</v>
      </c>
    </row>
    <row r="36" spans="1:28" ht="20.100000000000001" customHeight="1" x14ac:dyDescent="0.2">
      <c r="A36" s="92">
        <v>3</v>
      </c>
      <c r="B36" s="519" t="s">
        <v>174</v>
      </c>
      <c r="C36" s="519"/>
      <c r="D36" s="519"/>
      <c r="E36" s="519"/>
      <c r="F36" s="385"/>
      <c r="G36" s="301"/>
      <c r="H36" s="301"/>
      <c r="I36" s="386"/>
      <c r="J36" s="386"/>
      <c r="K36" s="386"/>
      <c r="L36" s="386"/>
      <c r="M36" s="212" t="e">
        <f>M37+M38+M39</f>
        <v>#VALUE!</v>
      </c>
      <c r="N36" s="65"/>
      <c r="O36" s="65"/>
      <c r="P36" s="63"/>
      <c r="Q36" s="386"/>
      <c r="R36" s="212">
        <f>R37+R38+R39</f>
        <v>318.29999999999995</v>
      </c>
      <c r="S36" s="76"/>
      <c r="T36" s="78"/>
      <c r="U36" s="76"/>
      <c r="V36" s="457"/>
      <c r="W36" s="212">
        <f>W37+W38+W39</f>
        <v>334.20000000000005</v>
      </c>
      <c r="X36" s="76"/>
      <c r="Y36" s="78"/>
      <c r="Z36" s="78"/>
      <c r="AA36" s="457"/>
      <c r="AB36" s="212">
        <f>AB37+AB38+AB39</f>
        <v>351</v>
      </c>
    </row>
    <row r="37" spans="1:28" ht="30" customHeight="1" x14ac:dyDescent="0.2">
      <c r="A37" s="120" t="s">
        <v>36</v>
      </c>
      <c r="B37" s="521" t="s">
        <v>213</v>
      </c>
      <c r="C37" s="522"/>
      <c r="D37" s="522"/>
      <c r="E37" s="522"/>
      <c r="F37" s="166" t="s">
        <v>28</v>
      </c>
      <c r="G37" s="197">
        <v>10</v>
      </c>
      <c r="H37" s="289" t="str">
        <f>IF(AND($I$46=9,OR(I37&lt;$I$14,ISTEXT(I37))),"napačna vrednost"," ")</f>
        <v xml:space="preserve"> </v>
      </c>
      <c r="I37" s="328"/>
      <c r="J37" s="329"/>
      <c r="K37" s="78" t="str">
        <f>IF(AND(ISNUMBER(I37),I37&gt;=$I$14),ROUND($G37*ROUND(I37,2),2)," ")</f>
        <v xml:space="preserve"> </v>
      </c>
      <c r="L37" s="74"/>
      <c r="M37" s="208" t="str">
        <f>IF(ISNUMBER(K37),K37,"-")</f>
        <v>-</v>
      </c>
      <c r="N37" s="355">
        <f>IF(I37&gt;' kalkulacija cene čiščenja '!N$34,I37,' kalkulacija cene čiščenja '!N$34)</f>
        <v>10.61</v>
      </c>
      <c r="O37" s="358"/>
      <c r="P37" s="63"/>
      <c r="Q37" s="65"/>
      <c r="R37" s="208">
        <f>ROUND($G37*ROUND(N37,2),2)</f>
        <v>106.1</v>
      </c>
      <c r="S37" s="355">
        <f>IF(N37&gt;' kalkulacija cene čiščenja '!S$34,N37,' kalkulacija cene čiščenja '!S$34)</f>
        <v>11.14</v>
      </c>
      <c r="T37" s="358"/>
      <c r="U37" s="63"/>
      <c r="V37" s="63"/>
      <c r="W37" s="208">
        <f>ROUND($G37*ROUND(S37,2),2)</f>
        <v>111.4</v>
      </c>
      <c r="X37" s="355">
        <f>IF(S37&gt;' kalkulacija cene čiščenja '!X$34,S37,' kalkulacija cene čiščenja '!X$34)</f>
        <v>11.7</v>
      </c>
      <c r="Y37" s="358"/>
      <c r="Z37" s="65"/>
      <c r="AA37" s="65"/>
      <c r="AB37" s="208">
        <f>ROUND($G37*ROUND(X37,2),2)</f>
        <v>117</v>
      </c>
    </row>
    <row r="38" spans="1:28" ht="30" customHeight="1" x14ac:dyDescent="0.2">
      <c r="A38" s="120" t="s">
        <v>37</v>
      </c>
      <c r="B38" s="521" t="s">
        <v>214</v>
      </c>
      <c r="C38" s="522"/>
      <c r="D38" s="449"/>
      <c r="E38" s="449"/>
      <c r="F38" s="166" t="s">
        <v>28</v>
      </c>
      <c r="G38" s="197">
        <v>20</v>
      </c>
      <c r="H38" s="289" t="str">
        <f>IF(AND($I$46=9,OR(I38&lt;$I$14,ISTEXT(I38))),"napačna vrednost"," ")</f>
        <v xml:space="preserve"> </v>
      </c>
      <c r="I38" s="328"/>
      <c r="J38" s="329"/>
      <c r="K38" s="78" t="str">
        <f>IF(AND(ISNUMBER(I38),I38&gt;=$I$14),ROUND($G38*ROUND(I38,2),2)," ")</f>
        <v xml:space="preserve"> </v>
      </c>
      <c r="L38" s="74"/>
      <c r="M38" s="208" t="str">
        <f>IF(ISNUMBER(K38),K38,"-")</f>
        <v>-</v>
      </c>
      <c r="N38" s="355">
        <f>IF(I38&gt;' kalkulacija cene čiščenja '!N$34,I38,' kalkulacija cene čiščenja '!N$34)</f>
        <v>10.61</v>
      </c>
      <c r="O38" s="358"/>
      <c r="P38" s="63"/>
      <c r="Q38" s="65"/>
      <c r="R38" s="208">
        <f>ROUND($G38*ROUND(N38,2),2)</f>
        <v>212.2</v>
      </c>
      <c r="S38" s="355">
        <f>IF(N38&gt;' kalkulacija cene čiščenja '!S$34,N38,' kalkulacija cene čiščenja '!S$34)</f>
        <v>11.14</v>
      </c>
      <c r="T38" s="358"/>
      <c r="U38" s="63"/>
      <c r="V38" s="63"/>
      <c r="W38" s="208">
        <f>ROUND($G38*ROUND(S38,2),2)</f>
        <v>222.8</v>
      </c>
      <c r="X38" s="355">
        <f>IF(S38&gt;' kalkulacija cene čiščenja '!X$34,S38,' kalkulacija cene čiščenja '!X$34)</f>
        <v>11.7</v>
      </c>
      <c r="Y38" s="358"/>
      <c r="Z38" s="65"/>
      <c r="AA38" s="65"/>
      <c r="AB38" s="208">
        <f>ROUND($G38*ROUND(X38,2),2)</f>
        <v>234</v>
      </c>
    </row>
    <row r="39" spans="1:28" s="21" customFormat="1" ht="30" customHeight="1" x14ac:dyDescent="0.2">
      <c r="A39" s="120" t="s">
        <v>91</v>
      </c>
      <c r="B39" s="521" t="s">
        <v>180</v>
      </c>
      <c r="C39" s="522"/>
      <c r="D39" s="522"/>
      <c r="E39" s="449"/>
      <c r="F39" s="166" t="s">
        <v>33</v>
      </c>
      <c r="G39" s="197">
        <v>60</v>
      </c>
      <c r="H39" s="293" t="str">
        <f>IF(AND($I$46=9,OR(I39&lt;0.01,ISTEXT(I39))),"napačna vrednost"," ")</f>
        <v xml:space="preserve"> </v>
      </c>
      <c r="I39" s="328"/>
      <c r="J39" s="329"/>
      <c r="K39" s="78" t="str">
        <f>IF(ISNUMBER(I39)*AND(I39&gt;=0.01),ROUND($G39*ROUND(I39,2),2)," ")</f>
        <v xml:space="preserve"> </v>
      </c>
      <c r="L39" s="74"/>
      <c r="M39" s="208" t="str">
        <f>IF(ISNUMBER(K39),K39,"-")</f>
        <v>-</v>
      </c>
      <c r="N39" s="355">
        <f>I39</f>
        <v>0</v>
      </c>
      <c r="O39" s="357"/>
      <c r="P39" s="69"/>
      <c r="Q39" s="55"/>
      <c r="R39" s="208">
        <f>ROUND($G39*ROUND(N39,2),2)</f>
        <v>0</v>
      </c>
      <c r="S39" s="356">
        <f>N39*(1+ROUND(' kalkulacija cene čiščenja '!$S$38*0.8,4))</f>
        <v>0</v>
      </c>
      <c r="T39" s="357"/>
      <c r="U39" s="69"/>
      <c r="V39" s="69"/>
      <c r="W39" s="208">
        <f>ROUND($G39*ROUND(S39,2),2)</f>
        <v>0</v>
      </c>
      <c r="X39" s="356">
        <f>S39*(1+ROUND(' kalkulacija cene čiščenja '!$S$38*0.8,4))</f>
        <v>0</v>
      </c>
      <c r="Y39" s="357"/>
      <c r="Z39" s="55"/>
      <c r="AA39" s="55"/>
      <c r="AB39" s="66">
        <f>ROUND($G39*ROUND(X39,2),2)</f>
        <v>0</v>
      </c>
    </row>
    <row r="40" spans="1:28" ht="20.100000000000001" customHeight="1" x14ac:dyDescent="0.2">
      <c r="A40" s="94"/>
      <c r="B40" s="609" t="s">
        <v>144</v>
      </c>
      <c r="C40" s="609"/>
      <c r="D40" s="609"/>
      <c r="E40" s="609"/>
      <c r="F40" s="170"/>
      <c r="G40" s="198"/>
      <c r="H40" s="297"/>
      <c r="I40" s="125"/>
      <c r="J40" s="125"/>
      <c r="K40" s="125"/>
      <c r="L40" s="125"/>
      <c r="M40" s="50" t="str">
        <f>IF(OR(ISERROR(M19),ISERROR(M26),ISERROR(M36)),"-",M19+M26+M36)</f>
        <v>-</v>
      </c>
      <c r="N40" s="96"/>
      <c r="O40" s="97"/>
      <c r="P40" s="98"/>
      <c r="Q40" s="97"/>
      <c r="R40" s="95" t="e">
        <f>R19+R26+R36</f>
        <v>#DIV/0!</v>
      </c>
      <c r="S40" s="96"/>
      <c r="T40" s="97"/>
      <c r="U40" s="99"/>
      <c r="V40" s="97"/>
      <c r="W40" s="95" t="e">
        <f>W19+W26+W36</f>
        <v>#DIV/0!</v>
      </c>
      <c r="X40" s="96"/>
      <c r="Y40" s="97"/>
      <c r="Z40" s="99"/>
      <c r="AA40" s="97"/>
      <c r="AB40" s="95" t="e">
        <f>AB19+AB26+AB36</f>
        <v>#DIV/0!</v>
      </c>
    </row>
    <row r="41" spans="1:28" ht="15" customHeight="1" x14ac:dyDescent="0.2">
      <c r="A41" s="83"/>
      <c r="B41" s="519"/>
      <c r="C41" s="519"/>
      <c r="D41" s="519"/>
      <c r="E41" s="519"/>
      <c r="F41" s="72"/>
      <c r="G41" s="188"/>
      <c r="H41" s="301"/>
      <c r="I41" s="71"/>
      <c r="J41" s="241"/>
      <c r="K41" s="375"/>
      <c r="L41" s="64"/>
      <c r="M41" s="208"/>
      <c r="N41" s="71"/>
      <c r="O41" s="241"/>
      <c r="P41" s="71"/>
      <c r="Q41" s="64"/>
      <c r="R41" s="208"/>
      <c r="S41" s="71"/>
      <c r="T41" s="241"/>
      <c r="U41" s="71"/>
      <c r="V41" s="64"/>
      <c r="W41" s="208"/>
      <c r="X41" s="71"/>
      <c r="Y41" s="241"/>
      <c r="Z41" s="71"/>
      <c r="AA41" s="64"/>
      <c r="AB41" s="208"/>
    </row>
    <row r="42" spans="1:28" ht="20.100000000000001" customHeight="1" x14ac:dyDescent="0.2">
      <c r="A42" s="81"/>
      <c r="B42" s="535" t="s">
        <v>226</v>
      </c>
      <c r="C42" s="535"/>
      <c r="D42" s="535"/>
      <c r="E42" s="535"/>
      <c r="F42" s="381"/>
      <c r="G42" s="395"/>
      <c r="H42" s="395"/>
      <c r="I42" s="384"/>
      <c r="J42" s="384"/>
      <c r="K42" s="384"/>
      <c r="L42" s="384"/>
      <c r="M42" s="50" t="str">
        <f>IF(M40="-","-",ROUND(M40*3,2))</f>
        <v>-</v>
      </c>
      <c r="N42" s="44"/>
      <c r="O42" s="45"/>
      <c r="P42" s="46"/>
      <c r="Q42" s="45"/>
      <c r="R42" s="50" t="e">
        <f>ROUND(R40*3,2)</f>
        <v>#DIV/0!</v>
      </c>
      <c r="S42" s="48"/>
      <c r="T42" s="49"/>
      <c r="U42" s="49"/>
      <c r="V42" s="49"/>
      <c r="W42" s="50" t="e">
        <f>ROUND(W40*3,2)</f>
        <v>#DIV/0!</v>
      </c>
      <c r="X42" s="48"/>
      <c r="Y42" s="49"/>
      <c r="Z42" s="49"/>
      <c r="AA42" s="49"/>
      <c r="AB42" s="50" t="e">
        <f>ROUND(AB40*3,2)</f>
        <v>#DIV/0!</v>
      </c>
    </row>
    <row r="43" spans="1:28" ht="20.100000000000001" customHeight="1" x14ac:dyDescent="0.2">
      <c r="A43" s="83"/>
      <c r="B43" s="518" t="s">
        <v>265</v>
      </c>
      <c r="C43" s="519"/>
      <c r="D43" s="519"/>
      <c r="E43" s="519"/>
      <c r="F43" s="519"/>
      <c r="G43" s="191"/>
      <c r="H43" s="302"/>
      <c r="I43" s="601" t="str">
        <f>IF(AND(I46=9,OR(ISTEXT(K43),K43&lt;0)),"napačna vrednost"," ")</f>
        <v xml:space="preserve"> </v>
      </c>
      <c r="J43" s="601"/>
      <c r="K43" s="447">
        <v>0.22</v>
      </c>
      <c r="L43" s="145"/>
      <c r="M43" s="208" t="str">
        <f>IF(OR(M42="-",ISTEXT(K43),K43&lt;0),"-",ROUND(M42*ROUND(K43,2),2))</f>
        <v>-</v>
      </c>
      <c r="N43" s="205" t="e">
        <f>IF(#REF!="da",$K43,IF(#REF!="ne",0%,"#VREDN!"))</f>
        <v>#REF!</v>
      </c>
      <c r="O43" s="145"/>
      <c r="P43" s="447">
        <v>0.22</v>
      </c>
      <c r="Q43" s="145"/>
      <c r="R43" s="208" t="e">
        <f>IF(OR(R42="-",ISTEXT(P43),P43&lt;0),"-",ROUND(R42*ROUND(P43,2),2))</f>
        <v>#DIV/0!</v>
      </c>
      <c r="S43" s="205" t="e">
        <f>IF(#REF!="da",$K43,IF(#REF!="ne",0%,"#VREDN!"))</f>
        <v>#REF!</v>
      </c>
      <c r="T43" s="145"/>
      <c r="U43" s="447">
        <v>0.22</v>
      </c>
      <c r="V43" s="145"/>
      <c r="W43" s="208" t="e">
        <f>IF(OR(W42="-",ISTEXT(U43),U43&lt;0),"-",ROUND(W42*ROUND(U43,2),2))</f>
        <v>#DIV/0!</v>
      </c>
      <c r="X43" s="205" t="e">
        <f>IF(#REF!="da",$K43,IF(#REF!="ne",0%,"#VREDN!"))</f>
        <v>#REF!</v>
      </c>
      <c r="Y43" s="145"/>
      <c r="Z43" s="447">
        <v>0.22</v>
      </c>
      <c r="AA43" s="145"/>
      <c r="AB43" s="208" t="e">
        <f>IF(OR(AB42="-",ISTEXT(Z43),Z43&lt;0),"-",ROUND(AB42*ROUND(Z43,2),2))</f>
        <v>#DIV/0!</v>
      </c>
    </row>
    <row r="44" spans="1:28" ht="20.100000000000001" customHeight="1" x14ac:dyDescent="0.2">
      <c r="A44" s="81"/>
      <c r="B44" s="535" t="str">
        <f>IF(K43=0,"Nismo zavezanci za DDV.","SKUPAJ V 36 MESECIH Z DDV")</f>
        <v>SKUPAJ V 36 MESECIH Z DDV</v>
      </c>
      <c r="C44" s="535"/>
      <c r="D44" s="535"/>
      <c r="E44" s="535"/>
      <c r="F44" s="239"/>
      <c r="G44" s="248"/>
      <c r="H44" s="296"/>
      <c r="I44" s="240"/>
      <c r="J44" s="240"/>
      <c r="K44" s="240"/>
      <c r="L44" s="240"/>
      <c r="M44" s="50" t="str">
        <f>IF(M43="-","-",IF(M43=0," ",M42+M43))</f>
        <v>-</v>
      </c>
      <c r="N44" s="47"/>
      <c r="O44" s="45"/>
      <c r="P44" s="468"/>
      <c r="Q44" s="468"/>
      <c r="R44" s="50" t="e">
        <f>IF(R43=0," ",R42+R43)</f>
        <v>#DIV/0!</v>
      </c>
      <c r="S44" s="47"/>
      <c r="T44" s="45"/>
      <c r="U44" s="468"/>
      <c r="V44" s="468"/>
      <c r="W44" s="50" t="e">
        <f>IF(W43=0," ",W42+W43)</f>
        <v>#DIV/0!</v>
      </c>
      <c r="X44" s="47"/>
      <c r="Y44" s="45"/>
      <c r="Z44" s="468"/>
      <c r="AA44" s="468"/>
      <c r="AB44" s="50" t="e">
        <f>IF(AB43=0," ",AB42+AB43)</f>
        <v>#DIV/0!</v>
      </c>
    </row>
    <row r="45" spans="1:28" s="43" customFormat="1" ht="20.100000000000001" customHeight="1" x14ac:dyDescent="0.2">
      <c r="A45" s="146"/>
      <c r="B45" s="307"/>
      <c r="C45" s="307"/>
      <c r="D45" s="338"/>
      <c r="E45" s="600" t="str">
        <f>IF(M42="-","Predračun ni izpolnjen skladno z naročnikovimi navodili.",IF(AND(ISNUMBER(M42),OR(ISNONTEXT($A$3),ISNONTEXT($A$4),ISNONTEXT($A$5),ISNONTEXT(A48),ISNONTEXT(A50),ISNONTEXT(K48))),"Vnesite manjkajoče podatke."," "))</f>
        <v>Predračun ni izpolnjen skladno z naročnikovimi navodili.</v>
      </c>
      <c r="F45" s="600"/>
      <c r="G45" s="600"/>
      <c r="H45" s="600"/>
      <c r="I45" s="600"/>
      <c r="J45" s="148"/>
      <c r="K45" s="273"/>
      <c r="L45" s="273"/>
      <c r="M45" s="292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</row>
    <row r="46" spans="1:28" s="43" customFormat="1" ht="20.100000000000001" customHeight="1" x14ac:dyDescent="0.2">
      <c r="A46" s="146"/>
      <c r="B46" s="149"/>
      <c r="C46" s="149"/>
      <c r="D46" s="150"/>
      <c r="E46" s="548" t="str">
        <f>IF(M44="-","Za prikaz napak vpišite številko 9:"," ")</f>
        <v>Za prikaz napak vpišite številko 9:</v>
      </c>
      <c r="F46" s="548"/>
      <c r="G46" s="548"/>
      <c r="H46" s="548"/>
      <c r="I46" s="272"/>
      <c r="J46" s="259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</row>
    <row r="47" spans="1:28" s="43" customFormat="1" ht="20.100000000000001" customHeight="1" x14ac:dyDescent="0.2">
      <c r="A47" s="557" t="s">
        <v>68</v>
      </c>
      <c r="B47" s="557"/>
      <c r="C47" s="557"/>
      <c r="D47" s="114"/>
      <c r="E47" s="114"/>
      <c r="F47" s="262"/>
      <c r="G47" s="192"/>
      <c r="H47" s="192"/>
      <c r="I47" s="114"/>
      <c r="J47" s="114"/>
      <c r="K47" s="557" t="s">
        <v>69</v>
      </c>
      <c r="L47" s="557"/>
      <c r="M47" s="557"/>
      <c r="N47" s="114"/>
      <c r="O47" s="114"/>
      <c r="P47" s="557" t="s">
        <v>69</v>
      </c>
      <c r="Q47" s="557"/>
      <c r="R47" s="557"/>
      <c r="S47" s="147"/>
      <c r="T47" s="147"/>
      <c r="U47" s="557" t="s">
        <v>69</v>
      </c>
      <c r="V47" s="557"/>
      <c r="W47" s="557"/>
      <c r="X47" s="147"/>
      <c r="Y47" s="147"/>
      <c r="Z47" s="557" t="s">
        <v>69</v>
      </c>
      <c r="AA47" s="557"/>
      <c r="AB47" s="557"/>
    </row>
    <row r="48" spans="1:28" ht="20.100000000000001" customHeight="1" x14ac:dyDescent="0.2">
      <c r="A48" s="485"/>
      <c r="B48" s="486"/>
      <c r="C48" s="487"/>
      <c r="D48" s="260"/>
      <c r="E48" s="599"/>
      <c r="F48" s="599"/>
      <c r="G48" s="599"/>
      <c r="H48" s="599"/>
      <c r="I48" s="599"/>
      <c r="J48" s="260"/>
      <c r="K48" s="485"/>
      <c r="L48" s="486"/>
      <c r="M48" s="487"/>
      <c r="N48" s="115"/>
      <c r="O48" s="115"/>
      <c r="P48" s="598"/>
      <c r="Q48" s="598"/>
      <c r="R48" s="598"/>
      <c r="S48" s="135"/>
      <c r="T48" s="135"/>
      <c r="U48" s="598"/>
      <c r="V48" s="598"/>
      <c r="W48" s="598"/>
      <c r="X48" s="135"/>
      <c r="Y48" s="135"/>
      <c r="Z48" s="598"/>
      <c r="AA48" s="598"/>
      <c r="AB48" s="598"/>
    </row>
    <row r="49" spans="1:28" ht="20.100000000000001" customHeight="1" x14ac:dyDescent="0.2">
      <c r="A49" s="549" t="s">
        <v>70</v>
      </c>
      <c r="B49" s="549"/>
      <c r="C49" s="549"/>
      <c r="D49" s="258"/>
      <c r="E49" s="258"/>
      <c r="F49" s="258"/>
      <c r="G49" s="258"/>
      <c r="H49" s="258"/>
      <c r="I49" s="258"/>
      <c r="J49" s="258"/>
      <c r="K49" s="549" t="s">
        <v>71</v>
      </c>
      <c r="L49" s="549"/>
      <c r="M49" s="549"/>
      <c r="N49" s="152"/>
      <c r="O49" s="152"/>
      <c r="P49" s="549" t="s">
        <v>71</v>
      </c>
      <c r="Q49" s="549"/>
      <c r="R49" s="549"/>
      <c r="S49" s="135"/>
      <c r="T49" s="135"/>
      <c r="U49" s="549" t="s">
        <v>71</v>
      </c>
      <c r="V49" s="549"/>
      <c r="W49" s="549"/>
      <c r="X49" s="135"/>
      <c r="Y49" s="135"/>
      <c r="Z49" s="549" t="s">
        <v>71</v>
      </c>
      <c r="AA49" s="549"/>
      <c r="AB49" s="549"/>
    </row>
    <row r="50" spans="1:28" ht="20.100000000000001" customHeight="1" x14ac:dyDescent="0.2">
      <c r="A50" s="485"/>
      <c r="B50" s="486"/>
      <c r="C50" s="487"/>
      <c r="D50" s="258"/>
      <c r="E50" s="258"/>
      <c r="F50" s="258"/>
      <c r="G50" s="258"/>
      <c r="H50" s="258"/>
      <c r="I50" s="258"/>
      <c r="J50" s="258"/>
      <c r="K50" s="151"/>
      <c r="L50" s="151"/>
      <c r="M50" s="151"/>
      <c r="N50" s="115"/>
      <c r="O50" s="115"/>
      <c r="P50" s="480"/>
      <c r="Q50" s="480"/>
      <c r="R50" s="480"/>
      <c r="S50" s="135"/>
      <c r="T50" s="135"/>
      <c r="U50" s="480"/>
      <c r="V50" s="480"/>
      <c r="W50" s="480"/>
      <c r="X50" s="135"/>
      <c r="Y50" s="135"/>
      <c r="Z50" s="480"/>
      <c r="AA50" s="480"/>
      <c r="AB50" s="480"/>
    </row>
  </sheetData>
  <sheetProtection algorithmName="SHA-512" hashValue="95S4ZCdtbPxF8os2KArUjXv1PBdX0SDMeaNAOkvMwpBOnNfyucd0hS3ClDQit+YPjHzKa0WJqYWgK0ITdY0Jlw==" saltValue="qOOLgIkOe8z8QorSNV2Kgw==" spinCount="100000" sheet="1" objects="1" scenarios="1" selectLockedCells="1"/>
  <mergeCells count="88">
    <mergeCell ref="U48:W48"/>
    <mergeCell ref="Z48:AB48"/>
    <mergeCell ref="E48:I48"/>
    <mergeCell ref="K47:M47"/>
    <mergeCell ref="P47:R47"/>
    <mergeCell ref="U47:W47"/>
    <mergeCell ref="Z47:AB47"/>
    <mergeCell ref="U50:W50"/>
    <mergeCell ref="Z50:AB50"/>
    <mergeCell ref="Z49:AB49"/>
    <mergeCell ref="K49:M49"/>
    <mergeCell ref="A49:C49"/>
    <mergeCell ref="P49:R49"/>
    <mergeCell ref="U49:W49"/>
    <mergeCell ref="A48:C48"/>
    <mergeCell ref="K48:M48"/>
    <mergeCell ref="P48:R48"/>
    <mergeCell ref="E46:H46"/>
    <mergeCell ref="A50:C50"/>
    <mergeCell ref="P50:R50"/>
    <mergeCell ref="B44:E44"/>
    <mergeCell ref="B43:F43"/>
    <mergeCell ref="A47:C47"/>
    <mergeCell ref="Z17:AA17"/>
    <mergeCell ref="N16:O16"/>
    <mergeCell ref="P16:Q16"/>
    <mergeCell ref="S16:T16"/>
    <mergeCell ref="U16:V16"/>
    <mergeCell ref="X16:Y16"/>
    <mergeCell ref="N17:O17"/>
    <mergeCell ref="P17:Q17"/>
    <mergeCell ref="S17:T17"/>
    <mergeCell ref="U17:V17"/>
    <mergeCell ref="X17:Y17"/>
    <mergeCell ref="Z16:AA16"/>
    <mergeCell ref="B35:C35"/>
    <mergeCell ref="A1:C1"/>
    <mergeCell ref="A2:C2"/>
    <mergeCell ref="A3:C3"/>
    <mergeCell ref="A4:C4"/>
    <mergeCell ref="B34:C34"/>
    <mergeCell ref="B27:E27"/>
    <mergeCell ref="B20:E20"/>
    <mergeCell ref="B26:E26"/>
    <mergeCell ref="B19:E19"/>
    <mergeCell ref="D5:E5"/>
    <mergeCell ref="A8:M8"/>
    <mergeCell ref="A9:M9"/>
    <mergeCell ref="A10:M10"/>
    <mergeCell ref="B23:D23"/>
    <mergeCell ref="B18:E18"/>
    <mergeCell ref="K17:L17"/>
    <mergeCell ref="D3:E3"/>
    <mergeCell ref="D4:E4"/>
    <mergeCell ref="A7:M7"/>
    <mergeCell ref="B17:E17"/>
    <mergeCell ref="I17:J17"/>
    <mergeCell ref="F4:J4"/>
    <mergeCell ref="K16:L16"/>
    <mergeCell ref="A11:H11"/>
    <mergeCell ref="A12:G12"/>
    <mergeCell ref="F5:H5"/>
    <mergeCell ref="A5:C5"/>
    <mergeCell ref="A6:M6"/>
    <mergeCell ref="B16:E16"/>
    <mergeCell ref="I16:J16"/>
    <mergeCell ref="A14:F14"/>
    <mergeCell ref="H24:H25"/>
    <mergeCell ref="E23:F23"/>
    <mergeCell ref="A13:F13"/>
    <mergeCell ref="B24:C24"/>
    <mergeCell ref="B25:C25"/>
    <mergeCell ref="B42:E42"/>
    <mergeCell ref="I43:J43"/>
    <mergeCell ref="E45:I45"/>
    <mergeCell ref="B30:C30"/>
    <mergeCell ref="I20:I21"/>
    <mergeCell ref="B28:C28"/>
    <mergeCell ref="B29:C29"/>
    <mergeCell ref="B31:C31"/>
    <mergeCell ref="B33:C33"/>
    <mergeCell ref="B41:E41"/>
    <mergeCell ref="B40:E40"/>
    <mergeCell ref="B36:E36"/>
    <mergeCell ref="B37:E37"/>
    <mergeCell ref="B38:C38"/>
    <mergeCell ref="B39:D39"/>
    <mergeCell ref="B32:E32"/>
  </mergeCells>
  <conditionalFormatting sqref="M32">
    <cfRule type="containsErrors" dxfId="1185" priority="626">
      <formula>ISERROR(M32)</formula>
    </cfRule>
  </conditionalFormatting>
  <conditionalFormatting sqref="R40">
    <cfRule type="containsErrors" dxfId="1184" priority="369">
      <formula>ISERROR(R40)</formula>
    </cfRule>
  </conditionalFormatting>
  <conditionalFormatting sqref="W40">
    <cfRule type="containsErrors" dxfId="1183" priority="368">
      <formula>ISERROR(W40)</formula>
    </cfRule>
  </conditionalFormatting>
  <conditionalFormatting sqref="AB40">
    <cfRule type="containsErrors" dxfId="1182" priority="367">
      <formula>ISERROR(AB40)</formula>
    </cfRule>
  </conditionalFormatting>
  <conditionalFormatting sqref="N22">
    <cfRule type="containsText" dxfId="1181" priority="333" operator="containsText" text="#VREDN!">
      <formula>NOT(ISERROR(SEARCH("#VREDN!",N22)))</formula>
    </cfRule>
    <cfRule type="containsErrors" dxfId="1180" priority="334">
      <formula>ISERROR(N22)</formula>
    </cfRule>
  </conditionalFormatting>
  <conditionalFormatting sqref="S22">
    <cfRule type="containsText" dxfId="1179" priority="331" operator="containsText" text="#VREDN!">
      <formula>NOT(ISERROR(SEARCH("#VREDN!",S22)))</formula>
    </cfRule>
    <cfRule type="containsErrors" dxfId="1178" priority="332">
      <formula>ISERROR(S22)</formula>
    </cfRule>
  </conditionalFormatting>
  <conditionalFormatting sqref="X22">
    <cfRule type="containsText" dxfId="1177" priority="329" operator="containsText" text="#VREDN!">
      <formula>NOT(ISERROR(SEARCH("#VREDN!",X22)))</formula>
    </cfRule>
    <cfRule type="containsErrors" dxfId="1176" priority="330">
      <formula>ISERROR(X22)</formula>
    </cfRule>
  </conditionalFormatting>
  <conditionalFormatting sqref="K22">
    <cfRule type="containsErrors" dxfId="1175" priority="324">
      <formula>ISERROR(K22)</formula>
    </cfRule>
  </conditionalFormatting>
  <conditionalFormatting sqref="M22">
    <cfRule type="containsErrors" dxfId="1174" priority="323">
      <formula>ISERROR(M22)</formula>
    </cfRule>
  </conditionalFormatting>
  <conditionalFormatting sqref="K25">
    <cfRule type="containsErrors" dxfId="1173" priority="322">
      <formula>ISERROR(K25)</formula>
    </cfRule>
  </conditionalFormatting>
  <conditionalFormatting sqref="L22">
    <cfRule type="expression" dxfId="1172" priority="319">
      <formula>ISNUMBER(K22)</formula>
    </cfRule>
  </conditionalFormatting>
  <conditionalFormatting sqref="L25">
    <cfRule type="expression" dxfId="1171" priority="318">
      <formula>ISNUMBER(K25)</formula>
    </cfRule>
  </conditionalFormatting>
  <conditionalFormatting sqref="M25">
    <cfRule type="containsErrors" dxfId="1170" priority="317">
      <formula>ISERROR(M25)</formula>
    </cfRule>
  </conditionalFormatting>
  <conditionalFormatting sqref="M40">
    <cfRule type="containsErrors" dxfId="1169" priority="267">
      <formula>ISERROR(M40)</formula>
    </cfRule>
  </conditionalFormatting>
  <conditionalFormatting sqref="M41">
    <cfRule type="containsErrors" dxfId="1168" priority="215">
      <formula>ISERROR(M41)</formula>
    </cfRule>
  </conditionalFormatting>
  <conditionalFormatting sqref="M37">
    <cfRule type="containsErrors" dxfId="1167" priority="210">
      <formula>ISERROR(M37)</formula>
    </cfRule>
  </conditionalFormatting>
  <conditionalFormatting sqref="M38">
    <cfRule type="containsErrors" dxfId="1166" priority="209">
      <formula>ISERROR(M38)</formula>
    </cfRule>
  </conditionalFormatting>
  <conditionalFormatting sqref="M39">
    <cfRule type="containsErrors" dxfId="1165" priority="208">
      <formula>ISERROR(M39)</formula>
    </cfRule>
  </conditionalFormatting>
  <conditionalFormatting sqref="M33">
    <cfRule type="containsErrors" dxfId="1164" priority="207">
      <formula>ISERROR(M33)</formula>
    </cfRule>
  </conditionalFormatting>
  <conditionalFormatting sqref="M34">
    <cfRule type="containsErrors" dxfId="1163" priority="206">
      <formula>ISERROR(M34)</formula>
    </cfRule>
  </conditionalFormatting>
  <conditionalFormatting sqref="M35">
    <cfRule type="containsErrors" dxfId="1162" priority="205">
      <formula>ISERROR(M35)</formula>
    </cfRule>
  </conditionalFormatting>
  <conditionalFormatting sqref="M28">
    <cfRule type="containsErrors" dxfId="1161" priority="204">
      <formula>ISERROR(M28)</formula>
    </cfRule>
  </conditionalFormatting>
  <conditionalFormatting sqref="M29">
    <cfRule type="containsErrors" dxfId="1160" priority="203">
      <formula>ISERROR(M29)</formula>
    </cfRule>
  </conditionalFormatting>
  <conditionalFormatting sqref="M31">
    <cfRule type="containsErrors" dxfId="1159" priority="202">
      <formula>ISERROR(M31)</formula>
    </cfRule>
  </conditionalFormatting>
  <conditionalFormatting sqref="E21">
    <cfRule type="expression" dxfId="1158" priority="201">
      <formula>ISNUMBER(D21)</formula>
    </cfRule>
  </conditionalFormatting>
  <conditionalFormatting sqref="E48:I48">
    <cfRule type="containsText" dxfId="1157" priority="192" operator="containsText" text="Vnesite podatke o ponudniku.">
      <formula>NOT(ISERROR(SEARCH("Vnesite podatke o ponudniku.",E48)))</formula>
    </cfRule>
  </conditionalFormatting>
  <conditionalFormatting sqref="A48">
    <cfRule type="expression" dxfId="1156" priority="191">
      <formula>AND(ISBLANK(A48),$E$45="Vnesite manjkajoče podatke.")</formula>
    </cfRule>
  </conditionalFormatting>
  <conditionalFormatting sqref="A50">
    <cfRule type="expression" dxfId="1155" priority="180">
      <formula>AND(ISBLANK(A50),$E$45="Vnesite manjkajoče podatke.")</formula>
    </cfRule>
  </conditionalFormatting>
  <conditionalFormatting sqref="K48">
    <cfRule type="expression" dxfId="1154" priority="179">
      <formula>AND(ISBLANK(K48),$E$45="Vnesite manjkajoče podatke.")</formula>
    </cfRule>
  </conditionalFormatting>
  <conditionalFormatting sqref="E45">
    <cfRule type="containsText" dxfId="1153" priority="161" operator="containsText" text="Vnesite manjkajoče podatke.">
      <formula>NOT(ISERROR(SEARCH("Vnesite manjkajoče podatke.",E45)))</formula>
    </cfRule>
  </conditionalFormatting>
  <conditionalFormatting sqref="I46">
    <cfRule type="expression" dxfId="1152" priority="160">
      <formula>M43="-"</formula>
    </cfRule>
  </conditionalFormatting>
  <conditionalFormatting sqref="K31">
    <cfRule type="expression" dxfId="1151" priority="155">
      <formula>AND($I$84=9,K31="opomba 6)")</formula>
    </cfRule>
    <cfRule type="containsText" dxfId="1150" priority="156" operator="containsText" text="opomba 6)">
      <formula>NOT(ISERROR(SEARCH("opomba 6)",K31)))</formula>
    </cfRule>
    <cfRule type="containsErrors" dxfId="1149" priority="157">
      <formula>ISERROR(K31)</formula>
    </cfRule>
  </conditionalFormatting>
  <conditionalFormatting sqref="K29">
    <cfRule type="expression" dxfId="1148" priority="152">
      <formula>AND($I$84=9,K29="opomba 6)")</formula>
    </cfRule>
    <cfRule type="containsText" dxfId="1147" priority="153" operator="containsText" text="opomba 6)">
      <formula>NOT(ISERROR(SEARCH("opomba 6)",K29)))</formula>
    </cfRule>
    <cfRule type="containsErrors" dxfId="1146" priority="154">
      <formula>ISERROR(K29)</formula>
    </cfRule>
  </conditionalFormatting>
  <conditionalFormatting sqref="K28">
    <cfRule type="expression" dxfId="1145" priority="149">
      <formula>AND($I$84=9,K28="opomba 6)")</formula>
    </cfRule>
    <cfRule type="containsText" dxfId="1144" priority="150" operator="containsText" text="opomba 6)">
      <formula>NOT(ISERROR(SEARCH("opomba 6)",K28)))</formula>
    </cfRule>
    <cfRule type="containsErrors" dxfId="1143" priority="151">
      <formula>ISERROR(K28)</formula>
    </cfRule>
  </conditionalFormatting>
  <conditionalFormatting sqref="I28">
    <cfRule type="expression" dxfId="1142" priority="147">
      <formula>AND($I$46=9,H28="napačna vrednost")</formula>
    </cfRule>
  </conditionalFormatting>
  <conditionalFormatting sqref="J28">
    <cfRule type="expression" dxfId="1141" priority="148">
      <formula>AND($I$46=9,H28="napačna vrednost")</formula>
    </cfRule>
  </conditionalFormatting>
  <conditionalFormatting sqref="E22">
    <cfRule type="expression" dxfId="1140" priority="140">
      <formula>AND($I$46=9,E23="napačna vrednost")</formula>
    </cfRule>
  </conditionalFormatting>
  <conditionalFormatting sqref="E23">
    <cfRule type="expression" dxfId="1139" priority="139">
      <formula>AND($I$83=9,E23="napačna vrednost")</formula>
    </cfRule>
  </conditionalFormatting>
  <conditionalFormatting sqref="D22">
    <cfRule type="expression" dxfId="1138" priority="138">
      <formula>AND($I$46=9,E23="napačna vrednost")</formula>
    </cfRule>
  </conditionalFormatting>
  <conditionalFormatting sqref="I29">
    <cfRule type="expression" dxfId="1137" priority="136">
      <formula>AND($I$46=9,H29="napačna vrednost")</formula>
    </cfRule>
  </conditionalFormatting>
  <conditionalFormatting sqref="J29">
    <cfRule type="expression" dxfId="1136" priority="137">
      <formula>AND($I$46=9,H29="napačna vrednost")</formula>
    </cfRule>
  </conditionalFormatting>
  <conditionalFormatting sqref="I31">
    <cfRule type="expression" dxfId="1135" priority="134">
      <formula>AND($I$46=9,H31="napačna vrednost")</formula>
    </cfRule>
  </conditionalFormatting>
  <conditionalFormatting sqref="J31">
    <cfRule type="expression" dxfId="1134" priority="135">
      <formula>AND($I$46=9,H31="napačna vrednost")</formula>
    </cfRule>
  </conditionalFormatting>
  <conditionalFormatting sqref="I33">
    <cfRule type="expression" dxfId="1133" priority="132">
      <formula>AND($I$46=9,H33="napačna vrednost")</formula>
    </cfRule>
  </conditionalFormatting>
  <conditionalFormatting sqref="J33">
    <cfRule type="expression" dxfId="1132" priority="133">
      <formula>AND($I$46=9,H33="napačna vrednost")</formula>
    </cfRule>
  </conditionalFormatting>
  <conditionalFormatting sqref="I34">
    <cfRule type="expression" dxfId="1131" priority="130">
      <formula>AND($I$46=9,H34="napačna vrednost")</formula>
    </cfRule>
  </conditionalFormatting>
  <conditionalFormatting sqref="J34">
    <cfRule type="expression" dxfId="1130" priority="131">
      <formula>AND($I$46=9,H34="napačna vrednost")</formula>
    </cfRule>
  </conditionalFormatting>
  <conditionalFormatting sqref="I35">
    <cfRule type="expression" dxfId="1129" priority="128">
      <formula>AND($I$46=9,H35="napačna vrednost")</formula>
    </cfRule>
  </conditionalFormatting>
  <conditionalFormatting sqref="J35">
    <cfRule type="expression" dxfId="1128" priority="129">
      <formula>AND($I$46=9,H35="napačna vrednost")</formula>
    </cfRule>
  </conditionalFormatting>
  <conditionalFormatting sqref="J39">
    <cfRule type="expression" dxfId="1127" priority="127">
      <formula>AND($I$46=9,H39="napačna vrednost")</formula>
    </cfRule>
  </conditionalFormatting>
  <conditionalFormatting sqref="K35">
    <cfRule type="expression" dxfId="1126" priority="123">
      <formula>AND($I$84=9,K35="opomba 6)")</formula>
    </cfRule>
    <cfRule type="containsText" dxfId="1125" priority="124" operator="containsText" text="opomba 6)">
      <formula>NOT(ISERROR(SEARCH("opomba 6)",K35)))</formula>
    </cfRule>
    <cfRule type="containsErrors" dxfId="1124" priority="125">
      <formula>ISERROR(K35)</formula>
    </cfRule>
  </conditionalFormatting>
  <conditionalFormatting sqref="K34">
    <cfRule type="expression" dxfId="1123" priority="120">
      <formula>AND($I$84=9,K34="opomba 6)")</formula>
    </cfRule>
    <cfRule type="containsText" dxfId="1122" priority="121" operator="containsText" text="opomba 6)">
      <formula>NOT(ISERROR(SEARCH("opomba 6)",K34)))</formula>
    </cfRule>
    <cfRule type="containsErrors" dxfId="1121" priority="122">
      <formula>ISERROR(K34)</formula>
    </cfRule>
  </conditionalFormatting>
  <conditionalFormatting sqref="K33">
    <cfRule type="expression" dxfId="1120" priority="117">
      <formula>AND($I$84=9,K33="opomba 6)")</formula>
    </cfRule>
    <cfRule type="containsText" dxfId="1119" priority="118" operator="containsText" text="opomba 6)">
      <formula>NOT(ISERROR(SEARCH("opomba 6)",K33)))</formula>
    </cfRule>
    <cfRule type="containsErrors" dxfId="1118" priority="119">
      <formula>ISERROR(K33)</formula>
    </cfRule>
  </conditionalFormatting>
  <conditionalFormatting sqref="K39">
    <cfRule type="expression" dxfId="1117" priority="114">
      <formula>AND($I$83=9,K39="opomba 6)")</formula>
    </cfRule>
    <cfRule type="containsText" dxfId="1116" priority="115" operator="containsText" text="opomba 6)">
      <formula>NOT(ISERROR(SEARCH("opomba 6)",K39)))</formula>
    </cfRule>
    <cfRule type="containsErrors" dxfId="1115" priority="116">
      <formula>ISERROR(K39)</formula>
    </cfRule>
  </conditionalFormatting>
  <conditionalFormatting sqref="J37">
    <cfRule type="expression" dxfId="1114" priority="105">
      <formula>AND($I$46=9,H37="napačna vrednost")</formula>
    </cfRule>
  </conditionalFormatting>
  <conditionalFormatting sqref="I37">
    <cfRule type="expression" dxfId="1113" priority="104">
      <formula>AND($I$46=9,H37="napačna vrednost")</formula>
    </cfRule>
  </conditionalFormatting>
  <conditionalFormatting sqref="I39">
    <cfRule type="expression" dxfId="1112" priority="99">
      <formula>AND($I$46=9,H39="napačna vrednost")</formula>
    </cfRule>
  </conditionalFormatting>
  <conditionalFormatting sqref="J38">
    <cfRule type="expression" dxfId="1111" priority="98">
      <formula>AND($I$46=9,H38="napačna vrednost")</formula>
    </cfRule>
  </conditionalFormatting>
  <conditionalFormatting sqref="I38">
    <cfRule type="expression" dxfId="1110" priority="97">
      <formula>AND($I$46=9,H38="napačna vrednost")</formula>
    </cfRule>
  </conditionalFormatting>
  <conditionalFormatting sqref="K37">
    <cfRule type="expression" dxfId="1109" priority="82">
      <formula>AND($I$85=9,K37="opomba 7)")</formula>
    </cfRule>
    <cfRule type="containsText" dxfId="1108" priority="83" operator="containsText" text="opomba 7)">
      <formula>NOT(ISERROR(SEARCH("opomba 7)",K37)))</formula>
    </cfRule>
    <cfRule type="containsErrors" dxfId="1107" priority="84">
      <formula>ISERROR(K37)</formula>
    </cfRule>
  </conditionalFormatting>
  <conditionalFormatting sqref="K38">
    <cfRule type="expression" dxfId="1106" priority="79">
      <formula>AND($I$85=9,K38="opomba 7)")</formula>
    </cfRule>
    <cfRule type="containsText" dxfId="1105" priority="80" operator="containsText" text="opomba 7)">
      <formula>NOT(ISERROR(SEARCH("opomba 7)",K38)))</formula>
    </cfRule>
    <cfRule type="containsErrors" dxfId="1104" priority="81">
      <formula>ISERROR(K38)</formula>
    </cfRule>
  </conditionalFormatting>
  <conditionalFormatting sqref="A13">
    <cfRule type="expression" dxfId="1103" priority="72">
      <formula>AND($I$46=9,OR(ISERROR(M26),M39="-"))</formula>
    </cfRule>
  </conditionalFormatting>
  <conditionalFormatting sqref="A14:F14">
    <cfRule type="expression" dxfId="1102" priority="71">
      <formula>AND($I$46=9,OR(M37="-",M38="-"))</formula>
    </cfRule>
  </conditionalFormatting>
  <conditionalFormatting sqref="I14">
    <cfRule type="expression" dxfId="1101" priority="70">
      <formula>AND($I$46=9,OR(M37="-",M38="-"))</formula>
    </cfRule>
  </conditionalFormatting>
  <conditionalFormatting sqref="A11:H11">
    <cfRule type="expression" dxfId="1100" priority="69">
      <formula>AND($I$46,OR(E23="napačna vrednost"))</formula>
    </cfRule>
  </conditionalFormatting>
  <conditionalFormatting sqref="M30">
    <cfRule type="containsErrors" dxfId="1099" priority="68">
      <formula>ISERROR(M30)</formula>
    </cfRule>
  </conditionalFormatting>
  <conditionalFormatting sqref="K30">
    <cfRule type="expression" dxfId="1098" priority="65">
      <formula>AND($I$84=9,K30="opomba 6)")</formula>
    </cfRule>
    <cfRule type="containsText" dxfId="1097" priority="66" operator="containsText" text="opomba 6)">
      <formula>NOT(ISERROR(SEARCH("opomba 6)",K30)))</formula>
    </cfRule>
    <cfRule type="containsErrors" dxfId="1096" priority="67">
      <formula>ISERROR(K30)</formula>
    </cfRule>
  </conditionalFormatting>
  <conditionalFormatting sqref="I30">
    <cfRule type="expression" dxfId="1095" priority="63">
      <formula>AND($I$46=9,H30="napačna vrednost")</formula>
    </cfRule>
  </conditionalFormatting>
  <conditionalFormatting sqref="J30">
    <cfRule type="expression" dxfId="1094" priority="64">
      <formula>AND($I$46=9,H30="napačna vrednost")</formula>
    </cfRule>
  </conditionalFormatting>
  <conditionalFormatting sqref="A3">
    <cfRule type="expression" dxfId="1093" priority="62">
      <formula>AND(ISBLANK(A3),$E$45="Vnesite manjkajoče podatke.")</formula>
    </cfRule>
  </conditionalFormatting>
  <conditionalFormatting sqref="D3">
    <cfRule type="expression" dxfId="1092" priority="61">
      <formula>AND(ISNONTEXT(A3),$E$45="Vnesite manjkajoče podatke.")</formula>
    </cfRule>
  </conditionalFormatting>
  <conditionalFormatting sqref="A4">
    <cfRule type="expression" dxfId="1091" priority="56">
      <formula>AND(ISBLANK(A4),$E$45="Vnesite manjkajoče podatke.")</formula>
    </cfRule>
  </conditionalFormatting>
  <conditionalFormatting sqref="D4">
    <cfRule type="expression" dxfId="1090" priority="55">
      <formula>AND(ISNONTEXT(A4),$E$45="Vnesite manjkajoče podatke.")</formula>
    </cfRule>
  </conditionalFormatting>
  <conditionalFormatting sqref="A5">
    <cfRule type="expression" dxfId="1089" priority="54">
      <formula>AND(ISBLANK(A5),$E$45="Vnesite manjkajoče podatke.")</formula>
    </cfRule>
  </conditionalFormatting>
  <conditionalFormatting sqref="D5">
    <cfRule type="expression" dxfId="1088" priority="53">
      <formula>AND(ISNONTEXT(A5),$E$45="Vnesite manjkajoče podatke.")</formula>
    </cfRule>
  </conditionalFormatting>
  <conditionalFormatting sqref="M42">
    <cfRule type="containsErrors" dxfId="1087" priority="48">
      <formula>ISERROR(M42)</formula>
    </cfRule>
  </conditionalFormatting>
  <conditionalFormatting sqref="K43">
    <cfRule type="expression" dxfId="1086" priority="44">
      <formula>I43="napačna vrednost"</formula>
    </cfRule>
  </conditionalFormatting>
  <conditionalFormatting sqref="I22">
    <cfRule type="expression" dxfId="1085" priority="29">
      <formula>ISNUMBER(I22)</formula>
    </cfRule>
    <cfRule type="expression" dxfId="1084" priority="35">
      <formula>I20="preveriti obrazec 4/1"</formula>
    </cfRule>
  </conditionalFormatting>
  <conditionalFormatting sqref="I25">
    <cfRule type="expression" dxfId="1083" priority="28">
      <formula>ISNUMBER(I25)</formula>
    </cfRule>
    <cfRule type="expression" dxfId="1082" priority="34">
      <formula>H24="preveriti obrazec 4/2"</formula>
    </cfRule>
  </conditionalFormatting>
  <conditionalFormatting sqref="J25">
    <cfRule type="expression" dxfId="1081" priority="32">
      <formula>ISNUMBER(I25)</formula>
    </cfRule>
    <cfRule type="expression" dxfId="1080" priority="33">
      <formula>H24="preveriti obrazec 4/2"</formula>
    </cfRule>
  </conditionalFormatting>
  <conditionalFormatting sqref="J22">
    <cfRule type="expression" dxfId="1079" priority="30">
      <formula>ISNUMBER(I22)</formula>
    </cfRule>
    <cfRule type="expression" dxfId="1078" priority="31">
      <formula>I20="preveriti obrazec 4/1"</formula>
    </cfRule>
  </conditionalFormatting>
  <conditionalFormatting sqref="W42">
    <cfRule type="containsErrors" dxfId="1077" priority="12">
      <formula>ISERROR(W42)</formula>
    </cfRule>
  </conditionalFormatting>
  <conditionalFormatting sqref="P43">
    <cfRule type="expression" dxfId="1076" priority="18">
      <formula>N43="napačna vrednost"</formula>
    </cfRule>
  </conditionalFormatting>
  <conditionalFormatting sqref="U43">
    <cfRule type="expression" dxfId="1075" priority="16">
      <formula>S43="napačna vrednost"</formula>
    </cfRule>
  </conditionalFormatting>
  <conditionalFormatting sqref="Z43">
    <cfRule type="expression" dxfId="1074" priority="14">
      <formula>X43="napačna vrednost"</formula>
    </cfRule>
  </conditionalFormatting>
  <conditionalFormatting sqref="R42">
    <cfRule type="containsErrors" dxfId="1073" priority="13">
      <formula>ISERROR(R42)</formula>
    </cfRule>
  </conditionalFormatting>
  <conditionalFormatting sqref="AB42">
    <cfRule type="containsErrors" dxfId="1072" priority="11">
      <formula>ISERROR(AB42)</formula>
    </cfRule>
  </conditionalFormatting>
  <conditionalFormatting sqref="M44">
    <cfRule type="containsErrors" dxfId="1071" priority="3">
      <formula>ISERROR(M44)</formula>
    </cfRule>
  </conditionalFormatting>
  <conditionalFormatting sqref="W44">
    <cfRule type="containsErrors" dxfId="1070" priority="2">
      <formula>ISERROR(W44)</formula>
    </cfRule>
  </conditionalFormatting>
  <conditionalFormatting sqref="AB44">
    <cfRule type="containsErrors" dxfId="1069" priority="1">
      <formula>ISERROR(AB44)</formula>
    </cfRule>
  </conditionalFormatting>
  <conditionalFormatting sqref="R44">
    <cfRule type="containsErrors" dxfId="1068" priority="4">
      <formula>ISERROR(R44)</formula>
    </cfRule>
  </conditionalFormatting>
  <pageMargins left="0.51181102362204722" right="0.31496062992125984" top="0.55118110236220474" bottom="0.62992125984251968" header="0.31496062992125984" footer="0.31496062992125984"/>
  <pageSetup paperSize="9" scale="90" orientation="landscape" horizontalDpi="300" verticalDpi="300" r:id="rId1"/>
  <headerFooter>
    <oddFooter>&amp;C&amp;"Verdana,Poševno"&amp;8Razpisna dokumentacija št. 430-37/2023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showGridLines="0" topLeftCell="A7" zoomScaleNormal="100" workbookViewId="0">
      <selection activeCell="I40" sqref="I40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1.28515625" style="11" hidden="1" customWidth="1"/>
    <col min="15" max="15" width="5.7109375" style="11" hidden="1" customWidth="1"/>
    <col min="16" max="16" width="12" style="11" hidden="1" customWidth="1"/>
    <col min="17" max="17" width="5.7109375" style="11" hidden="1" customWidth="1"/>
    <col min="18" max="18" width="17.28515625" style="11" hidden="1" customWidth="1"/>
    <col min="19" max="19" width="11.28515625" style="11" hidden="1" customWidth="1"/>
    <col min="20" max="20" width="5.7109375" style="11" hidden="1" customWidth="1"/>
    <col min="21" max="21" width="12" style="11" hidden="1" customWidth="1"/>
    <col min="22" max="22" width="5.7109375" style="11" hidden="1" customWidth="1"/>
    <col min="23" max="23" width="17.28515625" style="11" hidden="1" customWidth="1"/>
    <col min="24" max="24" width="11.28515625" style="11" hidden="1" customWidth="1"/>
    <col min="25" max="25" width="5.7109375" style="11" hidden="1" customWidth="1"/>
    <col min="26" max="26" width="12" style="11" hidden="1" customWidth="1"/>
    <col min="27" max="27" width="5.7109375" style="11" hidden="1" customWidth="1"/>
    <col min="28" max="28" width="17.285156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156</v>
      </c>
      <c r="B1" s="482"/>
      <c r="C1" s="482"/>
      <c r="D1" s="106"/>
      <c r="E1" s="106"/>
      <c r="F1" s="30"/>
      <c r="G1" s="194"/>
      <c r="H1" s="173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7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60" customHeight="1" x14ac:dyDescent="0.2">
      <c r="A6" s="593" t="s">
        <v>233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606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73"/>
      <c r="B15" s="249"/>
      <c r="C15" s="249"/>
      <c r="D15" s="249"/>
      <c r="E15" s="249"/>
      <c r="F15" s="165"/>
      <c r="G15" s="185"/>
      <c r="H15" s="174"/>
      <c r="I15" s="249"/>
      <c r="J15" s="249"/>
      <c r="K15" s="249"/>
      <c r="L15" s="249"/>
      <c r="M15" s="249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ht="50.1" customHeight="1" x14ac:dyDescent="0.2">
      <c r="A16" s="51" t="s">
        <v>0</v>
      </c>
      <c r="B16" s="489" t="s">
        <v>15</v>
      </c>
      <c r="C16" s="489"/>
      <c r="D16" s="489"/>
      <c r="E16" s="595"/>
      <c r="F16" s="239" t="s">
        <v>109</v>
      </c>
      <c r="G16" s="242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238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52" t="s">
        <v>10</v>
      </c>
      <c r="B17" s="491" t="s">
        <v>11</v>
      </c>
      <c r="C17" s="491"/>
      <c r="D17" s="491"/>
      <c r="E17" s="596"/>
      <c r="F17" s="245" t="s">
        <v>12</v>
      </c>
      <c r="G17" s="186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243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51" t="s">
        <v>5</v>
      </c>
      <c r="B18" s="535" t="s">
        <v>95</v>
      </c>
      <c r="C18" s="535"/>
      <c r="D18" s="535"/>
      <c r="E18" s="535"/>
      <c r="F18" s="239"/>
      <c r="G18" s="187"/>
      <c r="H18" s="177"/>
      <c r="I18" s="240"/>
      <c r="J18" s="240"/>
      <c r="K18" s="240"/>
      <c r="L18" s="240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301"/>
      <c r="H19" s="178"/>
      <c r="I19" s="386"/>
      <c r="J19" s="386"/>
      <c r="K19" s="386"/>
      <c r="L19" s="409"/>
      <c r="M19" s="212" t="e">
        <f>M22+M25</f>
        <v>#VALUE!</v>
      </c>
      <c r="N19" s="445"/>
      <c r="O19" s="445"/>
      <c r="P19" s="443"/>
      <c r="Q19" s="409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89"/>
      <c r="H20" s="54"/>
      <c r="I20" s="584" t="str">
        <f>IF(AND($I$81=9,$I$14="-"),"preveriti OBRAZEC 4/1"," ")</f>
        <v xml:space="preserve"> </v>
      </c>
      <c r="J20" s="316"/>
      <c r="K20" s="55"/>
      <c r="L20" s="56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54"/>
      <c r="I21" s="585"/>
      <c r="J21" s="316"/>
      <c r="K21" s="55"/>
      <c r="L21" s="56"/>
      <c r="M21" s="208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89">
        <v>772</v>
      </c>
      <c r="H22" s="54">
        <f>B21/5</f>
        <v>1</v>
      </c>
      <c r="I22" s="55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IF(AND($I$81=9,OR(D22&lt;800,D22&gt;1400)),"napačna vrednost"," ")</f>
        <v xml:space="preserve"> </v>
      </c>
      <c r="F23" s="583"/>
      <c r="G23" s="189"/>
      <c r="H23" s="54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251">
        <v>24</v>
      </c>
      <c r="E24" s="62" t="s">
        <v>183</v>
      </c>
      <c r="F24" s="166"/>
      <c r="G24" s="189"/>
      <c r="H24" s="578" t="str">
        <f>IF(AND($I$81=9,'kalkulacija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580"/>
      <c r="C25" s="581"/>
      <c r="D25" s="251">
        <v>6</v>
      </c>
      <c r="E25" s="62" t="s">
        <v>184</v>
      </c>
      <c r="F25" s="166" t="s">
        <v>93</v>
      </c>
      <c r="G25" s="189">
        <f>D24+D25</f>
        <v>30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208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208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208" t="e">
        <f>ROUND(Z25*12,2)</f>
        <v>#VALUE!</v>
      </c>
    </row>
    <row r="26" spans="1:28" ht="20.100000000000001" customHeight="1" x14ac:dyDescent="0.2">
      <c r="A26" s="92">
        <v>2</v>
      </c>
      <c r="B26" s="518" t="s">
        <v>181</v>
      </c>
      <c r="C26" s="519"/>
      <c r="D26" s="519"/>
      <c r="E26" s="519"/>
      <c r="F26" s="385"/>
      <c r="G26" s="301"/>
      <c r="H26" s="178"/>
      <c r="I26" s="386"/>
      <c r="J26" s="386"/>
      <c r="K26" s="386"/>
      <c r="L26" s="409"/>
      <c r="M26" s="212" t="e">
        <f>M27+M33</f>
        <v>#VALUE!</v>
      </c>
      <c r="N26" s="443"/>
      <c r="O26" s="446"/>
      <c r="P26" s="443"/>
      <c r="Q26" s="409"/>
      <c r="R26" s="212">
        <f>R27+R33</f>
        <v>0</v>
      </c>
      <c r="S26" s="76"/>
      <c r="T26" s="77"/>
      <c r="U26" s="78"/>
      <c r="V26" s="457"/>
      <c r="W26" s="212">
        <f>W27+W33</f>
        <v>0</v>
      </c>
      <c r="X26" s="76"/>
      <c r="Y26" s="77"/>
      <c r="Z26" s="76"/>
      <c r="AA26" s="457"/>
      <c r="AB26" s="212">
        <f>AB27+AB33</f>
        <v>0</v>
      </c>
    </row>
    <row r="27" spans="1:28" ht="20.100000000000001" customHeight="1" x14ac:dyDescent="0.2">
      <c r="A27" s="83" t="s">
        <v>74</v>
      </c>
      <c r="B27" s="518" t="s">
        <v>133</v>
      </c>
      <c r="C27" s="519"/>
      <c r="D27" s="519"/>
      <c r="E27" s="519"/>
      <c r="F27" s="519"/>
      <c r="G27" s="188"/>
      <c r="H27" s="178"/>
      <c r="I27" s="241"/>
      <c r="J27" s="241"/>
      <c r="K27" s="241"/>
      <c r="L27" s="241"/>
      <c r="M27" s="75" t="e">
        <f>M28+M29+M30+M31+M32</f>
        <v>#VALUE!</v>
      </c>
      <c r="N27" s="63"/>
      <c r="O27" s="64"/>
      <c r="P27" s="63"/>
      <c r="Q27" s="64"/>
      <c r="R27" s="75">
        <f>R28+R29+R30+R31+R32</f>
        <v>0</v>
      </c>
      <c r="S27" s="76"/>
      <c r="T27" s="77"/>
      <c r="U27" s="78"/>
      <c r="V27" s="77"/>
      <c r="W27" s="75">
        <f>W28+W29+W30+W31+W32</f>
        <v>0</v>
      </c>
      <c r="X27" s="76"/>
      <c r="Y27" s="77"/>
      <c r="Z27" s="76"/>
      <c r="AA27" s="77"/>
      <c r="AB27" s="75">
        <f>AB28+AB29+AB30+AB31+AB32</f>
        <v>0</v>
      </c>
    </row>
    <row r="28" spans="1:28" ht="30" customHeight="1" x14ac:dyDescent="0.2">
      <c r="A28" s="236" t="s">
        <v>76</v>
      </c>
      <c r="B28" s="522" t="s">
        <v>39</v>
      </c>
      <c r="C28" s="522"/>
      <c r="D28" s="251">
        <v>2</v>
      </c>
      <c r="E28" s="59" t="s">
        <v>58</v>
      </c>
      <c r="F28" s="237" t="s">
        <v>32</v>
      </c>
      <c r="G28" s="190">
        <v>31</v>
      </c>
      <c r="H28" s="293" t="str">
        <f>IF(AND($I$81=9,OR(I28&lt;0.01,ISTEXT(I28))),"napačna vrednost"," ")</f>
        <v xml:space="preserve"> </v>
      </c>
      <c r="I28" s="328"/>
      <c r="J28" s="329"/>
      <c r="K28" s="65" t="str">
        <f t="shared" ref="K28:K32" si="0">IF(ISNUMBER(I28)*AND(I28&gt;=0.01),ROUND($G28*ROUND(I28,2),2)," ")</f>
        <v xml:space="preserve"> </v>
      </c>
      <c r="L28" s="74"/>
      <c r="M28" s="208" t="str">
        <f>IF(ISNUMBER(K28),ROUND(K28*$D28,2),"-")</f>
        <v>-</v>
      </c>
      <c r="N28" s="355">
        <f t="shared" ref="N28:N32" si="1">I28</f>
        <v>0</v>
      </c>
      <c r="O28" s="357"/>
      <c r="P28" s="69">
        <f t="shared" ref="P28:P32" si="2">ROUND($G28*ROUND(N28,2),2)</f>
        <v>0</v>
      </c>
      <c r="Q28" s="68"/>
      <c r="R28" s="60">
        <f t="shared" ref="R28:R32" si="3">ROUND(P28*$D28,2)</f>
        <v>0</v>
      </c>
      <c r="S28" s="356">
        <f>N28*(1+ROUND(' kalkulacija cene čiščenja '!$S$38*0.8,4))</f>
        <v>0</v>
      </c>
      <c r="T28" s="357"/>
      <c r="U28" s="69">
        <f t="shared" ref="U28:U32" si="4">ROUND($G28*ROUND(S28,2),2)</f>
        <v>0</v>
      </c>
      <c r="V28" s="69"/>
      <c r="W28" s="60">
        <f t="shared" ref="W28:W32" si="5">ROUND(U28*$D28,2)</f>
        <v>0</v>
      </c>
      <c r="X28" s="356">
        <f>S28*(1+ROUND(' kalkulacija cene čiščenja '!$S$38*0.8,4))</f>
        <v>0</v>
      </c>
      <c r="Y28" s="357"/>
      <c r="Z28" s="69">
        <f t="shared" ref="Z28:Z32" si="6">ROUND($G28*ROUND(X28,2),2)</f>
        <v>0</v>
      </c>
      <c r="AA28" s="55"/>
      <c r="AB28" s="60">
        <f t="shared" ref="AB28:AB32" si="7">ROUND(Z28*$D28,2)</f>
        <v>0</v>
      </c>
    </row>
    <row r="29" spans="1:28" ht="30" customHeight="1" x14ac:dyDescent="0.2">
      <c r="A29" s="236" t="s">
        <v>77</v>
      </c>
      <c r="B29" s="522" t="s">
        <v>20</v>
      </c>
      <c r="C29" s="522"/>
      <c r="D29" s="251">
        <v>2</v>
      </c>
      <c r="E29" s="59" t="s">
        <v>58</v>
      </c>
      <c r="F29" s="237" t="s">
        <v>32</v>
      </c>
      <c r="G29" s="190">
        <v>3</v>
      </c>
      <c r="H29" s="293" t="str">
        <f>IF(AND($I$81=9,OR(I29&lt;0.01,ISTEXT(I29))),"napačna vrednost"," ")</f>
        <v xml:space="preserve"> </v>
      </c>
      <c r="I29" s="328"/>
      <c r="J29" s="329"/>
      <c r="K29" s="65" t="str">
        <f t="shared" si="0"/>
        <v xml:space="preserve"> </v>
      </c>
      <c r="L29" s="74"/>
      <c r="M29" s="208" t="str">
        <f t="shared" ref="M29:M32" si="8">IF(ISNUMBER(K29),ROUND(K29*$D29,2),"-")</f>
        <v>-</v>
      </c>
      <c r="N29" s="355">
        <f t="shared" si="1"/>
        <v>0</v>
      </c>
      <c r="O29" s="357"/>
      <c r="P29" s="69">
        <f t="shared" si="2"/>
        <v>0</v>
      </c>
      <c r="Q29" s="68"/>
      <c r="R29" s="60">
        <f t="shared" si="3"/>
        <v>0</v>
      </c>
      <c r="S29" s="356">
        <f>N29*(1+ROUND(' kalkulacija cene čiščenja '!$S$38*0.8,4))</f>
        <v>0</v>
      </c>
      <c r="T29" s="357"/>
      <c r="U29" s="69">
        <f t="shared" si="4"/>
        <v>0</v>
      </c>
      <c r="V29" s="69"/>
      <c r="W29" s="60">
        <f t="shared" si="5"/>
        <v>0</v>
      </c>
      <c r="X29" s="356">
        <f>S29*(1+ROUND(' kalkulacija cene čiščenja '!$S$38*0.8,4))</f>
        <v>0</v>
      </c>
      <c r="Y29" s="357"/>
      <c r="Z29" s="69">
        <f t="shared" si="6"/>
        <v>0</v>
      </c>
      <c r="AA29" s="55"/>
      <c r="AB29" s="60">
        <f t="shared" si="7"/>
        <v>0</v>
      </c>
    </row>
    <row r="30" spans="1:28" ht="30" customHeight="1" x14ac:dyDescent="0.2">
      <c r="A30" s="236" t="s">
        <v>78</v>
      </c>
      <c r="B30" s="522" t="s">
        <v>21</v>
      </c>
      <c r="C30" s="522"/>
      <c r="D30" s="251">
        <v>2</v>
      </c>
      <c r="E30" s="59" t="s">
        <v>58</v>
      </c>
      <c r="F30" s="237" t="s">
        <v>33</v>
      </c>
      <c r="G30" s="190">
        <v>532</v>
      </c>
      <c r="H30" s="293" t="str">
        <f>IF(AND($I$81=9,OR(I30&lt;0.01,ISTEXT(I30))),"napačna vrednost"," ")</f>
        <v xml:space="preserve"> </v>
      </c>
      <c r="I30" s="328"/>
      <c r="J30" s="329"/>
      <c r="K30" s="65" t="str">
        <f t="shared" si="0"/>
        <v xml:space="preserve"> </v>
      </c>
      <c r="L30" s="74"/>
      <c r="M30" s="208" t="str">
        <f t="shared" si="8"/>
        <v>-</v>
      </c>
      <c r="N30" s="355">
        <f t="shared" si="1"/>
        <v>0</v>
      </c>
      <c r="O30" s="357"/>
      <c r="P30" s="69">
        <f t="shared" si="2"/>
        <v>0</v>
      </c>
      <c r="Q30" s="68"/>
      <c r="R30" s="60">
        <f t="shared" si="3"/>
        <v>0</v>
      </c>
      <c r="S30" s="356">
        <f>N30*(1+ROUND(' kalkulacija cene čiščenja '!$S$38*0.8,4))</f>
        <v>0</v>
      </c>
      <c r="T30" s="357"/>
      <c r="U30" s="69">
        <f t="shared" si="4"/>
        <v>0</v>
      </c>
      <c r="V30" s="69"/>
      <c r="W30" s="60">
        <f t="shared" si="5"/>
        <v>0</v>
      </c>
      <c r="X30" s="356">
        <f>S30*(1+ROUND(' kalkulacija cene čiščenja '!$S$38*0.8,4))</f>
        <v>0</v>
      </c>
      <c r="Y30" s="357"/>
      <c r="Z30" s="69">
        <f t="shared" si="6"/>
        <v>0</v>
      </c>
      <c r="AA30" s="55"/>
      <c r="AB30" s="60">
        <f t="shared" si="7"/>
        <v>0</v>
      </c>
    </row>
    <row r="31" spans="1:28" ht="30" customHeight="1" x14ac:dyDescent="0.2">
      <c r="A31" s="236" t="s">
        <v>79</v>
      </c>
      <c r="B31" s="522" t="s">
        <v>22</v>
      </c>
      <c r="C31" s="522"/>
      <c r="D31" s="251">
        <v>2</v>
      </c>
      <c r="E31" s="59" t="s">
        <v>58</v>
      </c>
      <c r="F31" s="237" t="s">
        <v>33</v>
      </c>
      <c r="G31" s="190">
        <v>257</v>
      </c>
      <c r="H31" s="293" t="str">
        <f>IF(AND($I$81=9,OR(I31&lt;0.01,ISTEXT(I31))),"napačna vrednost"," ")</f>
        <v xml:space="preserve"> </v>
      </c>
      <c r="I31" s="328"/>
      <c r="J31" s="329"/>
      <c r="K31" s="65" t="str">
        <f t="shared" si="0"/>
        <v xml:space="preserve"> </v>
      </c>
      <c r="L31" s="74"/>
      <c r="M31" s="208" t="str">
        <f t="shared" si="8"/>
        <v>-</v>
      </c>
      <c r="N31" s="355">
        <f t="shared" si="1"/>
        <v>0</v>
      </c>
      <c r="O31" s="357"/>
      <c r="P31" s="69">
        <f t="shared" si="2"/>
        <v>0</v>
      </c>
      <c r="Q31" s="68"/>
      <c r="R31" s="60">
        <f t="shared" si="3"/>
        <v>0</v>
      </c>
      <c r="S31" s="356">
        <f>N31*(1+ROUND(' kalkulacija cene čiščenja '!$S$38*0.8,4))</f>
        <v>0</v>
      </c>
      <c r="T31" s="357"/>
      <c r="U31" s="69">
        <f t="shared" si="4"/>
        <v>0</v>
      </c>
      <c r="V31" s="69"/>
      <c r="W31" s="60">
        <f t="shared" si="5"/>
        <v>0</v>
      </c>
      <c r="X31" s="356">
        <f>S31*(1+ROUND(' kalkulacija cene čiščenja '!$S$38*0.8,4))</f>
        <v>0</v>
      </c>
      <c r="Y31" s="357"/>
      <c r="Z31" s="69">
        <f t="shared" si="6"/>
        <v>0</v>
      </c>
      <c r="AA31" s="55"/>
      <c r="AB31" s="60">
        <f t="shared" si="7"/>
        <v>0</v>
      </c>
    </row>
    <row r="32" spans="1:28" ht="30" customHeight="1" x14ac:dyDescent="0.2">
      <c r="A32" s="256" t="s">
        <v>80</v>
      </c>
      <c r="B32" s="507" t="s">
        <v>216</v>
      </c>
      <c r="C32" s="520"/>
      <c r="D32" s="251">
        <v>2</v>
      </c>
      <c r="E32" s="59" t="s">
        <v>58</v>
      </c>
      <c r="F32" s="237" t="s">
        <v>43</v>
      </c>
      <c r="G32" s="190">
        <v>2</v>
      </c>
      <c r="H32" s="293" t="str">
        <f>IF(AND($I$81=9,OR(I32&lt;0.01,ISTEXT(I32))),"napačna vrednost"," ")</f>
        <v xml:space="preserve"> </v>
      </c>
      <c r="I32" s="328"/>
      <c r="J32" s="329"/>
      <c r="K32" s="65" t="str">
        <f t="shared" si="0"/>
        <v xml:space="preserve"> </v>
      </c>
      <c r="L32" s="74"/>
      <c r="M32" s="208" t="str">
        <f t="shared" si="8"/>
        <v>-</v>
      </c>
      <c r="N32" s="355">
        <f t="shared" si="1"/>
        <v>0</v>
      </c>
      <c r="O32" s="357"/>
      <c r="P32" s="69">
        <f t="shared" si="2"/>
        <v>0</v>
      </c>
      <c r="Q32" s="68"/>
      <c r="R32" s="60">
        <f t="shared" si="3"/>
        <v>0</v>
      </c>
      <c r="S32" s="356">
        <f>N32*(1+ROUND(' kalkulacija cene čiščenja '!$S$38*0.8,4))</f>
        <v>0</v>
      </c>
      <c r="T32" s="357"/>
      <c r="U32" s="69">
        <f t="shared" si="4"/>
        <v>0</v>
      </c>
      <c r="V32" s="69"/>
      <c r="W32" s="60">
        <f t="shared" si="5"/>
        <v>0</v>
      </c>
      <c r="X32" s="356">
        <f>S32*(1+ROUND(' kalkulacija cene čiščenja '!$S$38*0.8,4))</f>
        <v>0</v>
      </c>
      <c r="Y32" s="357"/>
      <c r="Z32" s="69">
        <f t="shared" si="6"/>
        <v>0</v>
      </c>
      <c r="AA32" s="55"/>
      <c r="AB32" s="60">
        <f t="shared" si="7"/>
        <v>0</v>
      </c>
    </row>
    <row r="33" spans="1:28" ht="20.100000000000001" customHeight="1" x14ac:dyDescent="0.2">
      <c r="A33" s="83" t="s">
        <v>85</v>
      </c>
      <c r="B33" s="519" t="s">
        <v>132</v>
      </c>
      <c r="C33" s="519"/>
      <c r="D33" s="519"/>
      <c r="E33" s="519"/>
      <c r="F33" s="126"/>
      <c r="G33" s="196"/>
      <c r="H33" s="179"/>
      <c r="I33" s="65"/>
      <c r="J33" s="65"/>
      <c r="K33" s="55"/>
      <c r="L33" s="64"/>
      <c r="M33" s="75" t="e">
        <f>M34+M35+M36+M37</f>
        <v>#VALUE!</v>
      </c>
      <c r="N33" s="65"/>
      <c r="O33" s="65"/>
      <c r="P33" s="69"/>
      <c r="Q33" s="65"/>
      <c r="R33" s="75">
        <f>R34+R35+R36+R37</f>
        <v>0</v>
      </c>
      <c r="S33" s="76"/>
      <c r="T33" s="65"/>
      <c r="U33" s="79"/>
      <c r="V33" s="76"/>
      <c r="W33" s="75">
        <f>W34+W35+W36+W37</f>
        <v>0</v>
      </c>
      <c r="X33" s="76"/>
      <c r="Y33" s="65"/>
      <c r="Z33" s="79"/>
      <c r="AA33" s="78"/>
      <c r="AB33" s="75">
        <f>AB34+AB35+AB36+AB37</f>
        <v>0</v>
      </c>
    </row>
    <row r="34" spans="1:28" ht="30" customHeight="1" x14ac:dyDescent="0.2">
      <c r="A34" s="236" t="s">
        <v>86</v>
      </c>
      <c r="B34" s="522" t="s">
        <v>41</v>
      </c>
      <c r="C34" s="522"/>
      <c r="D34" s="251">
        <v>1</v>
      </c>
      <c r="E34" s="59" t="s">
        <v>58</v>
      </c>
      <c r="F34" s="237" t="s">
        <v>32</v>
      </c>
      <c r="G34" s="190">
        <v>645</v>
      </c>
      <c r="H34" s="293" t="str">
        <f>IF(AND($I$81=9,OR(I34&lt;0.01,ISTEXT(I34))),"napačna vrednost"," ")</f>
        <v xml:space="preserve"> </v>
      </c>
      <c r="I34" s="328"/>
      <c r="J34" s="329"/>
      <c r="K34" s="65" t="str">
        <f>IF(ISNUMBER(I34)*AND(I34&gt;=0.01),ROUND($G34*ROUND(I34,2),2)," ")</f>
        <v xml:space="preserve"> </v>
      </c>
      <c r="L34" s="74"/>
      <c r="M34" s="208" t="str">
        <f>IF(ISNUMBER(K34),ROUND(K34*$D34,2),"-")</f>
        <v>-</v>
      </c>
      <c r="N34" s="355">
        <f>I34</f>
        <v>0</v>
      </c>
      <c r="O34" s="357"/>
      <c r="P34" s="69">
        <f>ROUND($G34*ROUND(N34,2),2)</f>
        <v>0</v>
      </c>
      <c r="Q34" s="68"/>
      <c r="R34" s="60">
        <f>ROUND(P34*$D34,2)</f>
        <v>0</v>
      </c>
      <c r="S34" s="356">
        <f>N34*(1+ROUND(' kalkulacija cene čiščenja '!$S$38*0.8,4))</f>
        <v>0</v>
      </c>
      <c r="T34" s="357"/>
      <c r="U34" s="69">
        <f>ROUND($G34*ROUND(S34,2),2)</f>
        <v>0</v>
      </c>
      <c r="V34" s="69"/>
      <c r="W34" s="60">
        <f>ROUND(U34*$D34,2)</f>
        <v>0</v>
      </c>
      <c r="X34" s="356">
        <f>S34*(1+ROUND(' kalkulacija cene čiščenja '!$S$38*0.8,4))</f>
        <v>0</v>
      </c>
      <c r="Y34" s="357"/>
      <c r="Z34" s="69">
        <f>ROUND($G34*ROUND(X34,2),2)</f>
        <v>0</v>
      </c>
      <c r="AA34" s="55"/>
      <c r="AB34" s="60">
        <f>ROUND(Z34*$D34,2)</f>
        <v>0</v>
      </c>
    </row>
    <row r="35" spans="1:28" ht="30" customHeight="1" x14ac:dyDescent="0.2">
      <c r="A35" s="236" t="s">
        <v>87</v>
      </c>
      <c r="B35" s="522" t="s">
        <v>25</v>
      </c>
      <c r="C35" s="522"/>
      <c r="D35" s="251">
        <v>1</v>
      </c>
      <c r="E35" s="59" t="s">
        <v>58</v>
      </c>
      <c r="F35" s="237" t="s">
        <v>32</v>
      </c>
      <c r="G35" s="190">
        <v>246</v>
      </c>
      <c r="H35" s="293" t="str">
        <f>IF(AND($I$81=9,OR(I35&lt;0.01,ISTEXT(I35))),"napačna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74"/>
      <c r="M35" s="208" t="str">
        <f>IF(ISNUMBER(K35),ROUND(K35*$D35,2),"-")</f>
        <v>-</v>
      </c>
      <c r="N35" s="355">
        <f>I35</f>
        <v>0</v>
      </c>
      <c r="O35" s="357"/>
      <c r="P35" s="69">
        <f>ROUND($G35*ROUND(N35,2),2)</f>
        <v>0</v>
      </c>
      <c r="Q35" s="68"/>
      <c r="R35" s="60">
        <f>ROUND(P35*$D35,2)</f>
        <v>0</v>
      </c>
      <c r="S35" s="356">
        <f>N35*(1+ROUND(' kalkulacija cene čiščenja '!$S$38*0.8,4))</f>
        <v>0</v>
      </c>
      <c r="T35" s="357"/>
      <c r="U35" s="69">
        <f>ROUND($G35*ROUND(S35,2),2)</f>
        <v>0</v>
      </c>
      <c r="V35" s="69"/>
      <c r="W35" s="60">
        <f>ROUND(U35*$D35,2)</f>
        <v>0</v>
      </c>
      <c r="X35" s="356">
        <f>S35*(1+ROUND(' kalkulacija cene čiščenja '!$S$38*0.8,4))</f>
        <v>0</v>
      </c>
      <c r="Y35" s="357"/>
      <c r="Z35" s="69">
        <f>ROUND($G35*ROUND(X35,2),2)</f>
        <v>0</v>
      </c>
      <c r="AA35" s="55"/>
      <c r="AB35" s="60">
        <f>ROUND(Z35*$D35,2)</f>
        <v>0</v>
      </c>
    </row>
    <row r="36" spans="1:28" ht="30" customHeight="1" x14ac:dyDescent="0.2">
      <c r="A36" s="236" t="s">
        <v>88</v>
      </c>
      <c r="B36" s="522" t="s">
        <v>26</v>
      </c>
      <c r="C36" s="522"/>
      <c r="D36" s="251">
        <v>1</v>
      </c>
      <c r="E36" s="59" t="s">
        <v>58</v>
      </c>
      <c r="F36" s="237" t="s">
        <v>33</v>
      </c>
      <c r="G36" s="190">
        <v>32</v>
      </c>
      <c r="H36" s="293" t="str">
        <f>IF(AND($I$81=9,OR(I36&lt;0.01,ISTEXT(I36))),"napačna vrednost"," ")</f>
        <v xml:space="preserve"> </v>
      </c>
      <c r="I36" s="328"/>
      <c r="J36" s="329"/>
      <c r="K36" s="65" t="str">
        <f>IF(ISNUMBER(I36)*AND(I36&gt;=0.01),ROUND($G36*ROUND(I36,2),2)," ")</f>
        <v xml:space="preserve"> </v>
      </c>
      <c r="L36" s="74"/>
      <c r="M36" s="208" t="str">
        <f>IF(ISNUMBER(K36),ROUND(K36*$D36,2),"-")</f>
        <v>-</v>
      </c>
      <c r="N36" s="355">
        <f>I36</f>
        <v>0</v>
      </c>
      <c r="O36" s="357"/>
      <c r="P36" s="69">
        <f>ROUND($G36*ROUND(N36,2),2)</f>
        <v>0</v>
      </c>
      <c r="Q36" s="68"/>
      <c r="R36" s="60">
        <f>ROUND(P36*$D36,2)</f>
        <v>0</v>
      </c>
      <c r="S36" s="356">
        <f>N36*(1+ROUND(' kalkulacija cene čiščenja '!$S$38*0.8,4))</f>
        <v>0</v>
      </c>
      <c r="T36" s="357"/>
      <c r="U36" s="69">
        <f>ROUND($G36*ROUND(S36,2),2)</f>
        <v>0</v>
      </c>
      <c r="V36" s="69"/>
      <c r="W36" s="60">
        <f>ROUND(U36*$D36,2)</f>
        <v>0</v>
      </c>
      <c r="X36" s="356">
        <f>S36*(1+ROUND(' kalkulacija cene čiščenja '!$S$38*0.8,4))</f>
        <v>0</v>
      </c>
      <c r="Y36" s="357"/>
      <c r="Z36" s="69">
        <f>ROUND($G36*ROUND(X36,2),2)</f>
        <v>0</v>
      </c>
      <c r="AA36" s="55"/>
      <c r="AB36" s="60">
        <f>ROUND(Z36*$D36,2)</f>
        <v>0</v>
      </c>
    </row>
    <row r="37" spans="1:28" ht="30" customHeight="1" x14ac:dyDescent="0.2">
      <c r="A37" s="236" t="s">
        <v>89</v>
      </c>
      <c r="B37" s="522" t="s">
        <v>27</v>
      </c>
      <c r="C37" s="522"/>
      <c r="D37" s="70">
        <v>1</v>
      </c>
      <c r="E37" s="59" t="s">
        <v>58</v>
      </c>
      <c r="F37" s="237" t="s">
        <v>33</v>
      </c>
      <c r="G37" s="190">
        <v>46</v>
      </c>
      <c r="H37" s="293" t="str">
        <f>IF(AND($I$81=9,OR(I37&lt;0.01,ISTEXT(I37))),"napačna vrednost"," ")</f>
        <v xml:space="preserve"> </v>
      </c>
      <c r="I37" s="328"/>
      <c r="J37" s="329"/>
      <c r="K37" s="65" t="str">
        <f>IF(ISNUMBER(I37)*AND(I37&gt;=0.01),ROUND($G37*ROUND(I37,2),2)," ")</f>
        <v xml:space="preserve"> </v>
      </c>
      <c r="L37" s="74"/>
      <c r="M37" s="208" t="str">
        <f>IF(ISNUMBER(K37),ROUND(K37*$D37,2),"-")</f>
        <v>-</v>
      </c>
      <c r="N37" s="355">
        <f>I37</f>
        <v>0</v>
      </c>
      <c r="O37" s="357"/>
      <c r="P37" s="69">
        <f>ROUND($G37*ROUND(N37,2),2)</f>
        <v>0</v>
      </c>
      <c r="Q37" s="68"/>
      <c r="R37" s="60">
        <f>ROUND(P37*$D37,2)</f>
        <v>0</v>
      </c>
      <c r="S37" s="356">
        <f>N37*(1+ROUND(' kalkulacija cene čiščenja '!$S$38*0.8,4))</f>
        <v>0</v>
      </c>
      <c r="T37" s="357"/>
      <c r="U37" s="69">
        <f>ROUND($G37*ROUND(S37,2),2)</f>
        <v>0</v>
      </c>
      <c r="V37" s="69"/>
      <c r="W37" s="60">
        <f>ROUND(U37*$D37,2)</f>
        <v>0</v>
      </c>
      <c r="X37" s="356">
        <f>S37*(1+ROUND(' kalkulacija cene čiščenja '!$S$38*0.8,4))</f>
        <v>0</v>
      </c>
      <c r="Y37" s="357"/>
      <c r="Z37" s="69">
        <f>ROUND($G37*ROUND(X37,2),2)</f>
        <v>0</v>
      </c>
      <c r="AA37" s="55"/>
      <c r="AB37" s="60">
        <f>ROUND(Z37*$D37,2)</f>
        <v>0</v>
      </c>
    </row>
    <row r="38" spans="1:28" ht="20.100000000000001" customHeight="1" x14ac:dyDescent="0.2">
      <c r="A38" s="92">
        <v>3</v>
      </c>
      <c r="B38" s="519" t="s">
        <v>174</v>
      </c>
      <c r="C38" s="519"/>
      <c r="D38" s="519"/>
      <c r="E38" s="519"/>
      <c r="F38" s="385"/>
      <c r="G38" s="301"/>
      <c r="H38" s="178"/>
      <c r="I38" s="386"/>
      <c r="J38" s="386"/>
      <c r="K38" s="386"/>
      <c r="L38" s="386"/>
      <c r="M38" s="212" t="e">
        <f>M39+M40+M41</f>
        <v>#VALUE!</v>
      </c>
      <c r="N38" s="65"/>
      <c r="O38" s="65"/>
      <c r="P38" s="63"/>
      <c r="Q38" s="386"/>
      <c r="R38" s="212">
        <f>R39+R40+R41</f>
        <v>477.45000000000005</v>
      </c>
      <c r="S38" s="76"/>
      <c r="T38" s="78"/>
      <c r="U38" s="76"/>
      <c r="V38" s="457"/>
      <c r="W38" s="212">
        <f>W39+W40+W41</f>
        <v>501.29999999999995</v>
      </c>
      <c r="X38" s="76"/>
      <c r="Y38" s="78"/>
      <c r="Z38" s="78"/>
      <c r="AA38" s="457"/>
      <c r="AB38" s="212">
        <f>AB39+AB40+AB41</f>
        <v>526.5</v>
      </c>
    </row>
    <row r="39" spans="1:28" ht="30" customHeight="1" x14ac:dyDescent="0.2">
      <c r="A39" s="236" t="s">
        <v>36</v>
      </c>
      <c r="B39" s="521" t="s">
        <v>213</v>
      </c>
      <c r="C39" s="522"/>
      <c r="D39" s="522"/>
      <c r="E39" s="522"/>
      <c r="F39" s="166" t="s">
        <v>28</v>
      </c>
      <c r="G39" s="189">
        <v>15</v>
      </c>
      <c r="H39" s="289" t="str">
        <f>IF(AND($I$81=9,OR(I39&lt;$I$14,ISTEXT(I39))),"napačna vrednost"," ")</f>
        <v xml:space="preserve"> </v>
      </c>
      <c r="I39" s="328"/>
      <c r="J39" s="329"/>
      <c r="K39" s="78" t="str">
        <f>IF(AND(ISNUMBER(I39),I39&gt;=$I$14),ROUND($G39*ROUND(I39,2),2)," ")</f>
        <v xml:space="preserve"> </v>
      </c>
      <c r="L39" s="74"/>
      <c r="M39" s="208" t="str">
        <f>IF(ISNUMBER(K39),K39,"-")</f>
        <v>-</v>
      </c>
      <c r="N39" s="355">
        <f>IF(I39&gt;' kalkulacija cene čiščenja '!N$34,I39,' kalkulacija cene čiščenja '!N$34)</f>
        <v>10.61</v>
      </c>
      <c r="O39" s="358"/>
      <c r="P39" s="63"/>
      <c r="Q39" s="65"/>
      <c r="R39" s="208">
        <f>ROUND($G39*ROUND(N39,2),2)</f>
        <v>159.15</v>
      </c>
      <c r="S39" s="355">
        <f>IF(N39&gt;' kalkulacija cene čiščenja '!S$34,N39,' kalkulacija cene čiščenja '!S$34)</f>
        <v>11.14</v>
      </c>
      <c r="T39" s="358"/>
      <c r="U39" s="63"/>
      <c r="V39" s="63"/>
      <c r="W39" s="208">
        <f>ROUND($G39*ROUND(S39,2),2)</f>
        <v>167.1</v>
      </c>
      <c r="X39" s="355">
        <f>IF(S39&gt;' kalkulacija cene čiščenja '!X$34,S39,' kalkulacija cene čiščenja '!X$34)</f>
        <v>11.7</v>
      </c>
      <c r="Y39" s="358"/>
      <c r="Z39" s="65"/>
      <c r="AA39" s="65"/>
      <c r="AB39" s="208">
        <f>ROUND($G39*ROUND(X39,2),2)</f>
        <v>175.5</v>
      </c>
    </row>
    <row r="40" spans="1:28" ht="30" customHeight="1" x14ac:dyDescent="0.2">
      <c r="A40" s="236" t="s">
        <v>37</v>
      </c>
      <c r="B40" s="521" t="s">
        <v>214</v>
      </c>
      <c r="C40" s="522"/>
      <c r="D40" s="449"/>
      <c r="E40" s="449"/>
      <c r="F40" s="166" t="s">
        <v>28</v>
      </c>
      <c r="G40" s="189">
        <v>30</v>
      </c>
      <c r="H40" s="289" t="str">
        <f>IF(AND($I$81=9,OR(I40&lt;$I$14,ISTEXT(I40))),"napačna vrednost"," ")</f>
        <v xml:space="preserve"> </v>
      </c>
      <c r="I40" s="328"/>
      <c r="J40" s="329"/>
      <c r="K40" s="78" t="str">
        <f>IF(AND(ISNUMBER(I40),I40&gt;=$I$14),ROUND($G40*ROUND(I40,2),2)," ")</f>
        <v xml:space="preserve"> </v>
      </c>
      <c r="L40" s="74"/>
      <c r="M40" s="208" t="str">
        <f>IF(ISNUMBER(K40),K40,"-")</f>
        <v>-</v>
      </c>
      <c r="N40" s="355">
        <f>IF(I40&gt;' kalkulacija cene čiščenja '!N$34,I40,' kalkulacija cene čiščenja '!N$34)</f>
        <v>10.61</v>
      </c>
      <c r="O40" s="358"/>
      <c r="P40" s="63"/>
      <c r="Q40" s="65"/>
      <c r="R40" s="208">
        <f>ROUND($G40*ROUND(N40,2),2)</f>
        <v>318.3</v>
      </c>
      <c r="S40" s="355">
        <f>IF(N40&gt;' kalkulacija cene čiščenja '!S$34,N40,' kalkulacija cene čiščenja '!S$34)</f>
        <v>11.14</v>
      </c>
      <c r="T40" s="358"/>
      <c r="U40" s="63"/>
      <c r="V40" s="63"/>
      <c r="W40" s="208">
        <f>ROUND($G40*ROUND(S40,2),2)</f>
        <v>334.2</v>
      </c>
      <c r="X40" s="355">
        <f>IF(S40&gt;' kalkulacija cene čiščenja '!X$34,S40,' kalkulacija cene čiščenja '!X$34)</f>
        <v>11.7</v>
      </c>
      <c r="Y40" s="358"/>
      <c r="Z40" s="65"/>
      <c r="AA40" s="65"/>
      <c r="AB40" s="208">
        <f>ROUND($G40*ROUND(X40,2),2)</f>
        <v>351</v>
      </c>
    </row>
    <row r="41" spans="1:28" s="21" customFormat="1" ht="30" customHeight="1" x14ac:dyDescent="0.2">
      <c r="A41" s="236" t="s">
        <v>91</v>
      </c>
      <c r="B41" s="521" t="s">
        <v>180</v>
      </c>
      <c r="C41" s="522"/>
      <c r="D41" s="522"/>
      <c r="E41" s="449"/>
      <c r="F41" s="166" t="s">
        <v>33</v>
      </c>
      <c r="G41" s="189">
        <v>70</v>
      </c>
      <c r="H41" s="293" t="str">
        <f>IF(AND($I$81=9,OR(I41&lt;0.01,ISTEXT(I41))),"napačna vrednost"," ")</f>
        <v xml:space="preserve"> </v>
      </c>
      <c r="I41" s="328"/>
      <c r="J41" s="329"/>
      <c r="K41" s="78" t="str">
        <f>IF(ISNUMBER(I41)*AND(I41&gt;=0.01),ROUND($G41*ROUND(I41,2),2)," ")</f>
        <v xml:space="preserve"> </v>
      </c>
      <c r="L41" s="74"/>
      <c r="M41" s="208" t="str">
        <f>IF(ISNUMBER(K41),K41,"-")</f>
        <v>-</v>
      </c>
      <c r="N41" s="355">
        <f>I41</f>
        <v>0</v>
      </c>
      <c r="O41" s="357"/>
      <c r="P41" s="69"/>
      <c r="Q41" s="55"/>
      <c r="R41" s="208">
        <f>ROUND($G41*ROUND(N41,2),2)</f>
        <v>0</v>
      </c>
      <c r="S41" s="356">
        <f>N41*(1+ROUND(' kalkulacija cene čiščenja '!$S$38*0.8,4))</f>
        <v>0</v>
      </c>
      <c r="T41" s="357"/>
      <c r="U41" s="69"/>
      <c r="V41" s="69"/>
      <c r="W41" s="208">
        <f>ROUND($G41*ROUND(S41,2),2)</f>
        <v>0</v>
      </c>
      <c r="X41" s="356">
        <f>S41*(1+ROUND(' kalkulacija cene čiščenja '!$S$38*0.8,4))</f>
        <v>0</v>
      </c>
      <c r="Y41" s="357"/>
      <c r="Z41" s="55"/>
      <c r="AA41" s="55"/>
      <c r="AB41" s="66">
        <f>ROUND($G41*ROUND(X41,2),2)</f>
        <v>0</v>
      </c>
    </row>
    <row r="42" spans="1:28" ht="20.100000000000001" customHeight="1" x14ac:dyDescent="0.2">
      <c r="A42" s="81"/>
      <c r="B42" s="535" t="s">
        <v>145</v>
      </c>
      <c r="C42" s="535"/>
      <c r="D42" s="535"/>
      <c r="E42" s="535"/>
      <c r="F42" s="239"/>
      <c r="G42" s="187"/>
      <c r="H42" s="177"/>
      <c r="I42" s="240"/>
      <c r="J42" s="240"/>
      <c r="K42" s="240"/>
      <c r="L42" s="240"/>
      <c r="M42" s="50" t="str">
        <f>IF(OR(ISERROR(M19),ISERROR(M26),ISERROR(M38)),"-",M19+M26+M38)</f>
        <v>-</v>
      </c>
      <c r="N42" s="96"/>
      <c r="O42" s="97"/>
      <c r="P42" s="98"/>
      <c r="Q42" s="97"/>
      <c r="R42" s="95" t="e">
        <f>R19+R26+R38</f>
        <v>#DIV/0!</v>
      </c>
      <c r="S42" s="96"/>
      <c r="T42" s="97"/>
      <c r="U42" s="99"/>
      <c r="V42" s="97"/>
      <c r="W42" s="95" t="e">
        <f>W19+W26+W38</f>
        <v>#DIV/0!</v>
      </c>
      <c r="X42" s="96"/>
      <c r="Y42" s="97"/>
      <c r="Z42" s="99"/>
      <c r="AA42" s="97"/>
      <c r="AB42" s="95" t="e">
        <f>AB19+AB26+AB38</f>
        <v>#DIV/0!</v>
      </c>
    </row>
    <row r="43" spans="1:28" ht="20.100000000000001" customHeight="1" x14ac:dyDescent="0.2">
      <c r="A43" s="81" t="s">
        <v>6</v>
      </c>
      <c r="B43" s="535" t="s">
        <v>96</v>
      </c>
      <c r="C43" s="535"/>
      <c r="D43" s="535"/>
      <c r="E43" s="535"/>
      <c r="F43" s="239"/>
      <c r="G43" s="187"/>
      <c r="H43" s="177"/>
      <c r="I43" s="240"/>
      <c r="J43" s="240"/>
      <c r="K43" s="240"/>
      <c r="L43" s="240"/>
      <c r="M43" s="80"/>
      <c r="N43" s="47"/>
      <c r="O43" s="45"/>
      <c r="P43" s="49"/>
      <c r="Q43" s="45"/>
      <c r="R43" s="80"/>
      <c r="S43" s="47"/>
      <c r="T43" s="45"/>
      <c r="U43" s="46"/>
      <c r="V43" s="45"/>
      <c r="W43" s="80"/>
      <c r="X43" s="47"/>
      <c r="Y43" s="45"/>
      <c r="Z43" s="46"/>
      <c r="AA43" s="45"/>
      <c r="AB43" s="80"/>
    </row>
    <row r="44" spans="1:28" ht="20.100000000000001" customHeight="1" x14ac:dyDescent="0.2">
      <c r="A44" s="83" t="s">
        <v>73</v>
      </c>
      <c r="B44" s="518" t="s">
        <v>185</v>
      </c>
      <c r="C44" s="519"/>
      <c r="D44" s="519"/>
      <c r="E44" s="519"/>
      <c r="F44" s="385"/>
      <c r="G44" s="301"/>
      <c r="H44" s="178"/>
      <c r="I44" s="386"/>
      <c r="J44" s="386"/>
      <c r="K44" s="386"/>
      <c r="L44" s="409"/>
      <c r="M44" s="212" t="e">
        <f>M47+M50</f>
        <v>#VALUE!</v>
      </c>
      <c r="N44" s="445"/>
      <c r="O44" s="445"/>
      <c r="P44" s="443"/>
      <c r="Q44" s="409"/>
      <c r="R44" s="212" t="e">
        <f>R47+R50</f>
        <v>#DIV/0!</v>
      </c>
      <c r="S44" s="456"/>
      <c r="T44" s="77"/>
      <c r="U44" s="456"/>
      <c r="V44" s="457"/>
      <c r="W44" s="212" t="e">
        <f>W47+W50</f>
        <v>#DIV/0!</v>
      </c>
      <c r="X44" s="456"/>
      <c r="Y44" s="77"/>
      <c r="Z44" s="456"/>
      <c r="AA44" s="457"/>
      <c r="AB44" s="212" t="e">
        <f>AB47+AB50</f>
        <v>#DIV/0!</v>
      </c>
    </row>
    <row r="45" spans="1:28" ht="20.100000000000001" customHeight="1" x14ac:dyDescent="0.2">
      <c r="A45" s="83" t="s">
        <v>54</v>
      </c>
      <c r="B45" s="519" t="s">
        <v>186</v>
      </c>
      <c r="C45" s="519"/>
      <c r="D45" s="519"/>
      <c r="E45" s="519"/>
      <c r="F45" s="166"/>
      <c r="G45" s="189"/>
      <c r="H45" s="54"/>
      <c r="I45" s="584" t="str">
        <f>IF(AND($I$81=9,$I$14="-"),"preveriti OBRAZEC 4/1"," ")</f>
        <v xml:space="preserve"> </v>
      </c>
      <c r="J45" s="316"/>
      <c r="K45" s="55"/>
      <c r="L45" s="56"/>
      <c r="M45" s="57"/>
      <c r="N45" s="55"/>
      <c r="O45" s="56"/>
      <c r="P45" s="55"/>
      <c r="Q45" s="56"/>
      <c r="R45" s="57"/>
      <c r="S45" s="55"/>
      <c r="T45" s="56"/>
      <c r="U45" s="55"/>
      <c r="V45" s="56"/>
      <c r="W45" s="57"/>
      <c r="X45" s="55"/>
      <c r="Y45" s="56"/>
      <c r="Z45" s="55"/>
      <c r="AA45" s="56"/>
      <c r="AB45" s="57"/>
    </row>
    <row r="46" spans="1:28" ht="20.100000000000001" customHeight="1" x14ac:dyDescent="0.2">
      <c r="A46" s="83"/>
      <c r="B46" s="222">
        <v>3</v>
      </c>
      <c r="C46" s="221" t="s">
        <v>129</v>
      </c>
      <c r="D46" s="220" t="str">
        <f>IF(OR(D47&lt;800,D47&gt;1400)," ",IF(B47&lt;=G47/D47*8,B47,B47-0.25))</f>
        <v xml:space="preserve"> </v>
      </c>
      <c r="E46" s="253" t="s">
        <v>94</v>
      </c>
      <c r="F46" s="166"/>
      <c r="G46" s="189"/>
      <c r="H46" s="54"/>
      <c r="I46" s="585"/>
      <c r="J46" s="316"/>
      <c r="K46" s="55"/>
      <c r="L46" s="56"/>
      <c r="M46" s="208"/>
      <c r="N46" s="55"/>
      <c r="O46" s="56"/>
      <c r="P46" s="55"/>
      <c r="Q46" s="56"/>
      <c r="R46" s="57"/>
      <c r="S46" s="55"/>
      <c r="T46" s="56"/>
      <c r="U46" s="55"/>
      <c r="V46" s="56"/>
      <c r="W46" s="57"/>
      <c r="X46" s="55"/>
      <c r="Y46" s="56"/>
      <c r="Z46" s="55"/>
      <c r="AA46" s="56"/>
      <c r="AB46" s="57"/>
    </row>
    <row r="47" spans="1:28" ht="20.100000000000001" customHeight="1" x14ac:dyDescent="0.2">
      <c r="A47" s="83"/>
      <c r="B47" s="142">
        <f>IF(OR(D47&lt;800,D47&gt;1400),0,MROUND(G47/D47*8,0.25))</f>
        <v>0</v>
      </c>
      <c r="C47" s="452" t="s">
        <v>176</v>
      </c>
      <c r="D47" s="132"/>
      <c r="E47" s="287" t="s">
        <v>75</v>
      </c>
      <c r="F47" s="291" t="s">
        <v>32</v>
      </c>
      <c r="G47" s="189">
        <v>216</v>
      </c>
      <c r="H47" s="54">
        <f>B46/5</f>
        <v>0.6</v>
      </c>
      <c r="I47" s="476" t="str">
        <f>IF(AND(ISNUMBER($D47),$D47&lt;=1400,$D47&gt;=800,ISNUMBER(' kalkulacija cene čiščenja '!I$34)),ROUND(' kalkulacija cene čiščenja '!I$32/ROUND($D47,0),2),"-")</f>
        <v>-</v>
      </c>
      <c r="J47" s="348" t="s">
        <v>35</v>
      </c>
      <c r="K47" s="65" t="e">
        <f>ROUND($G47*$H47*I47,2)</f>
        <v>#VALUE!</v>
      </c>
      <c r="L47" s="77" t="s">
        <v>35</v>
      </c>
      <c r="M47" s="208" t="str">
        <f>IF(I47="-","-",ROUND(K47*12,2))</f>
        <v>-</v>
      </c>
      <c r="N47" s="55" t="e">
        <f>ROUND(' kalkulacija cene čiščenja '!N$32/$D47,2)</f>
        <v>#DIV/0!</v>
      </c>
      <c r="O47" s="56"/>
      <c r="P47" s="55" t="e">
        <f>ROUND($G47*$H47*N47,2)</f>
        <v>#DIV/0!</v>
      </c>
      <c r="Q47" s="56" t="s">
        <v>35</v>
      </c>
      <c r="R47" s="208" t="e">
        <f>ROUND(P47*12,2)</f>
        <v>#DIV/0!</v>
      </c>
      <c r="S47" s="55" t="e">
        <f>ROUND(' kalkulacija cene čiščenja '!S$32/$D47,2)</f>
        <v>#DIV/0!</v>
      </c>
      <c r="T47" s="56"/>
      <c r="U47" s="55" t="e">
        <f>ROUND($G47*$H47*S47,2)</f>
        <v>#DIV/0!</v>
      </c>
      <c r="V47" s="56" t="s">
        <v>35</v>
      </c>
      <c r="W47" s="208" t="e">
        <f>ROUND(U47*12,2)</f>
        <v>#DIV/0!</v>
      </c>
      <c r="X47" s="55" t="e">
        <f>ROUND(' kalkulacija cene čiščenja '!X$32/$D47,2)</f>
        <v>#DIV/0!</v>
      </c>
      <c r="Y47" s="56"/>
      <c r="Z47" s="55" t="e">
        <f>ROUND($G47*$H47*X47,2)</f>
        <v>#DIV/0!</v>
      </c>
      <c r="AA47" s="56" t="s">
        <v>35</v>
      </c>
      <c r="AB47" s="208" t="e">
        <f>ROUND(Z47*12,2)</f>
        <v>#DIV/0!</v>
      </c>
    </row>
    <row r="48" spans="1:28" ht="20.100000000000001" customHeight="1" x14ac:dyDescent="0.2">
      <c r="A48" s="83" t="s">
        <v>55</v>
      </c>
      <c r="B48" s="518" t="s">
        <v>179</v>
      </c>
      <c r="C48" s="519"/>
      <c r="D48" s="519"/>
      <c r="E48" s="582" t="str">
        <f>IF(AND($I$81=9,OR(D47&lt;800,D47&gt;1400)),"napačna vrednost"," ")</f>
        <v xml:space="preserve"> </v>
      </c>
      <c r="F48" s="583"/>
      <c r="G48" s="189"/>
      <c r="H48" s="54"/>
      <c r="I48" s="55"/>
      <c r="J48" s="213"/>
      <c r="K48" s="65"/>
      <c r="L48" s="64"/>
      <c r="M48" s="208"/>
      <c r="N48" s="55"/>
      <c r="O48" s="56"/>
      <c r="P48" s="55"/>
      <c r="Q48" s="56"/>
      <c r="R48" s="57"/>
      <c r="S48" s="69"/>
      <c r="T48" s="56"/>
      <c r="U48" s="55"/>
      <c r="V48" s="56"/>
      <c r="W48" s="57"/>
      <c r="X48" s="69"/>
      <c r="Y48" s="56"/>
      <c r="Z48" s="55"/>
      <c r="AA48" s="56"/>
      <c r="AB48" s="57"/>
    </row>
    <row r="49" spans="1:28" ht="20.100000000000001" customHeight="1" x14ac:dyDescent="0.2">
      <c r="A49" s="83"/>
      <c r="B49" s="580" t="s">
        <v>127</v>
      </c>
      <c r="C49" s="581"/>
      <c r="D49" s="251">
        <v>5</v>
      </c>
      <c r="E49" s="62" t="s">
        <v>183</v>
      </c>
      <c r="F49" s="166"/>
      <c r="G49" s="189"/>
      <c r="H49" s="578" t="str">
        <f>IF(AND($I$81=9,'kalkulacija cene materiala'!$G$18="-"),"preveriti OBRAZEC 4/2"," ")</f>
        <v xml:space="preserve"> </v>
      </c>
      <c r="I49" s="309"/>
      <c r="J49" s="310"/>
      <c r="K49" s="65"/>
      <c r="L49" s="64"/>
      <c r="M49" s="208"/>
      <c r="N49" s="55"/>
      <c r="O49" s="56"/>
      <c r="P49" s="55"/>
      <c r="Q49" s="56"/>
      <c r="R49" s="57"/>
      <c r="S49" s="69"/>
      <c r="T49" s="56"/>
      <c r="U49" s="55"/>
      <c r="V49" s="56"/>
      <c r="W49" s="57"/>
      <c r="X49" s="69"/>
      <c r="Y49" s="56"/>
      <c r="Z49" s="55"/>
      <c r="AA49" s="56"/>
      <c r="AB49" s="57"/>
    </row>
    <row r="50" spans="1:28" ht="20.100000000000001" customHeight="1" x14ac:dyDescent="0.2">
      <c r="A50" s="83"/>
      <c r="B50" s="453"/>
      <c r="C50" s="454"/>
      <c r="D50" s="251">
        <v>1</v>
      </c>
      <c r="E50" s="62" t="s">
        <v>184</v>
      </c>
      <c r="F50" s="166" t="s">
        <v>93</v>
      </c>
      <c r="G50" s="189">
        <f>D49+D50</f>
        <v>6</v>
      </c>
      <c r="H50" s="586"/>
      <c r="I50" s="308" t="str">
        <f>IF(AND(ISNUMBER($D47),$D47&gt;=800,$D47&lt;=1400),'kalkulacija cene materiala'!G$18,"-")</f>
        <v>-</v>
      </c>
      <c r="J50" s="348" t="s">
        <v>35</v>
      </c>
      <c r="K50" s="65" t="e">
        <f>ROUND($G50*ROUND(I50,2),2)</f>
        <v>#VALUE!</v>
      </c>
      <c r="L50" s="77" t="s">
        <v>35</v>
      </c>
      <c r="M50" s="208" t="str">
        <f>IF(I50="-","-",ROUND(K50*12,2))</f>
        <v>-</v>
      </c>
      <c r="N50" s="55" t="str">
        <f>I50</f>
        <v>-</v>
      </c>
      <c r="O50" s="56" t="s">
        <v>35</v>
      </c>
      <c r="P50" s="55" t="e">
        <f>ROUND($G50*ROUND(N50,2),2)</f>
        <v>#VALUE!</v>
      </c>
      <c r="Q50" s="56" t="s">
        <v>35</v>
      </c>
      <c r="R50" s="208" t="e">
        <f>ROUND(P50*12,2)</f>
        <v>#VALUE!</v>
      </c>
      <c r="S50" s="69" t="e">
        <f>N50*(1+ROUND(' kalkulacija cene čiščenja '!S$38*0.8,4))</f>
        <v>#VALUE!</v>
      </c>
      <c r="T50" s="56" t="s">
        <v>35</v>
      </c>
      <c r="U50" s="55" t="e">
        <f>ROUND($G50*ROUND(S50,2),2)</f>
        <v>#VALUE!</v>
      </c>
      <c r="V50" s="56" t="s">
        <v>35</v>
      </c>
      <c r="W50" s="208" t="e">
        <f>ROUND(U50*12,2)</f>
        <v>#VALUE!</v>
      </c>
      <c r="X50" s="69" t="e">
        <f>S50*(1+ROUND(' kalkulacija cene čiščenja '!X$38*0.8,4))</f>
        <v>#VALUE!</v>
      </c>
      <c r="Y50" s="56" t="s">
        <v>35</v>
      </c>
      <c r="Z50" s="55" t="e">
        <f>ROUND($G50*ROUND(X50,2),2)</f>
        <v>#VALUE!</v>
      </c>
      <c r="AA50" s="56" t="s">
        <v>35</v>
      </c>
      <c r="AB50" s="208" t="e">
        <f>ROUND(Z50*12,2)</f>
        <v>#VALUE!</v>
      </c>
    </row>
    <row r="51" spans="1:28" ht="20.100000000000001" customHeight="1" x14ac:dyDescent="0.2">
      <c r="A51" s="92">
        <v>2</v>
      </c>
      <c r="B51" s="518" t="s">
        <v>181</v>
      </c>
      <c r="C51" s="519"/>
      <c r="D51" s="519"/>
      <c r="E51" s="519"/>
      <c r="F51" s="385"/>
      <c r="G51" s="301"/>
      <c r="H51" s="178"/>
      <c r="I51" s="386"/>
      <c r="J51" s="386"/>
      <c r="K51" s="386"/>
      <c r="L51" s="409"/>
      <c r="M51" s="212" t="e">
        <f>M52+M55</f>
        <v>#VALUE!</v>
      </c>
      <c r="N51" s="443"/>
      <c r="O51" s="446"/>
      <c r="P51" s="443"/>
      <c r="Q51" s="409"/>
      <c r="R51" s="212">
        <f>R52+R55</f>
        <v>0</v>
      </c>
      <c r="S51" s="76"/>
      <c r="T51" s="77"/>
      <c r="U51" s="78"/>
      <c r="V51" s="457"/>
      <c r="W51" s="212">
        <f>W52+W55</f>
        <v>0</v>
      </c>
      <c r="X51" s="76"/>
      <c r="Y51" s="77"/>
      <c r="Z51" s="76"/>
      <c r="AA51" s="457"/>
      <c r="AB51" s="212">
        <f>AB52+AB55</f>
        <v>0</v>
      </c>
    </row>
    <row r="52" spans="1:28" ht="20.100000000000001" customHeight="1" x14ac:dyDescent="0.2">
      <c r="A52" s="83" t="s">
        <v>74</v>
      </c>
      <c r="B52" s="519" t="s">
        <v>175</v>
      </c>
      <c r="C52" s="519"/>
      <c r="D52" s="519"/>
      <c r="E52" s="519"/>
      <c r="F52" s="72"/>
      <c r="G52" s="191"/>
      <c r="H52" s="180"/>
      <c r="I52" s="63"/>
      <c r="J52" s="64"/>
      <c r="K52" s="63"/>
      <c r="L52" s="64"/>
      <c r="M52" s="75" t="e">
        <f>M53+M54</f>
        <v>#VALUE!</v>
      </c>
      <c r="N52" s="76"/>
      <c r="O52" s="77"/>
      <c r="P52" s="76"/>
      <c r="Q52" s="77"/>
      <c r="R52" s="75">
        <f>R53+R54</f>
        <v>0</v>
      </c>
      <c r="S52" s="76"/>
      <c r="T52" s="77"/>
      <c r="U52" s="78"/>
      <c r="V52" s="77"/>
      <c r="W52" s="75">
        <f>W53+W54</f>
        <v>0</v>
      </c>
      <c r="X52" s="76"/>
      <c r="Y52" s="77"/>
      <c r="Z52" s="76"/>
      <c r="AA52" s="77"/>
      <c r="AB52" s="75">
        <f>AB53+AB54</f>
        <v>0</v>
      </c>
    </row>
    <row r="53" spans="1:28" ht="30" customHeight="1" x14ac:dyDescent="0.2">
      <c r="A53" s="236" t="s">
        <v>76</v>
      </c>
      <c r="B53" s="522" t="s">
        <v>39</v>
      </c>
      <c r="C53" s="522"/>
      <c r="D53" s="70">
        <v>2</v>
      </c>
      <c r="E53" s="59" t="s">
        <v>58</v>
      </c>
      <c r="F53" s="166" t="s">
        <v>33</v>
      </c>
      <c r="G53" s="189">
        <v>17</v>
      </c>
      <c r="H53" s="293" t="str">
        <f>IF(AND($I$81=9,OR(I53&lt;0.01,ISTEXT(I53))),"napačna vrednost"," ")</f>
        <v xml:space="preserve"> </v>
      </c>
      <c r="I53" s="328"/>
      <c r="J53" s="329"/>
      <c r="K53" s="65" t="str">
        <f>IF(ISNUMBER(I53)*AND(I53&gt;=0.01),ROUND($G53*ROUND(I53,2),2)," ")</f>
        <v xml:space="preserve"> </v>
      </c>
      <c r="L53" s="74"/>
      <c r="M53" s="208" t="str">
        <f>IF(ISNUMBER(K53),ROUND(K53*$D53,2),"-")</f>
        <v>-</v>
      </c>
      <c r="N53" s="355">
        <f>I53</f>
        <v>0</v>
      </c>
      <c r="O53" s="357"/>
      <c r="P53" s="69">
        <f>ROUND($G53*ROUND(N53,2),2)</f>
        <v>0</v>
      </c>
      <c r="Q53" s="68"/>
      <c r="R53" s="60">
        <f>ROUND(P53*$D53,2)</f>
        <v>0</v>
      </c>
      <c r="S53" s="356">
        <f>N53*(1+ROUND(' kalkulacija cene čiščenja '!$S$38*0.8,4))</f>
        <v>0</v>
      </c>
      <c r="T53" s="357"/>
      <c r="U53" s="69">
        <f>ROUND($G53*ROUND(S53,2),2)</f>
        <v>0</v>
      </c>
      <c r="V53" s="69"/>
      <c r="W53" s="60">
        <f>ROUND(U53*$D53,2)</f>
        <v>0</v>
      </c>
      <c r="X53" s="356">
        <f>S53*(1+ROUND(' kalkulacija cene čiščenja '!$S$38*0.8,4))</f>
        <v>0</v>
      </c>
      <c r="Y53" s="357"/>
      <c r="Z53" s="69">
        <f>ROUND($G53*ROUND(X53,2),2)</f>
        <v>0</v>
      </c>
      <c r="AA53" s="55"/>
      <c r="AB53" s="60">
        <f>ROUND(Z53*$D53,2)</f>
        <v>0</v>
      </c>
    </row>
    <row r="54" spans="1:28" ht="30" customHeight="1" x14ac:dyDescent="0.2">
      <c r="A54" s="236" t="s">
        <v>77</v>
      </c>
      <c r="B54" s="522" t="s">
        <v>40</v>
      </c>
      <c r="C54" s="522"/>
      <c r="D54" s="251">
        <v>2</v>
      </c>
      <c r="E54" s="59" t="s">
        <v>58</v>
      </c>
      <c r="F54" s="166" t="s">
        <v>33</v>
      </c>
      <c r="G54" s="189">
        <v>86</v>
      </c>
      <c r="H54" s="293" t="str">
        <f>IF(AND($I$81=9,OR(I54&lt;0.01,ISTEXT(I54))),"napačna vrednost"," ")</f>
        <v xml:space="preserve"> </v>
      </c>
      <c r="I54" s="328"/>
      <c r="J54" s="329"/>
      <c r="K54" s="65" t="str">
        <f>IF(ISNUMBER(I54)*AND(I54&gt;=0.01),ROUND($G54*ROUND(I54,2),2)," ")</f>
        <v xml:space="preserve"> </v>
      </c>
      <c r="L54" s="74"/>
      <c r="M54" s="208" t="str">
        <f>IF(ISNUMBER(K54),ROUND(K54*$D54,2),"-")</f>
        <v>-</v>
      </c>
      <c r="N54" s="355">
        <f>I54</f>
        <v>0</v>
      </c>
      <c r="O54" s="357"/>
      <c r="P54" s="69">
        <f>ROUND($G54*ROUND(N54,2),2)</f>
        <v>0</v>
      </c>
      <c r="Q54" s="68"/>
      <c r="R54" s="60">
        <f>ROUND(P54*$D54,2)</f>
        <v>0</v>
      </c>
      <c r="S54" s="356">
        <f>N54*(1+ROUND(' kalkulacija cene čiščenja '!$S$38*0.8,4))</f>
        <v>0</v>
      </c>
      <c r="T54" s="357"/>
      <c r="U54" s="69">
        <f>ROUND($G54*ROUND(S54,2),2)</f>
        <v>0</v>
      </c>
      <c r="V54" s="69"/>
      <c r="W54" s="60">
        <f>ROUND(U54*$D54,2)</f>
        <v>0</v>
      </c>
      <c r="X54" s="356">
        <f>S54*(1+ROUND(' kalkulacija cene čiščenja '!$S$38*0.8,4))</f>
        <v>0</v>
      </c>
      <c r="Y54" s="357"/>
      <c r="Z54" s="69">
        <f>ROUND($G54*ROUND(X54,2),2)</f>
        <v>0</v>
      </c>
      <c r="AA54" s="55"/>
      <c r="AB54" s="60">
        <f>ROUND(Z54*$D54,2)</f>
        <v>0</v>
      </c>
    </row>
    <row r="55" spans="1:28" ht="20.100000000000001" customHeight="1" x14ac:dyDescent="0.2">
      <c r="A55" s="83" t="s">
        <v>85</v>
      </c>
      <c r="B55" s="519" t="s">
        <v>132</v>
      </c>
      <c r="C55" s="519"/>
      <c r="D55" s="519"/>
      <c r="E55" s="519"/>
      <c r="F55" s="72"/>
      <c r="G55" s="191"/>
      <c r="H55" s="54"/>
      <c r="I55" s="65"/>
      <c r="J55" s="65"/>
      <c r="K55" s="55"/>
      <c r="L55" s="64"/>
      <c r="M55" s="75" t="e">
        <f>M56+M57+M58</f>
        <v>#VALUE!</v>
      </c>
      <c r="N55" s="78"/>
      <c r="O55" s="78"/>
      <c r="P55" s="79"/>
      <c r="Q55" s="78"/>
      <c r="R55" s="75">
        <f>R56+R57+R58</f>
        <v>0</v>
      </c>
      <c r="S55" s="76"/>
      <c r="T55" s="78"/>
      <c r="U55" s="79"/>
      <c r="V55" s="76"/>
      <c r="W55" s="75">
        <f>W56+W57+W58</f>
        <v>0</v>
      </c>
      <c r="X55" s="76"/>
      <c r="Y55" s="78"/>
      <c r="Z55" s="79"/>
      <c r="AA55" s="78"/>
      <c r="AB55" s="75">
        <f>AB56+AB57+AB58</f>
        <v>0</v>
      </c>
    </row>
    <row r="56" spans="1:28" ht="30" customHeight="1" x14ac:dyDescent="0.2">
      <c r="A56" s="236" t="s">
        <v>86</v>
      </c>
      <c r="B56" s="522" t="s">
        <v>41</v>
      </c>
      <c r="C56" s="522"/>
      <c r="D56" s="251">
        <v>1</v>
      </c>
      <c r="E56" s="59" t="s">
        <v>58</v>
      </c>
      <c r="F56" s="237" t="s">
        <v>33</v>
      </c>
      <c r="G56" s="190">
        <v>171</v>
      </c>
      <c r="H56" s="293" t="str">
        <f>IF(AND($I$81=9,OR(I56&lt;0.01,ISTEXT(I56))),"napačna vrednost"," ")</f>
        <v xml:space="preserve"> </v>
      </c>
      <c r="I56" s="328"/>
      <c r="J56" s="329"/>
      <c r="K56" s="65" t="str">
        <f>IF(ISNUMBER(I56)*AND(I56&gt;=0.01),ROUND($G56*ROUND(I56,2),2)," ")</f>
        <v xml:space="preserve"> </v>
      </c>
      <c r="L56" s="74"/>
      <c r="M56" s="208" t="str">
        <f>IF(ISNUMBER(K56),ROUND(K56*$D56,2),"-")</f>
        <v>-</v>
      </c>
      <c r="N56" s="355">
        <f>I56</f>
        <v>0</v>
      </c>
      <c r="O56" s="357"/>
      <c r="P56" s="69">
        <f>ROUND($G56*ROUND(N56,2),2)</f>
        <v>0</v>
      </c>
      <c r="Q56" s="68"/>
      <c r="R56" s="60">
        <f>ROUND(P56*$D56,2)</f>
        <v>0</v>
      </c>
      <c r="S56" s="356">
        <f>N56*(1+ROUND(' kalkulacija cene čiščenja '!$S$38*0.8,4))</f>
        <v>0</v>
      </c>
      <c r="T56" s="357"/>
      <c r="U56" s="69">
        <f>ROUND($G56*ROUND(S56,2),2)</f>
        <v>0</v>
      </c>
      <c r="V56" s="69"/>
      <c r="W56" s="60">
        <f>ROUND(U56*$D56,2)</f>
        <v>0</v>
      </c>
      <c r="X56" s="356">
        <f>S56*(1+ROUND(' kalkulacija cene čiščenja '!$S$38*0.8,4))</f>
        <v>0</v>
      </c>
      <c r="Y56" s="357"/>
      <c r="Z56" s="69">
        <f>ROUND($G56*ROUND(X56,2),2)</f>
        <v>0</v>
      </c>
      <c r="AA56" s="55"/>
      <c r="AB56" s="60">
        <f>ROUND(Z56*$D56,2)</f>
        <v>0</v>
      </c>
    </row>
    <row r="57" spans="1:28" ht="30" customHeight="1" x14ac:dyDescent="0.2">
      <c r="A57" s="236" t="s">
        <v>87</v>
      </c>
      <c r="B57" s="522" t="s">
        <v>42</v>
      </c>
      <c r="C57" s="522"/>
      <c r="D57" s="251">
        <v>1</v>
      </c>
      <c r="E57" s="59" t="s">
        <v>58</v>
      </c>
      <c r="F57" s="237" t="s">
        <v>33</v>
      </c>
      <c r="G57" s="190">
        <v>23</v>
      </c>
      <c r="H57" s="293" t="str">
        <f>IF(AND($I$81=9,OR(I57&lt;0.01,ISTEXT(I57))),"napačna vrednost"," ")</f>
        <v xml:space="preserve"> </v>
      </c>
      <c r="I57" s="328"/>
      <c r="J57" s="329"/>
      <c r="K57" s="65" t="str">
        <f>IF(ISNUMBER(I57)*AND(I57&gt;=0.01),ROUND($G57*ROUND(I57,2),2)," ")</f>
        <v xml:space="preserve"> </v>
      </c>
      <c r="L57" s="74"/>
      <c r="M57" s="208" t="str">
        <f>IF(ISNUMBER(K57),ROUND(K57*$D57,2),"-")</f>
        <v>-</v>
      </c>
      <c r="N57" s="355">
        <f>I57</f>
        <v>0</v>
      </c>
      <c r="O57" s="357"/>
      <c r="P57" s="69">
        <f>ROUND($G57*ROUND(N57,2),2)</f>
        <v>0</v>
      </c>
      <c r="Q57" s="68"/>
      <c r="R57" s="60">
        <f>ROUND(P57*$D57,2)</f>
        <v>0</v>
      </c>
      <c r="S57" s="356">
        <f>N57*(1+ROUND(' kalkulacija cene čiščenja '!$S$38*0.8,4))</f>
        <v>0</v>
      </c>
      <c r="T57" s="357"/>
      <c r="U57" s="69">
        <f>ROUND($G57*ROUND(S57,2),2)</f>
        <v>0</v>
      </c>
      <c r="V57" s="69"/>
      <c r="W57" s="60">
        <f>ROUND(U57*$D57,2)</f>
        <v>0</v>
      </c>
      <c r="X57" s="356">
        <f>S57*(1+ROUND(' kalkulacija cene čiščenja '!$S$38*0.8,4))</f>
        <v>0</v>
      </c>
      <c r="Y57" s="357"/>
      <c r="Z57" s="69">
        <f>ROUND($G57*ROUND(X57,2),2)</f>
        <v>0</v>
      </c>
      <c r="AA57" s="55"/>
      <c r="AB57" s="60">
        <f>ROUND(Z57*$D57,2)</f>
        <v>0</v>
      </c>
    </row>
    <row r="58" spans="1:28" ht="30" customHeight="1" x14ac:dyDescent="0.2">
      <c r="A58" s="236" t="s">
        <v>88</v>
      </c>
      <c r="B58" s="522" t="s">
        <v>26</v>
      </c>
      <c r="C58" s="522"/>
      <c r="D58" s="251">
        <v>1</v>
      </c>
      <c r="E58" s="59" t="s">
        <v>58</v>
      </c>
      <c r="F58" s="237" t="s">
        <v>33</v>
      </c>
      <c r="G58" s="190">
        <v>15</v>
      </c>
      <c r="H58" s="293" t="str">
        <f>IF(AND($I$81=9,OR(I58&lt;0.01,ISTEXT(I58))),"napačna vrednost"," ")</f>
        <v xml:space="preserve"> </v>
      </c>
      <c r="I58" s="328"/>
      <c r="J58" s="329"/>
      <c r="K58" s="65" t="str">
        <f>IF(ISNUMBER(I58)*AND(I58&gt;=0.01),ROUND($G58*ROUND(I58,2),2)," ")</f>
        <v xml:space="preserve"> </v>
      </c>
      <c r="L58" s="74"/>
      <c r="M58" s="208" t="str">
        <f>IF(ISNUMBER(K58),ROUND(K58*$D58,2),"-")</f>
        <v>-</v>
      </c>
      <c r="N58" s="355">
        <f>I58</f>
        <v>0</v>
      </c>
      <c r="O58" s="357"/>
      <c r="P58" s="69">
        <f>ROUND($G58*ROUND(N58,2),2)</f>
        <v>0</v>
      </c>
      <c r="Q58" s="68"/>
      <c r="R58" s="60">
        <f>ROUND(P58*$D58,2)</f>
        <v>0</v>
      </c>
      <c r="S58" s="356">
        <f>N58*(1+ROUND(' kalkulacija cene čiščenja '!$S$38*0.8,4))</f>
        <v>0</v>
      </c>
      <c r="T58" s="357"/>
      <c r="U58" s="69">
        <f>ROUND($G58*ROUND(S58,2),2)</f>
        <v>0</v>
      </c>
      <c r="V58" s="69"/>
      <c r="W58" s="60">
        <f>ROUND(U58*$D58,2)</f>
        <v>0</v>
      </c>
      <c r="X58" s="356">
        <f>S58*(1+ROUND(' kalkulacija cene čiščenja '!$S$38*0.8,4))</f>
        <v>0</v>
      </c>
      <c r="Y58" s="357"/>
      <c r="Z58" s="69">
        <f>ROUND($G58*ROUND(X58,2),2)</f>
        <v>0</v>
      </c>
      <c r="AA58" s="55"/>
      <c r="AB58" s="60">
        <f>ROUND(Z58*$D58,2)</f>
        <v>0</v>
      </c>
    </row>
    <row r="59" spans="1:28" ht="20.100000000000001" customHeight="1" x14ac:dyDescent="0.2">
      <c r="A59" s="92">
        <v>3</v>
      </c>
      <c r="B59" s="519" t="s">
        <v>174</v>
      </c>
      <c r="C59" s="519"/>
      <c r="D59" s="519"/>
      <c r="E59" s="519"/>
      <c r="F59" s="385"/>
      <c r="G59" s="301"/>
      <c r="H59" s="178"/>
      <c r="I59" s="386"/>
      <c r="J59" s="386"/>
      <c r="K59" s="386"/>
      <c r="L59" s="386"/>
      <c r="M59" s="212" t="e">
        <f>M60+M61+M62</f>
        <v>#VALUE!</v>
      </c>
      <c r="N59" s="65"/>
      <c r="O59" s="65"/>
      <c r="P59" s="63"/>
      <c r="Q59" s="386"/>
      <c r="R59" s="212">
        <f>R60+R61+R62</f>
        <v>212.2</v>
      </c>
      <c r="S59" s="76"/>
      <c r="T59" s="78"/>
      <c r="U59" s="76"/>
      <c r="V59" s="457"/>
      <c r="W59" s="212">
        <f>W60+W61+W62</f>
        <v>222.8</v>
      </c>
      <c r="X59" s="76"/>
      <c r="Y59" s="78"/>
      <c r="Z59" s="78"/>
      <c r="AA59" s="457"/>
      <c r="AB59" s="212">
        <f>AB60+AB61+AB62</f>
        <v>234</v>
      </c>
    </row>
    <row r="60" spans="1:28" ht="30" customHeight="1" x14ac:dyDescent="0.2">
      <c r="A60" s="236" t="s">
        <v>36</v>
      </c>
      <c r="B60" s="521" t="s">
        <v>213</v>
      </c>
      <c r="C60" s="522"/>
      <c r="D60" s="522"/>
      <c r="E60" s="522"/>
      <c r="F60" s="166" t="s">
        <v>28</v>
      </c>
      <c r="G60" s="189">
        <v>10</v>
      </c>
      <c r="H60" s="289" t="str">
        <f>IF(AND($I$81=9,OR(I60&lt;$I$14,ISTEXT(I60))),"napačna vrednost"," ")</f>
        <v xml:space="preserve"> </v>
      </c>
      <c r="I60" s="328"/>
      <c r="J60" s="329"/>
      <c r="K60" s="78" t="str">
        <f>IF(AND(ISNUMBER(I60),I60&gt;=$I$14),ROUND($G60*ROUND(I60,2),2)," ")</f>
        <v xml:space="preserve"> </v>
      </c>
      <c r="L60" s="74"/>
      <c r="M60" s="208" t="str">
        <f>IF(ISNUMBER(K60),K60,"-")</f>
        <v>-</v>
      </c>
      <c r="N60" s="355">
        <f>IF(I60&gt;' kalkulacija cene čiščenja '!N$34,I60,' kalkulacija cene čiščenja '!N$34)</f>
        <v>10.61</v>
      </c>
      <c r="O60" s="358"/>
      <c r="P60" s="63"/>
      <c r="Q60" s="65"/>
      <c r="R60" s="208">
        <f>ROUND($G60*ROUND(N60,2),2)</f>
        <v>106.1</v>
      </c>
      <c r="S60" s="355">
        <f>IF(N60&gt;' kalkulacija cene čiščenja '!S$34,N60,' kalkulacija cene čiščenja '!S$34)</f>
        <v>11.14</v>
      </c>
      <c r="T60" s="358"/>
      <c r="U60" s="63"/>
      <c r="V60" s="63"/>
      <c r="W60" s="208">
        <f>ROUND($G60*ROUND(S60,2),2)</f>
        <v>111.4</v>
      </c>
      <c r="X60" s="355">
        <f>IF(S60&gt;' kalkulacija cene čiščenja '!X$34,S60,' kalkulacija cene čiščenja '!X$34)</f>
        <v>11.7</v>
      </c>
      <c r="Y60" s="358"/>
      <c r="Z60" s="65"/>
      <c r="AA60" s="65"/>
      <c r="AB60" s="208">
        <f>ROUND($G60*ROUND(X60,2),2)</f>
        <v>117</v>
      </c>
    </row>
    <row r="61" spans="1:28" ht="30" customHeight="1" x14ac:dyDescent="0.2">
      <c r="A61" s="236" t="s">
        <v>37</v>
      </c>
      <c r="B61" s="521" t="s">
        <v>214</v>
      </c>
      <c r="C61" s="522"/>
      <c r="D61" s="449"/>
      <c r="E61" s="449"/>
      <c r="F61" s="166" t="s">
        <v>28</v>
      </c>
      <c r="G61" s="189">
        <v>10</v>
      </c>
      <c r="H61" s="289" t="str">
        <f>IF(AND($I$81=9,OR(I61&lt;$I$14,ISTEXT(I61))),"napačna vrednost"," ")</f>
        <v xml:space="preserve"> </v>
      </c>
      <c r="I61" s="328"/>
      <c r="J61" s="329"/>
      <c r="K61" s="78" t="str">
        <f>IF(AND(ISNUMBER(I61),I61&gt;=$I$14),ROUND($G61*ROUND(I61,2),2)," ")</f>
        <v xml:space="preserve"> </v>
      </c>
      <c r="L61" s="74"/>
      <c r="M61" s="208" t="str">
        <f>IF(ISNUMBER(K61),K61,"-")</f>
        <v>-</v>
      </c>
      <c r="N61" s="355">
        <f>IF(I61&gt;' kalkulacija cene čiščenja '!N$34,I61,' kalkulacija cene čiščenja '!N$34)</f>
        <v>10.61</v>
      </c>
      <c r="O61" s="358"/>
      <c r="P61" s="63"/>
      <c r="Q61" s="65"/>
      <c r="R61" s="208">
        <f>ROUND($G61*ROUND(N61,2),2)</f>
        <v>106.1</v>
      </c>
      <c r="S61" s="355">
        <f>IF(N61&gt;' kalkulacija cene čiščenja '!S$34,N61,' kalkulacija cene čiščenja '!S$34)</f>
        <v>11.14</v>
      </c>
      <c r="T61" s="358"/>
      <c r="U61" s="63"/>
      <c r="V61" s="63"/>
      <c r="W61" s="208">
        <f>ROUND($G61*ROUND(S61,2),2)</f>
        <v>111.4</v>
      </c>
      <c r="X61" s="355">
        <f>IF(S61&gt;' kalkulacija cene čiščenja '!X$34,S61,' kalkulacija cene čiščenja '!X$34)</f>
        <v>11.7</v>
      </c>
      <c r="Y61" s="358"/>
      <c r="Z61" s="65"/>
      <c r="AA61" s="65"/>
      <c r="AB61" s="208">
        <f>ROUND($G61*ROUND(X61,2),2)</f>
        <v>117</v>
      </c>
    </row>
    <row r="62" spans="1:28" s="21" customFormat="1" ht="30" customHeight="1" x14ac:dyDescent="0.2">
      <c r="A62" s="236" t="s">
        <v>91</v>
      </c>
      <c r="B62" s="521" t="s">
        <v>180</v>
      </c>
      <c r="C62" s="522"/>
      <c r="D62" s="522"/>
      <c r="E62" s="449"/>
      <c r="F62" s="166" t="s">
        <v>33</v>
      </c>
      <c r="G62" s="189">
        <v>35</v>
      </c>
      <c r="H62" s="293" t="str">
        <f>IF(AND($I$81=9,OR(I62&lt;0.01,ISTEXT(I62))),"napačna vrednost"," ")</f>
        <v xml:space="preserve"> </v>
      </c>
      <c r="I62" s="328"/>
      <c r="J62" s="329"/>
      <c r="K62" s="78" t="str">
        <f>IF(ISNUMBER(I62)*AND(I62&gt;=0.01),ROUND($G62*ROUND(I62,2),2)," ")</f>
        <v xml:space="preserve"> </v>
      </c>
      <c r="L62" s="74"/>
      <c r="M62" s="208" t="str">
        <f>IF(ISNUMBER(K62),K62,"-")</f>
        <v>-</v>
      </c>
      <c r="N62" s="355">
        <f>I62</f>
        <v>0</v>
      </c>
      <c r="O62" s="357"/>
      <c r="P62" s="69"/>
      <c r="Q62" s="55"/>
      <c r="R62" s="208">
        <f>ROUND($G62*ROUND(N62,2),2)</f>
        <v>0</v>
      </c>
      <c r="S62" s="356">
        <f>N62*(1+ROUND(' kalkulacija cene čiščenja '!$S$38*0.8,4))</f>
        <v>0</v>
      </c>
      <c r="T62" s="357"/>
      <c r="U62" s="69"/>
      <c r="V62" s="69"/>
      <c r="W62" s="208">
        <f>ROUND($G62*ROUND(S62,2),2)</f>
        <v>0</v>
      </c>
      <c r="X62" s="356">
        <f>S62*(1+ROUND(' kalkulacija cene čiščenja '!$S$38*0.8,4))</f>
        <v>0</v>
      </c>
      <c r="Y62" s="357"/>
      <c r="Z62" s="55"/>
      <c r="AA62" s="55"/>
      <c r="AB62" s="66">
        <f>ROUND($G62*ROUND(X62,2),2)</f>
        <v>0</v>
      </c>
    </row>
    <row r="63" spans="1:28" ht="20.100000000000001" customHeight="1" x14ac:dyDescent="0.2">
      <c r="A63" s="81"/>
      <c r="B63" s="535" t="s">
        <v>146</v>
      </c>
      <c r="C63" s="535"/>
      <c r="D63" s="535"/>
      <c r="E63" s="535"/>
      <c r="F63" s="239"/>
      <c r="G63" s="187"/>
      <c r="H63" s="177"/>
      <c r="I63" s="240"/>
      <c r="J63" s="240"/>
      <c r="K63" s="240"/>
      <c r="L63" s="240"/>
      <c r="M63" s="50" t="str">
        <f>IF(OR(ISERROR(M44),ISERROR(M51),ISERROR(M59)),"-",M44+M51+M59)</f>
        <v>-</v>
      </c>
      <c r="N63" s="47"/>
      <c r="O63" s="45"/>
      <c r="P63" s="49"/>
      <c r="Q63" s="45"/>
      <c r="R63" s="50" t="e">
        <f>R44+R51+R59</f>
        <v>#DIV/0!</v>
      </c>
      <c r="S63" s="47"/>
      <c r="T63" s="45"/>
      <c r="U63" s="46"/>
      <c r="V63" s="45"/>
      <c r="W63" s="50" t="e">
        <f>W44+W51+W59</f>
        <v>#DIV/0!</v>
      </c>
      <c r="X63" s="47"/>
      <c r="Y63" s="45"/>
      <c r="Z63" s="46"/>
      <c r="AA63" s="45"/>
      <c r="AB63" s="50" t="e">
        <f>AB44+AB51+AB59</f>
        <v>#DIV/0!</v>
      </c>
    </row>
    <row r="64" spans="1:28" ht="20.100000000000001" customHeight="1" x14ac:dyDescent="0.2">
      <c r="A64" s="81" t="s">
        <v>7</v>
      </c>
      <c r="B64" s="535" t="s">
        <v>108</v>
      </c>
      <c r="C64" s="535"/>
      <c r="D64" s="535"/>
      <c r="E64" s="535"/>
      <c r="F64" s="239"/>
      <c r="G64" s="187"/>
      <c r="H64" s="177"/>
      <c r="I64" s="240"/>
      <c r="J64" s="240"/>
      <c r="K64" s="240"/>
      <c r="L64" s="240"/>
      <c r="M64" s="80"/>
      <c r="N64" s="47"/>
      <c r="O64" s="45"/>
      <c r="P64" s="49"/>
      <c r="Q64" s="45"/>
      <c r="R64" s="80"/>
      <c r="S64" s="47"/>
      <c r="T64" s="45"/>
      <c r="U64" s="46"/>
      <c r="V64" s="45"/>
      <c r="W64" s="80"/>
      <c r="X64" s="47"/>
      <c r="Y64" s="45"/>
      <c r="Z64" s="46"/>
      <c r="AA64" s="45"/>
      <c r="AB64" s="80"/>
    </row>
    <row r="65" spans="1:28" ht="20.100000000000001" customHeight="1" x14ac:dyDescent="0.2">
      <c r="A65" s="441">
        <v>1</v>
      </c>
      <c r="B65" s="518" t="s">
        <v>181</v>
      </c>
      <c r="C65" s="519"/>
      <c r="D65" s="519"/>
      <c r="E65" s="519"/>
      <c r="F65" s="385"/>
      <c r="G65" s="301"/>
      <c r="H65" s="178"/>
      <c r="I65" s="386"/>
      <c r="J65" s="386"/>
      <c r="K65" s="386"/>
      <c r="L65" s="386"/>
      <c r="M65" s="212" t="e">
        <f>M66+M67+M68+M69</f>
        <v>#VALUE!</v>
      </c>
      <c r="N65" s="63"/>
      <c r="O65" s="64"/>
      <c r="P65" s="63"/>
      <c r="Q65" s="386"/>
      <c r="R65" s="212">
        <f>R66+R67+R68+R69</f>
        <v>0</v>
      </c>
      <c r="S65" s="76"/>
      <c r="T65" s="77"/>
      <c r="U65" s="78"/>
      <c r="V65" s="457"/>
      <c r="W65" s="212">
        <f>W66+W67+W68+W69</f>
        <v>0</v>
      </c>
      <c r="X65" s="76"/>
      <c r="Y65" s="77"/>
      <c r="Z65" s="76"/>
      <c r="AA65" s="457"/>
      <c r="AB65" s="212">
        <f>AB66+AB67+AB68+AB69</f>
        <v>0</v>
      </c>
    </row>
    <row r="66" spans="1:28" ht="30" customHeight="1" x14ac:dyDescent="0.2">
      <c r="A66" s="236" t="s">
        <v>54</v>
      </c>
      <c r="B66" s="522" t="s">
        <v>208</v>
      </c>
      <c r="C66" s="522"/>
      <c r="D66" s="70">
        <v>2</v>
      </c>
      <c r="E66" s="59" t="s">
        <v>58</v>
      </c>
      <c r="F66" s="237" t="s">
        <v>33</v>
      </c>
      <c r="G66" s="190">
        <v>40</v>
      </c>
      <c r="H66" s="293" t="str">
        <f>IF(AND($I$81=9,OR(I66&lt;0.01,ISTEXT(I66))),"napačna vrednost"," ")</f>
        <v xml:space="preserve"> </v>
      </c>
      <c r="I66" s="328"/>
      <c r="J66" s="329"/>
      <c r="K66" s="65" t="str">
        <f>IF(ISNUMBER(I66)*AND(I66&gt;=0.01),ROUND($G66*ROUND(I66,2),2)," ")</f>
        <v xml:space="preserve"> </v>
      </c>
      <c r="L66" s="74"/>
      <c r="M66" s="208" t="str">
        <f>IF(ISNUMBER(K66),ROUND(K66*$D66,2),"-")</f>
        <v>-</v>
      </c>
      <c r="N66" s="355">
        <f>I66</f>
        <v>0</v>
      </c>
      <c r="O66" s="357"/>
      <c r="P66" s="69">
        <f>ROUND($G66*ROUND(N66,2),2)</f>
        <v>0</v>
      </c>
      <c r="Q66" s="68"/>
      <c r="R66" s="60">
        <f>ROUND(P66*$D66,2)</f>
        <v>0</v>
      </c>
      <c r="S66" s="356">
        <f>N66*(1+ROUND(' kalkulacija cene čiščenja '!$S$38*0.8,4))</f>
        <v>0</v>
      </c>
      <c r="T66" s="357"/>
      <c r="U66" s="69">
        <f>ROUND($G66*ROUND(S66,2),2)</f>
        <v>0</v>
      </c>
      <c r="V66" s="69"/>
      <c r="W66" s="60">
        <f>ROUND(U66*$D66,2)</f>
        <v>0</v>
      </c>
      <c r="X66" s="356">
        <f>S66*(1+ROUND(' kalkulacija cene čiščenja '!$S$38*0.8,4))</f>
        <v>0</v>
      </c>
      <c r="Y66" s="357"/>
      <c r="Z66" s="69">
        <f>ROUND($G66*ROUND(X66,2),2)</f>
        <v>0</v>
      </c>
      <c r="AA66" s="55"/>
      <c r="AB66" s="60">
        <f>ROUND(Z66*$D66,2)</f>
        <v>0</v>
      </c>
    </row>
    <row r="67" spans="1:28" ht="30" customHeight="1" x14ac:dyDescent="0.2">
      <c r="A67" s="236" t="s">
        <v>55</v>
      </c>
      <c r="B67" s="522" t="s">
        <v>209</v>
      </c>
      <c r="C67" s="522"/>
      <c r="D67" s="70">
        <v>2</v>
      </c>
      <c r="E67" s="59" t="s">
        <v>58</v>
      </c>
      <c r="F67" s="237" t="s">
        <v>33</v>
      </c>
      <c r="G67" s="190">
        <v>40</v>
      </c>
      <c r="H67" s="293" t="str">
        <f>IF(AND($I$81=9,OR(I67&lt;0.01,ISTEXT(I67))),"napačna vrednost"," ")</f>
        <v xml:space="preserve"> </v>
      </c>
      <c r="I67" s="328"/>
      <c r="J67" s="329"/>
      <c r="K67" s="65" t="str">
        <f>IF(ISNUMBER(I67)*AND(I67&gt;=0.01),ROUND($G67*ROUND(I67,2),2)," ")</f>
        <v xml:space="preserve"> </v>
      </c>
      <c r="L67" s="74"/>
      <c r="M67" s="208" t="str">
        <f>IF(ISNUMBER(K67),ROUND(K67*$D67,2),"-")</f>
        <v>-</v>
      </c>
      <c r="N67" s="355">
        <f>I67</f>
        <v>0</v>
      </c>
      <c r="O67" s="357"/>
      <c r="P67" s="69">
        <f>ROUND($G67*ROUND(N67,2),2)</f>
        <v>0</v>
      </c>
      <c r="Q67" s="68"/>
      <c r="R67" s="60">
        <f>ROUND(P67*$D67,2)</f>
        <v>0</v>
      </c>
      <c r="S67" s="356">
        <f>N67*(1+ROUND(' kalkulacija cene čiščenja '!$S$38*0.8,4))</f>
        <v>0</v>
      </c>
      <c r="T67" s="357"/>
      <c r="U67" s="69">
        <f>ROUND($G67*ROUND(S67,2),2)</f>
        <v>0</v>
      </c>
      <c r="V67" s="69"/>
      <c r="W67" s="60">
        <f>ROUND(U67*$D67,2)</f>
        <v>0</v>
      </c>
      <c r="X67" s="356">
        <f>S67*(1+ROUND(' kalkulacija cene čiščenja '!$S$38*0.8,4))</f>
        <v>0</v>
      </c>
      <c r="Y67" s="357"/>
      <c r="Z67" s="69">
        <f>ROUND($G67*ROUND(X67,2),2)</f>
        <v>0</v>
      </c>
      <c r="AA67" s="55"/>
      <c r="AB67" s="60">
        <f>ROUND(Z67*$D67,2)</f>
        <v>0</v>
      </c>
    </row>
    <row r="68" spans="1:28" ht="30" customHeight="1" x14ac:dyDescent="0.2">
      <c r="A68" s="236" t="s">
        <v>56</v>
      </c>
      <c r="B68" s="522" t="s">
        <v>210</v>
      </c>
      <c r="C68" s="522"/>
      <c r="D68" s="70">
        <v>2</v>
      </c>
      <c r="E68" s="59" t="s">
        <v>58</v>
      </c>
      <c r="F68" s="237" t="s">
        <v>33</v>
      </c>
      <c r="G68" s="190">
        <v>45</v>
      </c>
      <c r="H68" s="293" t="str">
        <f>IF(AND($I$81=9,OR(I68&lt;0.01,ISTEXT(I68))),"napačna vrednost"," ")</f>
        <v xml:space="preserve"> </v>
      </c>
      <c r="I68" s="328"/>
      <c r="J68" s="329"/>
      <c r="K68" s="65" t="str">
        <f>IF(ISNUMBER(I68)*AND(I68&gt;=0.01),ROUND($G68*ROUND(I68,2),2)," ")</f>
        <v xml:space="preserve"> </v>
      </c>
      <c r="L68" s="74"/>
      <c r="M68" s="208" t="str">
        <f>IF(ISNUMBER(K68),ROUND(K68*$D68,2),"-")</f>
        <v>-</v>
      </c>
      <c r="N68" s="355">
        <f>I68</f>
        <v>0</v>
      </c>
      <c r="O68" s="357"/>
      <c r="P68" s="69">
        <f>ROUND($G68*ROUND(N68,2),2)</f>
        <v>0</v>
      </c>
      <c r="Q68" s="68"/>
      <c r="R68" s="60">
        <f>ROUND(P68*$D68,2)</f>
        <v>0</v>
      </c>
      <c r="S68" s="356">
        <f>N68*(1+ROUND(' kalkulacija cene čiščenja '!$S$38*0.8,4))</f>
        <v>0</v>
      </c>
      <c r="T68" s="357"/>
      <c r="U68" s="69">
        <f>ROUND($G68*ROUND(S68,2),2)</f>
        <v>0</v>
      </c>
      <c r="V68" s="69"/>
      <c r="W68" s="60">
        <f>ROUND(U68*$D68,2)</f>
        <v>0</v>
      </c>
      <c r="X68" s="356">
        <f>S68*(1+ROUND(' kalkulacija cene čiščenja '!$S$38*0.8,4))</f>
        <v>0</v>
      </c>
      <c r="Y68" s="357"/>
      <c r="Z68" s="69">
        <f>ROUND($G68*ROUND(X68,2),2)</f>
        <v>0</v>
      </c>
      <c r="AA68" s="55"/>
      <c r="AB68" s="60">
        <f>ROUND(Z68*$D68,2)</f>
        <v>0</v>
      </c>
    </row>
    <row r="69" spans="1:28" ht="30" customHeight="1" x14ac:dyDescent="0.2">
      <c r="A69" s="236" t="s">
        <v>57</v>
      </c>
      <c r="B69" s="522" t="s">
        <v>211</v>
      </c>
      <c r="C69" s="522"/>
      <c r="D69" s="70">
        <v>2</v>
      </c>
      <c r="E69" s="59" t="s">
        <v>58</v>
      </c>
      <c r="F69" s="237" t="s">
        <v>33</v>
      </c>
      <c r="G69" s="190">
        <v>45</v>
      </c>
      <c r="H69" s="293" t="str">
        <f>IF(AND($I$81=9,OR(I69&lt;0.01,ISTEXT(I69))),"napačna vrednost"," ")</f>
        <v xml:space="preserve"> </v>
      </c>
      <c r="I69" s="328"/>
      <c r="J69" s="329"/>
      <c r="K69" s="65" t="str">
        <f>IF(ISNUMBER(I69)*AND(I69&gt;=0.01),ROUND($G69*ROUND(I69,2),2)," ")</f>
        <v xml:space="preserve"> </v>
      </c>
      <c r="L69" s="74"/>
      <c r="M69" s="208" t="str">
        <f>IF(ISNUMBER(K69),ROUND(K69*$D69,2),"-")</f>
        <v>-</v>
      </c>
      <c r="N69" s="355">
        <f>I69</f>
        <v>0</v>
      </c>
      <c r="O69" s="357"/>
      <c r="P69" s="69">
        <f>ROUND($G69*ROUND(N69,2),2)</f>
        <v>0</v>
      </c>
      <c r="Q69" s="68"/>
      <c r="R69" s="60">
        <f>ROUND(P69*$D69,2)</f>
        <v>0</v>
      </c>
      <c r="S69" s="356">
        <f>N69*(1+ROUND(' kalkulacija cene čiščenja '!$S$38*0.8,4))</f>
        <v>0</v>
      </c>
      <c r="T69" s="357"/>
      <c r="U69" s="69">
        <f>ROUND($G69*ROUND(S69,2),2)</f>
        <v>0</v>
      </c>
      <c r="V69" s="69"/>
      <c r="W69" s="60">
        <f>ROUND(U69*$D69,2)</f>
        <v>0</v>
      </c>
      <c r="X69" s="356">
        <f>S69*(1+ROUND(' kalkulacija cene čiščenja '!$S$38*0.8,4))</f>
        <v>0</v>
      </c>
      <c r="Y69" s="357"/>
      <c r="Z69" s="69">
        <f>ROUND($G69*ROUND(X69,2),2)</f>
        <v>0</v>
      </c>
      <c r="AA69" s="55"/>
      <c r="AB69" s="60">
        <f>ROUND(Z69*$D69,2)</f>
        <v>0</v>
      </c>
    </row>
    <row r="70" spans="1:28" ht="20.100000000000001" customHeight="1" x14ac:dyDescent="0.2">
      <c r="A70" s="81"/>
      <c r="B70" s="535" t="s">
        <v>147</v>
      </c>
      <c r="C70" s="535"/>
      <c r="D70" s="535"/>
      <c r="E70" s="535"/>
      <c r="F70" s="239"/>
      <c r="G70" s="187"/>
      <c r="H70" s="177"/>
      <c r="I70" s="240"/>
      <c r="J70" s="240"/>
      <c r="K70" s="240"/>
      <c r="L70" s="240"/>
      <c r="M70" s="50" t="str">
        <f>IF(ISERROR(M65),"-",M65)</f>
        <v>-</v>
      </c>
      <c r="N70" s="47"/>
      <c r="O70" s="45"/>
      <c r="P70" s="49"/>
      <c r="Q70" s="45"/>
      <c r="R70" s="50">
        <f>R65</f>
        <v>0</v>
      </c>
      <c r="S70" s="47"/>
      <c r="T70" s="45"/>
      <c r="U70" s="46"/>
      <c r="V70" s="45"/>
      <c r="W70" s="50">
        <f>W65</f>
        <v>0</v>
      </c>
      <c r="X70" s="47"/>
      <c r="Y70" s="45"/>
      <c r="Z70" s="46"/>
      <c r="AA70" s="45"/>
      <c r="AB70" s="50">
        <f>AB65</f>
        <v>0</v>
      </c>
    </row>
    <row r="71" spans="1:28" ht="20.100000000000001" customHeight="1" x14ac:dyDescent="0.2">
      <c r="A71" s="81" t="s">
        <v>38</v>
      </c>
      <c r="B71" s="535" t="s">
        <v>97</v>
      </c>
      <c r="C71" s="535"/>
      <c r="D71" s="535"/>
      <c r="E71" s="535"/>
      <c r="F71" s="239"/>
      <c r="G71" s="187"/>
      <c r="H71" s="177"/>
      <c r="I71" s="240"/>
      <c r="J71" s="240"/>
      <c r="K71" s="240"/>
      <c r="L71" s="240"/>
      <c r="M71" s="80"/>
      <c r="N71" s="47"/>
      <c r="O71" s="45"/>
      <c r="P71" s="49"/>
      <c r="Q71" s="45"/>
      <c r="R71" s="80"/>
      <c r="S71" s="47"/>
      <c r="T71" s="45"/>
      <c r="U71" s="46"/>
      <c r="V71" s="45"/>
      <c r="W71" s="80"/>
      <c r="X71" s="47"/>
      <c r="Y71" s="45"/>
      <c r="Z71" s="46"/>
      <c r="AA71" s="45"/>
      <c r="AB71" s="80"/>
    </row>
    <row r="72" spans="1:28" ht="20.100000000000001" customHeight="1" x14ac:dyDescent="0.2">
      <c r="A72" s="441">
        <v>1</v>
      </c>
      <c r="B72" s="518" t="s">
        <v>181</v>
      </c>
      <c r="C72" s="519"/>
      <c r="D72" s="519"/>
      <c r="E72" s="519"/>
      <c r="F72" s="385"/>
      <c r="G72" s="301"/>
      <c r="H72" s="178"/>
      <c r="I72" s="386"/>
      <c r="J72" s="386"/>
      <c r="K72" s="386"/>
      <c r="L72" s="386"/>
      <c r="M72" s="212" t="str">
        <f>M73</f>
        <v>-</v>
      </c>
      <c r="N72" s="63"/>
      <c r="O72" s="64"/>
      <c r="P72" s="63"/>
      <c r="Q72" s="386"/>
      <c r="R72" s="212">
        <f>R73</f>
        <v>0</v>
      </c>
      <c r="S72" s="76"/>
      <c r="T72" s="77"/>
      <c r="U72" s="78"/>
      <c r="V72" s="457"/>
      <c r="W72" s="212">
        <f>W73</f>
        <v>0</v>
      </c>
      <c r="X72" s="76"/>
      <c r="Y72" s="77"/>
      <c r="Z72" s="76"/>
      <c r="AA72" s="457"/>
      <c r="AB72" s="212">
        <f>AB73</f>
        <v>0</v>
      </c>
    </row>
    <row r="73" spans="1:28" ht="30" customHeight="1" x14ac:dyDescent="0.2">
      <c r="A73" s="236" t="s">
        <v>54</v>
      </c>
      <c r="B73" s="522" t="s">
        <v>168</v>
      </c>
      <c r="C73" s="522"/>
      <c r="D73" s="70">
        <v>2</v>
      </c>
      <c r="E73" s="59" t="s">
        <v>58</v>
      </c>
      <c r="F73" s="237" t="s">
        <v>33</v>
      </c>
      <c r="G73" s="190">
        <v>31</v>
      </c>
      <c r="H73" s="293" t="str">
        <f>IF(AND($I$81=9,OR(I73&lt;0.01,ISTEXT(I73))),"napačna vrednost"," ")</f>
        <v xml:space="preserve"> </v>
      </c>
      <c r="I73" s="328"/>
      <c r="J73" s="329"/>
      <c r="K73" s="65" t="str">
        <f>IF(ISNUMBER(I73)*AND(I73&gt;=0.01),ROUND($G73*ROUND(I73,2),2)," ")</f>
        <v xml:space="preserve"> </v>
      </c>
      <c r="L73" s="74"/>
      <c r="M73" s="208" t="str">
        <f>IF(ISNUMBER(K73),ROUND(K73*$D73,2),"-")</f>
        <v>-</v>
      </c>
      <c r="N73" s="355">
        <f>I73</f>
        <v>0</v>
      </c>
      <c r="O73" s="357"/>
      <c r="P73" s="69">
        <f>ROUND($G73*ROUND(N73,2),2)</f>
        <v>0</v>
      </c>
      <c r="Q73" s="68"/>
      <c r="R73" s="60">
        <f>ROUND(P73*$D73,2)</f>
        <v>0</v>
      </c>
      <c r="S73" s="356">
        <f>N73*(1+ROUND(' kalkulacija cene čiščenja '!$S$38*0.8,4))</f>
        <v>0</v>
      </c>
      <c r="T73" s="357"/>
      <c r="U73" s="69">
        <f>ROUND($G73*ROUND(S73,2),2)</f>
        <v>0</v>
      </c>
      <c r="V73" s="69"/>
      <c r="W73" s="60">
        <f>ROUND(U73*$D73,2)</f>
        <v>0</v>
      </c>
      <c r="X73" s="356">
        <f>S73*(1+ROUND(' kalkulacija cene čiščenja '!$S$38*0.8,4))</f>
        <v>0</v>
      </c>
      <c r="Y73" s="357"/>
      <c r="Z73" s="69">
        <f>ROUND($G73*ROUND(X73,2),2)</f>
        <v>0</v>
      </c>
      <c r="AA73" s="55"/>
      <c r="AB73" s="60">
        <f>ROUND(Z73*$D73,2)</f>
        <v>0</v>
      </c>
    </row>
    <row r="74" spans="1:28" ht="20.100000000000001" customHeight="1" x14ac:dyDescent="0.2">
      <c r="A74" s="81"/>
      <c r="B74" s="534" t="s">
        <v>148</v>
      </c>
      <c r="C74" s="535"/>
      <c r="D74" s="535"/>
      <c r="E74" s="535"/>
      <c r="F74" s="535"/>
      <c r="G74" s="187"/>
      <c r="H74" s="177"/>
      <c r="I74" s="240"/>
      <c r="J74" s="240"/>
      <c r="K74" s="240"/>
      <c r="L74" s="240"/>
      <c r="M74" s="50" t="str">
        <f>IF(ISERROR(M72),"-",M72)</f>
        <v>-</v>
      </c>
      <c r="N74" s="47"/>
      <c r="O74" s="45"/>
      <c r="P74" s="49"/>
      <c r="Q74" s="45"/>
      <c r="R74" s="50">
        <f>R72</f>
        <v>0</v>
      </c>
      <c r="S74" s="47"/>
      <c r="T74" s="45"/>
      <c r="U74" s="46"/>
      <c r="V74" s="45"/>
      <c r="W74" s="50">
        <f>W72</f>
        <v>0</v>
      </c>
      <c r="X74" s="47"/>
      <c r="Y74" s="45"/>
      <c r="Z74" s="46"/>
      <c r="AA74" s="45"/>
      <c r="AB74" s="50">
        <f>AB72</f>
        <v>0</v>
      </c>
    </row>
    <row r="75" spans="1:28" ht="20.100000000000001" customHeight="1" x14ac:dyDescent="0.2">
      <c r="A75" s="81"/>
      <c r="B75" s="535" t="s">
        <v>140</v>
      </c>
      <c r="C75" s="535"/>
      <c r="D75" s="535"/>
      <c r="E75" s="535"/>
      <c r="F75" s="239"/>
      <c r="G75" s="187"/>
      <c r="H75" s="177"/>
      <c r="I75" s="240"/>
      <c r="J75" s="240"/>
      <c r="K75" s="240"/>
      <c r="L75" s="240"/>
      <c r="M75" s="50" t="str">
        <f>IF(OR(M42="-",M63="-",M70="-",M74="-"),"-",M42+M63+M70+M74)</f>
        <v>-</v>
      </c>
      <c r="N75" s="44"/>
      <c r="O75" s="45"/>
      <c r="P75" s="46"/>
      <c r="Q75" s="45"/>
      <c r="R75" s="50" t="e">
        <f>R42+R63+R70+R74</f>
        <v>#DIV/0!</v>
      </c>
      <c r="S75" s="48"/>
      <c r="T75" s="49"/>
      <c r="U75" s="49"/>
      <c r="V75" s="49"/>
      <c r="W75" s="50" t="e">
        <f>W42+W63+W70+W74</f>
        <v>#DIV/0!</v>
      </c>
      <c r="X75" s="48"/>
      <c r="Y75" s="49"/>
      <c r="Z75" s="49"/>
      <c r="AA75" s="49"/>
      <c r="AB75" s="50" t="e">
        <f>AB42+AB63+AB70+AB74</f>
        <v>#DIV/0!</v>
      </c>
    </row>
    <row r="76" spans="1:28" ht="15" customHeight="1" x14ac:dyDescent="0.2">
      <c r="A76" s="83"/>
      <c r="B76" s="519"/>
      <c r="C76" s="519"/>
      <c r="D76" s="519"/>
      <c r="E76" s="519"/>
      <c r="F76" s="385"/>
      <c r="G76" s="301"/>
      <c r="H76" s="301"/>
      <c r="I76" s="71"/>
      <c r="J76" s="386"/>
      <c r="K76" s="375"/>
      <c r="L76" s="64"/>
      <c r="M76" s="208"/>
      <c r="N76" s="71"/>
      <c r="O76" s="386"/>
      <c r="P76" s="71"/>
      <c r="Q76" s="64"/>
      <c r="R76" s="208"/>
      <c r="S76" s="71"/>
      <c r="T76" s="386"/>
      <c r="U76" s="71"/>
      <c r="V76" s="64"/>
      <c r="W76" s="208"/>
      <c r="X76" s="71"/>
      <c r="Y76" s="386"/>
      <c r="Z76" s="71"/>
      <c r="AA76" s="64"/>
      <c r="AB76" s="208"/>
    </row>
    <row r="77" spans="1:28" ht="20.100000000000001" customHeight="1" x14ac:dyDescent="0.2">
      <c r="A77" s="81"/>
      <c r="B77" s="535" t="s">
        <v>226</v>
      </c>
      <c r="C77" s="535"/>
      <c r="D77" s="535"/>
      <c r="E77" s="535"/>
      <c r="F77" s="381"/>
      <c r="G77" s="395"/>
      <c r="H77" s="395"/>
      <c r="I77" s="384"/>
      <c r="J77" s="384"/>
      <c r="K77" s="384"/>
      <c r="L77" s="384"/>
      <c r="M77" s="50" t="str">
        <f>IF(M75="-","-",ROUND(M75*3,2))</f>
        <v>-</v>
      </c>
      <c r="N77" s="44"/>
      <c r="O77" s="45"/>
      <c r="P77" s="46"/>
      <c r="Q77" s="45"/>
      <c r="R77" s="50" t="e">
        <f>ROUND(R75*3,2)</f>
        <v>#DIV/0!</v>
      </c>
      <c r="S77" s="48"/>
      <c r="T77" s="49"/>
      <c r="U77" s="49"/>
      <c r="V77" s="49"/>
      <c r="W77" s="50" t="e">
        <f>ROUND(W75*3,2)</f>
        <v>#DIV/0!</v>
      </c>
      <c r="X77" s="48"/>
      <c r="Y77" s="49"/>
      <c r="Z77" s="49"/>
      <c r="AA77" s="49"/>
      <c r="AB77" s="50" t="e">
        <f>ROUND(AB75*3,2)</f>
        <v>#DIV/0!</v>
      </c>
    </row>
    <row r="78" spans="1:28" ht="20.100000000000001" customHeight="1" x14ac:dyDescent="0.2">
      <c r="A78" s="83"/>
      <c r="B78" s="518" t="s">
        <v>265</v>
      </c>
      <c r="C78" s="519"/>
      <c r="D78" s="519"/>
      <c r="E78" s="519"/>
      <c r="F78" s="519"/>
      <c r="G78" s="302"/>
      <c r="H78" s="302"/>
      <c r="I78" s="601" t="str">
        <f>IF(AND(I81=9,OR(ISTEXT(K78),K78&lt;0)),"napačna vrednost"," ")</f>
        <v xml:space="preserve"> </v>
      </c>
      <c r="J78" s="601"/>
      <c r="K78" s="447">
        <v>0.22</v>
      </c>
      <c r="L78" s="145"/>
      <c r="M78" s="208" t="str">
        <f>IF(OR(M77="-",ISTEXT(K78),K78&lt;0),"-",ROUND(M77*ROUND(K78,2),2))</f>
        <v>-</v>
      </c>
      <c r="N78" s="205" t="e">
        <f>IF(#REF!="da",$K78,IF(#REF!="ne",0%,"#VREDN!"))</f>
        <v>#REF!</v>
      </c>
      <c r="O78" s="145"/>
      <c r="P78" s="447">
        <v>0.22</v>
      </c>
      <c r="Q78" s="145"/>
      <c r="R78" s="208" t="e">
        <f>IF(OR(R77="-",ISTEXT(P78),P78&lt;0),"-",ROUND(R77*ROUND(P78,2),2))</f>
        <v>#DIV/0!</v>
      </c>
      <c r="S78" s="205" t="e">
        <f>IF(#REF!="da",$K78,IF(#REF!="ne",0%,"#VREDN!"))</f>
        <v>#REF!</v>
      </c>
      <c r="T78" s="145"/>
      <c r="U78" s="447">
        <v>0.22</v>
      </c>
      <c r="V78" s="145"/>
      <c r="W78" s="208" t="e">
        <f>IF(OR(W77="-",ISTEXT(U78),U78&lt;0),"-",ROUND(W77*ROUND(U78,2),2))</f>
        <v>#DIV/0!</v>
      </c>
      <c r="X78" s="205" t="e">
        <f>IF(#REF!="da",$K78,IF(#REF!="ne",0%,"#VREDN!"))</f>
        <v>#REF!</v>
      </c>
      <c r="Y78" s="145"/>
      <c r="Z78" s="447">
        <v>0.22</v>
      </c>
      <c r="AA78" s="145"/>
      <c r="AB78" s="208" t="e">
        <f>IF(OR(AB77="-",ISTEXT(Z78),Z78&lt;0),"-",ROUND(AB77*ROUND(Z78,2),2))</f>
        <v>#DIV/0!</v>
      </c>
    </row>
    <row r="79" spans="1:28" ht="20.100000000000001" customHeight="1" x14ac:dyDescent="0.2">
      <c r="A79" s="81"/>
      <c r="B79" s="535" t="str">
        <f>IF(K78=0,"Nismo zavezanci za DDV.","SKUPAJ V 36 MESECIH Z DDV")</f>
        <v>SKUPAJ V 36 MESECIH Z DDV</v>
      </c>
      <c r="C79" s="535"/>
      <c r="D79" s="535"/>
      <c r="E79" s="535"/>
      <c r="F79" s="381"/>
      <c r="G79" s="395"/>
      <c r="H79" s="395"/>
      <c r="I79" s="384"/>
      <c r="J79" s="384"/>
      <c r="K79" s="384"/>
      <c r="L79" s="384"/>
      <c r="M79" s="50" t="str">
        <f>IF(M78="-","-",IF(M78=0," ",M77+M78))</f>
        <v>-</v>
      </c>
      <c r="N79" s="47"/>
      <c r="O79" s="45"/>
      <c r="P79" s="468"/>
      <c r="Q79" s="468"/>
      <c r="R79" s="50" t="e">
        <f>IF(R78=0," ",R77+R78)</f>
        <v>#DIV/0!</v>
      </c>
      <c r="S79" s="47"/>
      <c r="T79" s="45"/>
      <c r="U79" s="468"/>
      <c r="V79" s="468"/>
      <c r="W79" s="50" t="e">
        <f>IF(W78=0," ",W77+W78)</f>
        <v>#DIV/0!</v>
      </c>
      <c r="X79" s="47"/>
      <c r="Y79" s="45"/>
      <c r="Z79" s="468"/>
      <c r="AA79" s="468"/>
      <c r="AB79" s="50" t="e">
        <f>IF(AB78=0," ",AB77+AB78)</f>
        <v>#DIV/0!</v>
      </c>
    </row>
    <row r="80" spans="1:28" s="43" customFormat="1" ht="20.100000000000001" customHeight="1" x14ac:dyDescent="0.2">
      <c r="A80" s="146"/>
      <c r="B80" s="307"/>
      <c r="C80" s="307"/>
      <c r="D80" s="338"/>
      <c r="E80" s="600" t="str">
        <f>IF(M77="-","Predračun ni izpolnjen skladno z naročnikovimi navodili.",IF(AND(ISNUMBER(M77),OR(ISNONTEXT($A$3),ISNONTEXT($A$4),ISNONTEXT($A$5),ISNONTEXT(A83),ISNONTEXT(A85),ISNONTEXT(K83))),"Vnesite manjkajoče podatke."," "))</f>
        <v>Predračun ni izpolnjen skladno z naročnikovimi navodili.</v>
      </c>
      <c r="F80" s="600"/>
      <c r="G80" s="600"/>
      <c r="H80" s="600"/>
      <c r="I80" s="600"/>
      <c r="J80" s="148"/>
      <c r="K80" s="273"/>
      <c r="L80" s="273"/>
      <c r="M80" s="38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</row>
    <row r="81" spans="1:28" s="43" customFormat="1" ht="20.100000000000001" customHeight="1" x14ac:dyDescent="0.2">
      <c r="A81" s="146"/>
      <c r="B81" s="149"/>
      <c r="C81" s="149"/>
      <c r="D81" s="150"/>
      <c r="E81" s="548" t="str">
        <f>IF(M79="-","Za prikaz napak vpišite številko 9:"," ")</f>
        <v>Za prikaz napak vpišite številko 9:</v>
      </c>
      <c r="F81" s="548"/>
      <c r="G81" s="548"/>
      <c r="H81" s="548"/>
      <c r="I81" s="272"/>
      <c r="J81" s="259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</row>
    <row r="82" spans="1:28" s="43" customFormat="1" ht="20.100000000000001" customHeight="1" x14ac:dyDescent="0.2">
      <c r="A82" s="557" t="s">
        <v>68</v>
      </c>
      <c r="B82" s="557"/>
      <c r="C82" s="557"/>
      <c r="D82" s="114"/>
      <c r="E82" s="114"/>
      <c r="F82" s="262"/>
      <c r="G82" s="192"/>
      <c r="H82" s="181"/>
      <c r="I82" s="114"/>
      <c r="J82" s="114"/>
      <c r="K82" s="557" t="s">
        <v>69</v>
      </c>
      <c r="L82" s="557"/>
      <c r="M82" s="557"/>
      <c r="N82" s="114"/>
      <c r="O82" s="114"/>
      <c r="P82" s="557" t="s">
        <v>69</v>
      </c>
      <c r="Q82" s="557"/>
      <c r="R82" s="557"/>
      <c r="S82" s="147"/>
      <c r="T82" s="147"/>
      <c r="U82" s="557" t="s">
        <v>69</v>
      </c>
      <c r="V82" s="557"/>
      <c r="W82" s="557"/>
      <c r="X82" s="147"/>
      <c r="Y82" s="147"/>
      <c r="Z82" s="557" t="s">
        <v>69</v>
      </c>
      <c r="AA82" s="557"/>
      <c r="AB82" s="557"/>
    </row>
    <row r="83" spans="1:28" ht="20.100000000000001" customHeight="1" x14ac:dyDescent="0.2">
      <c r="A83" s="485"/>
      <c r="B83" s="486"/>
      <c r="C83" s="487"/>
      <c r="D83" s="260"/>
      <c r="E83" s="599"/>
      <c r="F83" s="599"/>
      <c r="G83" s="599"/>
      <c r="H83" s="599"/>
      <c r="I83" s="599"/>
      <c r="J83" s="260"/>
      <c r="K83" s="485"/>
      <c r="L83" s="486"/>
      <c r="M83" s="487"/>
      <c r="N83" s="115"/>
      <c r="O83" s="115"/>
      <c r="P83" s="598"/>
      <c r="Q83" s="598"/>
      <c r="R83" s="598"/>
      <c r="S83" s="135"/>
      <c r="T83" s="135"/>
      <c r="U83" s="598"/>
      <c r="V83" s="598"/>
      <c r="W83" s="598"/>
      <c r="X83" s="135"/>
      <c r="Y83" s="135"/>
      <c r="Z83" s="598"/>
      <c r="AA83" s="598"/>
      <c r="AB83" s="598"/>
    </row>
    <row r="84" spans="1:28" ht="20.100000000000001" customHeight="1" x14ac:dyDescent="0.2">
      <c r="A84" s="549" t="s">
        <v>70</v>
      </c>
      <c r="B84" s="549"/>
      <c r="C84" s="549"/>
      <c r="D84" s="258"/>
      <c r="E84" s="258"/>
      <c r="F84" s="258"/>
      <c r="G84" s="258"/>
      <c r="H84" s="258"/>
      <c r="I84" s="258"/>
      <c r="J84" s="258"/>
      <c r="K84" s="549" t="s">
        <v>71</v>
      </c>
      <c r="L84" s="549"/>
      <c r="M84" s="549"/>
      <c r="N84" s="152"/>
      <c r="O84" s="152"/>
      <c r="P84" s="549" t="s">
        <v>71</v>
      </c>
      <c r="Q84" s="549"/>
      <c r="R84" s="549"/>
      <c r="S84" s="135"/>
      <c r="T84" s="135"/>
      <c r="U84" s="549" t="s">
        <v>71</v>
      </c>
      <c r="V84" s="549"/>
      <c r="W84" s="549"/>
      <c r="X84" s="135"/>
      <c r="Y84" s="135"/>
      <c r="Z84" s="549" t="s">
        <v>71</v>
      </c>
      <c r="AA84" s="549"/>
      <c r="AB84" s="549"/>
    </row>
    <row r="85" spans="1:28" ht="20.100000000000001" customHeight="1" x14ac:dyDescent="0.2">
      <c r="A85" s="485"/>
      <c r="B85" s="486"/>
      <c r="C85" s="487"/>
      <c r="D85" s="258"/>
      <c r="E85" s="258"/>
      <c r="F85" s="258"/>
      <c r="G85" s="258"/>
      <c r="H85" s="258"/>
      <c r="I85" s="258"/>
      <c r="J85" s="258"/>
      <c r="K85" s="151"/>
      <c r="L85" s="151"/>
      <c r="M85" s="151"/>
      <c r="N85" s="115"/>
      <c r="O85" s="115"/>
      <c r="P85" s="480"/>
      <c r="Q85" s="480"/>
      <c r="R85" s="480"/>
      <c r="S85" s="135"/>
      <c r="T85" s="135"/>
      <c r="U85" s="480"/>
      <c r="V85" s="480"/>
      <c r="W85" s="480"/>
      <c r="X85" s="135"/>
      <c r="Y85" s="135"/>
      <c r="Z85" s="480"/>
      <c r="AA85" s="480"/>
      <c r="AB85" s="480"/>
    </row>
  </sheetData>
  <sheetProtection algorithmName="SHA-512" hashValue="Wmjbuovml31MeG6lgcHiU/SFPeyYs487/AdxT3lSYcfU2W1JwW1uy25OmlRQIUMFuZBvTGBQRug6cjPkmD6MSA==" saltValue="18iMYRG9NIVQmQI0b+vVAw==" spinCount="100000" sheet="1" objects="1" scenarios="1" selectLockedCells="1"/>
  <mergeCells count="123">
    <mergeCell ref="Z85:AB85"/>
    <mergeCell ref="B48:D48"/>
    <mergeCell ref="U84:W84"/>
    <mergeCell ref="Z84:AB84"/>
    <mergeCell ref="A83:C83"/>
    <mergeCell ref="K83:M83"/>
    <mergeCell ref="P83:R83"/>
    <mergeCell ref="U83:W83"/>
    <mergeCell ref="Z83:AB83"/>
    <mergeCell ref="A82:C82"/>
    <mergeCell ref="K82:M82"/>
    <mergeCell ref="P82:R82"/>
    <mergeCell ref="U82:W82"/>
    <mergeCell ref="Z82:AB82"/>
    <mergeCell ref="A84:C84"/>
    <mergeCell ref="P84:R84"/>
    <mergeCell ref="B66:C66"/>
    <mergeCell ref="B77:E77"/>
    <mergeCell ref="B67:C67"/>
    <mergeCell ref="B68:C68"/>
    <mergeCell ref="E80:I80"/>
    <mergeCell ref="B52:E52"/>
    <mergeCell ref="E83:I83"/>
    <mergeCell ref="K84:M84"/>
    <mergeCell ref="U85:W85"/>
    <mergeCell ref="B28:C28"/>
    <mergeCell ref="B29:C29"/>
    <mergeCell ref="B73:C73"/>
    <mergeCell ref="B72:E72"/>
    <mergeCell ref="B76:E76"/>
    <mergeCell ref="B75:E75"/>
    <mergeCell ref="B71:E71"/>
    <mergeCell ref="B74:F74"/>
    <mergeCell ref="I45:I46"/>
    <mergeCell ref="B39:E39"/>
    <mergeCell ref="B63:E63"/>
    <mergeCell ref="B64:E64"/>
    <mergeCell ref="E48:F48"/>
    <mergeCell ref="A85:C85"/>
    <mergeCell ref="B69:C69"/>
    <mergeCell ref="B35:C35"/>
    <mergeCell ref="B58:C58"/>
    <mergeCell ref="B70:E70"/>
    <mergeCell ref="B65:E65"/>
    <mergeCell ref="B56:C56"/>
    <mergeCell ref="B57:C57"/>
    <mergeCell ref="B60:E60"/>
    <mergeCell ref="B59:E59"/>
    <mergeCell ref="B49:C49"/>
    <mergeCell ref="B36:C36"/>
    <mergeCell ref="B37:C37"/>
    <mergeCell ref="B53:C53"/>
    <mergeCell ref="P85:R85"/>
    <mergeCell ref="E81:H81"/>
    <mergeCell ref="B30:C30"/>
    <mergeCell ref="B31:C31"/>
    <mergeCell ref="B33:E33"/>
    <mergeCell ref="B38:E38"/>
    <mergeCell ref="B51:E51"/>
    <mergeCell ref="B55:E55"/>
    <mergeCell ref="Z16:AA16"/>
    <mergeCell ref="B17:E17"/>
    <mergeCell ref="I17:J17"/>
    <mergeCell ref="K17:L17"/>
    <mergeCell ref="N17:O17"/>
    <mergeCell ref="P17:Q17"/>
    <mergeCell ref="S17:T17"/>
    <mergeCell ref="U17:V17"/>
    <mergeCell ref="X17:Y17"/>
    <mergeCell ref="Z17:AA17"/>
    <mergeCell ref="N16:O16"/>
    <mergeCell ref="P16:Q16"/>
    <mergeCell ref="S16:T16"/>
    <mergeCell ref="U16:V16"/>
    <mergeCell ref="X16:Y16"/>
    <mergeCell ref="A1:C1"/>
    <mergeCell ref="A2:C2"/>
    <mergeCell ref="A6:M6"/>
    <mergeCell ref="B18:E18"/>
    <mergeCell ref="B20:E20"/>
    <mergeCell ref="B26:E26"/>
    <mergeCell ref="B16:E16"/>
    <mergeCell ref="I16:J16"/>
    <mergeCell ref="K16:L16"/>
    <mergeCell ref="D3:E3"/>
    <mergeCell ref="D4:E4"/>
    <mergeCell ref="F4:J4"/>
    <mergeCell ref="D5:E5"/>
    <mergeCell ref="B23:D23"/>
    <mergeCell ref="B19:E19"/>
    <mergeCell ref="A7:M7"/>
    <mergeCell ref="F5:H5"/>
    <mergeCell ref="A3:C3"/>
    <mergeCell ref="A4:C4"/>
    <mergeCell ref="A5:C5"/>
    <mergeCell ref="A13:F13"/>
    <mergeCell ref="A10:M10"/>
    <mergeCell ref="A9:M9"/>
    <mergeCell ref="A14:F14"/>
    <mergeCell ref="A8:M8"/>
    <mergeCell ref="A11:M11"/>
    <mergeCell ref="A12:M12"/>
    <mergeCell ref="B61:C61"/>
    <mergeCell ref="B62:D62"/>
    <mergeCell ref="B40:C40"/>
    <mergeCell ref="B41:D41"/>
    <mergeCell ref="B78:F78"/>
    <mergeCell ref="B79:E79"/>
    <mergeCell ref="I78:J78"/>
    <mergeCell ref="I20:I21"/>
    <mergeCell ref="B27:F27"/>
    <mergeCell ref="B54:C54"/>
    <mergeCell ref="E23:F23"/>
    <mergeCell ref="H24:H25"/>
    <mergeCell ref="H49:H50"/>
    <mergeCell ref="B32:C32"/>
    <mergeCell ref="B34:C34"/>
    <mergeCell ref="B43:E43"/>
    <mergeCell ref="B44:E44"/>
    <mergeCell ref="B42:E42"/>
    <mergeCell ref="B45:E45"/>
    <mergeCell ref="B24:C24"/>
    <mergeCell ref="B25:C25"/>
  </mergeCells>
  <conditionalFormatting sqref="M33">
    <cfRule type="containsErrors" dxfId="1067" priority="1215">
      <formula>ISERROR(M33)</formula>
    </cfRule>
  </conditionalFormatting>
  <conditionalFormatting sqref="K55">
    <cfRule type="containsErrors" dxfId="1066" priority="1159">
      <formula>ISERROR(K55)</formula>
    </cfRule>
    <cfRule type="containsText" dxfId="1065" priority="1160" operator="containsText" text="#VREDN!">
      <formula>NOT(ISERROR(SEARCH("#VREDN!",K55)))</formula>
    </cfRule>
  </conditionalFormatting>
  <conditionalFormatting sqref="R42">
    <cfRule type="containsErrors" dxfId="1064" priority="640">
      <formula>ISERROR(R42)</formula>
    </cfRule>
  </conditionalFormatting>
  <conditionalFormatting sqref="W42">
    <cfRule type="containsErrors" dxfId="1063" priority="639">
      <formula>ISERROR(W42)</formula>
    </cfRule>
  </conditionalFormatting>
  <conditionalFormatting sqref="AB42">
    <cfRule type="containsErrors" dxfId="1062" priority="638">
      <formula>ISERROR(AB42)</formula>
    </cfRule>
  </conditionalFormatting>
  <conditionalFormatting sqref="R63">
    <cfRule type="containsErrors" dxfId="1061" priority="615">
      <formula>ISERROR(R63)</formula>
    </cfRule>
  </conditionalFormatting>
  <conditionalFormatting sqref="W63">
    <cfRule type="containsErrors" dxfId="1060" priority="614">
      <formula>ISERROR(W63)</formula>
    </cfRule>
  </conditionalFormatting>
  <conditionalFormatting sqref="AB63">
    <cfRule type="containsErrors" dxfId="1059" priority="613">
      <formula>ISERROR(AB63)</formula>
    </cfRule>
  </conditionalFormatting>
  <conditionalFormatting sqref="N22">
    <cfRule type="containsText" dxfId="1058" priority="572" operator="containsText" text="#VREDN!">
      <formula>NOT(ISERROR(SEARCH("#VREDN!",N22)))</formula>
    </cfRule>
    <cfRule type="containsErrors" dxfId="1057" priority="573">
      <formula>ISERROR(N22)</formula>
    </cfRule>
  </conditionalFormatting>
  <conditionalFormatting sqref="S22">
    <cfRule type="containsText" dxfId="1056" priority="570" operator="containsText" text="#VREDN!">
      <formula>NOT(ISERROR(SEARCH("#VREDN!",S22)))</formula>
    </cfRule>
    <cfRule type="containsErrors" dxfId="1055" priority="571">
      <formula>ISERROR(S22)</formula>
    </cfRule>
  </conditionalFormatting>
  <conditionalFormatting sqref="X22">
    <cfRule type="containsText" dxfId="1054" priority="568" operator="containsText" text="#VREDN!">
      <formula>NOT(ISERROR(SEARCH("#VREDN!",X22)))</formula>
    </cfRule>
    <cfRule type="containsErrors" dxfId="1053" priority="569">
      <formula>ISERROR(X22)</formula>
    </cfRule>
  </conditionalFormatting>
  <conditionalFormatting sqref="N47">
    <cfRule type="containsText" dxfId="1052" priority="566" operator="containsText" text="#VREDN!">
      <formula>NOT(ISERROR(SEARCH("#VREDN!",N47)))</formula>
    </cfRule>
    <cfRule type="containsErrors" dxfId="1051" priority="567">
      <formula>ISERROR(N47)</formula>
    </cfRule>
  </conditionalFormatting>
  <conditionalFormatting sqref="S47">
    <cfRule type="containsText" dxfId="1050" priority="564" operator="containsText" text="#VREDN!">
      <formula>NOT(ISERROR(SEARCH("#VREDN!",S47)))</formula>
    </cfRule>
    <cfRule type="containsErrors" dxfId="1049" priority="565">
      <formula>ISERROR(S47)</formula>
    </cfRule>
  </conditionalFormatting>
  <conditionalFormatting sqref="X47">
    <cfRule type="containsText" dxfId="1048" priority="562" operator="containsText" text="#VREDN!">
      <formula>NOT(ISERROR(SEARCH("#VREDN!",X47)))</formula>
    </cfRule>
    <cfRule type="containsErrors" dxfId="1047" priority="563">
      <formula>ISERROR(X47)</formula>
    </cfRule>
  </conditionalFormatting>
  <conditionalFormatting sqref="M75">
    <cfRule type="containsErrors" dxfId="1046" priority="528">
      <formula>ISERROR(M75)</formula>
    </cfRule>
  </conditionalFormatting>
  <conditionalFormatting sqref="M74">
    <cfRule type="containsErrors" dxfId="1045" priority="524">
      <formula>ISERROR(M74)</formula>
    </cfRule>
  </conditionalFormatting>
  <conditionalFormatting sqref="M70">
    <cfRule type="containsErrors" dxfId="1044" priority="518">
      <formula>ISERROR(M70)</formula>
    </cfRule>
  </conditionalFormatting>
  <conditionalFormatting sqref="K47">
    <cfRule type="containsErrors" dxfId="1043" priority="510">
      <formula>ISERROR(K47)</formula>
    </cfRule>
  </conditionalFormatting>
  <conditionalFormatting sqref="M47">
    <cfRule type="containsErrors" dxfId="1042" priority="509">
      <formula>ISERROR(M47)</formula>
    </cfRule>
  </conditionalFormatting>
  <conditionalFormatting sqref="K50">
    <cfRule type="containsErrors" dxfId="1041" priority="508">
      <formula>ISERROR(K50)</formula>
    </cfRule>
  </conditionalFormatting>
  <conditionalFormatting sqref="L47">
    <cfRule type="expression" dxfId="1040" priority="505">
      <formula>ISNUMBER(K47)</formula>
    </cfRule>
  </conditionalFormatting>
  <conditionalFormatting sqref="L50">
    <cfRule type="expression" dxfId="1039" priority="504">
      <formula>ISNUMBER(K50)</formula>
    </cfRule>
  </conditionalFormatting>
  <conditionalFormatting sqref="M50">
    <cfRule type="containsErrors" dxfId="1038" priority="503">
      <formula>ISERROR(M50)</formula>
    </cfRule>
  </conditionalFormatting>
  <conditionalFormatting sqref="K22">
    <cfRule type="containsErrors" dxfId="1037" priority="493">
      <formula>ISERROR(K22)</formula>
    </cfRule>
  </conditionalFormatting>
  <conditionalFormatting sqref="M22">
    <cfRule type="containsErrors" dxfId="1036" priority="492">
      <formula>ISERROR(M22)</formula>
    </cfRule>
  </conditionalFormatting>
  <conditionalFormatting sqref="K25">
    <cfRule type="containsErrors" dxfId="1035" priority="491">
      <formula>ISERROR(K25)</formula>
    </cfRule>
  </conditionalFormatting>
  <conditionalFormatting sqref="L22">
    <cfRule type="expression" dxfId="1034" priority="488">
      <formula>ISNUMBER(K22)</formula>
    </cfRule>
  </conditionalFormatting>
  <conditionalFormatting sqref="L25">
    <cfRule type="expression" dxfId="1033" priority="487">
      <formula>ISNUMBER(K25)</formula>
    </cfRule>
  </conditionalFormatting>
  <conditionalFormatting sqref="M25">
    <cfRule type="containsErrors" dxfId="1032" priority="486">
      <formula>ISERROR(M25)</formula>
    </cfRule>
  </conditionalFormatting>
  <conditionalFormatting sqref="M42">
    <cfRule type="containsErrors" dxfId="1031" priority="333">
      <formula>ISERROR(M42)</formula>
    </cfRule>
  </conditionalFormatting>
  <conditionalFormatting sqref="M63">
    <cfRule type="containsErrors" dxfId="1030" priority="332">
      <formula>ISERROR(M63)</formula>
    </cfRule>
  </conditionalFormatting>
  <conditionalFormatting sqref="M39">
    <cfRule type="containsErrors" dxfId="1029" priority="331">
      <formula>ISERROR(M39)</formula>
    </cfRule>
  </conditionalFormatting>
  <conditionalFormatting sqref="M40">
    <cfRule type="containsErrors" dxfId="1028" priority="330">
      <formula>ISERROR(M40)</formula>
    </cfRule>
  </conditionalFormatting>
  <conditionalFormatting sqref="M41">
    <cfRule type="containsErrors" dxfId="1027" priority="329">
      <formula>ISERROR(M41)</formula>
    </cfRule>
  </conditionalFormatting>
  <conditionalFormatting sqref="M34">
    <cfRule type="containsErrors" dxfId="1026" priority="328">
      <formula>ISERROR(M34)</formula>
    </cfRule>
  </conditionalFormatting>
  <conditionalFormatting sqref="M35">
    <cfRule type="containsErrors" dxfId="1025" priority="327">
      <formula>ISERROR(M35)</formula>
    </cfRule>
  </conditionalFormatting>
  <conditionalFormatting sqref="M36">
    <cfRule type="containsErrors" dxfId="1024" priority="326">
      <formula>ISERROR(M36)</formula>
    </cfRule>
  </conditionalFormatting>
  <conditionalFormatting sqref="M37">
    <cfRule type="containsErrors" dxfId="1023" priority="325">
      <formula>ISERROR(M37)</formula>
    </cfRule>
  </conditionalFormatting>
  <conditionalFormatting sqref="M28">
    <cfRule type="containsErrors" dxfId="1022" priority="324">
      <formula>ISERROR(M28)</formula>
    </cfRule>
  </conditionalFormatting>
  <conditionalFormatting sqref="M29">
    <cfRule type="containsErrors" dxfId="1021" priority="323">
      <formula>ISERROR(M29)</formula>
    </cfRule>
  </conditionalFormatting>
  <conditionalFormatting sqref="M30">
    <cfRule type="containsErrors" dxfId="1020" priority="322">
      <formula>ISERROR(M30)</formula>
    </cfRule>
  </conditionalFormatting>
  <conditionalFormatting sqref="M31">
    <cfRule type="containsErrors" dxfId="1019" priority="321">
      <formula>ISERROR(M31)</formula>
    </cfRule>
  </conditionalFormatting>
  <conditionalFormatting sqref="M32">
    <cfRule type="containsErrors" dxfId="1018" priority="319">
      <formula>ISERROR(M32)</formula>
    </cfRule>
  </conditionalFormatting>
  <conditionalFormatting sqref="M56">
    <cfRule type="containsErrors" dxfId="1017" priority="318">
      <formula>ISERROR(M56)</formula>
    </cfRule>
  </conditionalFormatting>
  <conditionalFormatting sqref="M57">
    <cfRule type="containsErrors" dxfId="1016" priority="317">
      <formula>ISERROR(M57)</formula>
    </cfRule>
  </conditionalFormatting>
  <conditionalFormatting sqref="M58">
    <cfRule type="containsErrors" dxfId="1015" priority="316">
      <formula>ISERROR(M58)</formula>
    </cfRule>
  </conditionalFormatting>
  <conditionalFormatting sqref="M53">
    <cfRule type="containsErrors" dxfId="1014" priority="315">
      <formula>ISERROR(M53)</formula>
    </cfRule>
  </conditionalFormatting>
  <conditionalFormatting sqref="M54">
    <cfRule type="containsErrors" dxfId="1013" priority="314">
      <formula>ISERROR(M54)</formula>
    </cfRule>
  </conditionalFormatting>
  <conditionalFormatting sqref="M60">
    <cfRule type="containsErrors" dxfId="1012" priority="313">
      <formula>ISERROR(M60)</formula>
    </cfRule>
  </conditionalFormatting>
  <conditionalFormatting sqref="M61">
    <cfRule type="containsErrors" dxfId="1011" priority="312">
      <formula>ISERROR(M61)</formula>
    </cfRule>
  </conditionalFormatting>
  <conditionalFormatting sqref="M62">
    <cfRule type="containsErrors" dxfId="1010" priority="311">
      <formula>ISERROR(M62)</formula>
    </cfRule>
  </conditionalFormatting>
  <conditionalFormatting sqref="M73">
    <cfRule type="containsErrors" dxfId="1009" priority="305">
      <formula>ISERROR(M73)</formula>
    </cfRule>
  </conditionalFormatting>
  <conditionalFormatting sqref="M66">
    <cfRule type="containsErrors" dxfId="1008" priority="309">
      <formula>ISERROR(M66)</formula>
    </cfRule>
  </conditionalFormatting>
  <conditionalFormatting sqref="M67">
    <cfRule type="containsErrors" dxfId="1007" priority="308">
      <formula>ISERROR(M67)</formula>
    </cfRule>
  </conditionalFormatting>
  <conditionalFormatting sqref="M68">
    <cfRule type="containsErrors" dxfId="1006" priority="307">
      <formula>ISERROR(M68)</formula>
    </cfRule>
  </conditionalFormatting>
  <conditionalFormatting sqref="M69">
    <cfRule type="containsErrors" dxfId="1005" priority="306">
      <formula>ISERROR(M69)</formula>
    </cfRule>
  </conditionalFormatting>
  <conditionalFormatting sqref="E21">
    <cfRule type="expression" dxfId="1004" priority="304">
      <formula>ISNUMBER(D21)</formula>
    </cfRule>
  </conditionalFormatting>
  <conditionalFormatting sqref="E46">
    <cfRule type="expression" dxfId="1003" priority="303">
      <formula>ISNUMBER(D46)</formula>
    </cfRule>
  </conditionalFormatting>
  <conditionalFormatting sqref="E83:I83">
    <cfRule type="containsText" dxfId="1002" priority="294" operator="containsText" text="Vnesite podatke o ponudniku.">
      <formula>NOT(ISERROR(SEARCH("Vnesite podatke o ponudniku.",E83)))</formula>
    </cfRule>
  </conditionalFormatting>
  <conditionalFormatting sqref="A83">
    <cfRule type="expression" dxfId="1001" priority="293">
      <formula>AND(ISBLANK(A83),$E$80="Vnesite manjkajoče podatke.")</formula>
    </cfRule>
  </conditionalFormatting>
  <conditionalFormatting sqref="A85">
    <cfRule type="expression" dxfId="1000" priority="282">
      <formula>AND(ISBLANK(A85),$E$80="Vnesite manjkajoče podatke.")</formula>
    </cfRule>
  </conditionalFormatting>
  <conditionalFormatting sqref="K83">
    <cfRule type="expression" dxfId="999" priority="281">
      <formula>AND(ISBLANK(K83),$E$80="Vnesite manjkajoče podatke.")</formula>
    </cfRule>
  </conditionalFormatting>
  <conditionalFormatting sqref="E22">
    <cfRule type="expression" dxfId="998" priority="271">
      <formula>AND($I$81=9,E23="napačna vrednost")</formula>
    </cfRule>
  </conditionalFormatting>
  <conditionalFormatting sqref="E23">
    <cfRule type="expression" dxfId="997" priority="270">
      <formula>AND($I$81=9,E23="napačna vrednost")</formula>
    </cfRule>
  </conditionalFormatting>
  <conditionalFormatting sqref="D22">
    <cfRule type="expression" dxfId="996" priority="269">
      <formula>AND($I$81=9,E23="napačna vrednost")</formula>
    </cfRule>
  </conditionalFormatting>
  <conditionalFormatting sqref="K28">
    <cfRule type="expression" dxfId="995" priority="262">
      <formula>AND($I$82=9,K28="opomba 6)")</formula>
    </cfRule>
    <cfRule type="containsText" dxfId="994" priority="263" operator="containsText" text="opomba 6)">
      <formula>NOT(ISERROR(SEARCH("opomba 6)",K28)))</formula>
    </cfRule>
    <cfRule type="containsErrors" dxfId="993" priority="264">
      <formula>ISERROR(K28)</formula>
    </cfRule>
  </conditionalFormatting>
  <conditionalFormatting sqref="I28">
    <cfRule type="expression" dxfId="992" priority="260">
      <formula>AND($I$81=9,H28="napačna vrednost")</formula>
    </cfRule>
  </conditionalFormatting>
  <conditionalFormatting sqref="J28">
    <cfRule type="expression" dxfId="991" priority="261">
      <formula>AND($I$81=9,H28="napačna vrednost")</formula>
    </cfRule>
  </conditionalFormatting>
  <conditionalFormatting sqref="I29">
    <cfRule type="expression" dxfId="990" priority="258">
      <formula>AND($I$81=9,H29="napačna vrednost")</formula>
    </cfRule>
  </conditionalFormatting>
  <conditionalFormatting sqref="J29">
    <cfRule type="expression" dxfId="989" priority="259">
      <formula>AND($I$81=9,H29="napačna vrednost")</formula>
    </cfRule>
  </conditionalFormatting>
  <conditionalFormatting sqref="I30">
    <cfRule type="expression" dxfId="988" priority="256">
      <formula>AND($I$81=9,H30="napačna vrednost")</formula>
    </cfRule>
  </conditionalFormatting>
  <conditionalFormatting sqref="J30">
    <cfRule type="expression" dxfId="987" priority="257">
      <formula>AND($I$81=9,H30="napačna vrednost")</formula>
    </cfRule>
  </conditionalFormatting>
  <conditionalFormatting sqref="I31">
    <cfRule type="expression" dxfId="986" priority="254">
      <formula>AND($I$81=9,H31="napačna vrednost")</formula>
    </cfRule>
  </conditionalFormatting>
  <conditionalFormatting sqref="J31">
    <cfRule type="expression" dxfId="985" priority="255">
      <formula>AND($I$81=9,H31="napačna vrednost")</formula>
    </cfRule>
  </conditionalFormatting>
  <conditionalFormatting sqref="I32">
    <cfRule type="expression" dxfId="984" priority="250">
      <formula>AND($I$81=9,H32="napačna vrednost")</formula>
    </cfRule>
  </conditionalFormatting>
  <conditionalFormatting sqref="J32">
    <cfRule type="expression" dxfId="983" priority="251">
      <formula>AND($I$81=9,H32="napačna vrednost")</formula>
    </cfRule>
  </conditionalFormatting>
  <conditionalFormatting sqref="I34">
    <cfRule type="expression" dxfId="982" priority="248">
      <formula>AND($I$81=9,H34="napačna vrednost")</formula>
    </cfRule>
  </conditionalFormatting>
  <conditionalFormatting sqref="J34">
    <cfRule type="expression" dxfId="981" priority="249">
      <formula>AND($I$81=9,H34="napačna vrednost")</formula>
    </cfRule>
  </conditionalFormatting>
  <conditionalFormatting sqref="I35">
    <cfRule type="expression" dxfId="980" priority="246">
      <formula>AND($I$81=9,H35="napačna vrednost")</formula>
    </cfRule>
  </conditionalFormatting>
  <conditionalFormatting sqref="J35">
    <cfRule type="expression" dxfId="979" priority="247">
      <formula>AND($I$81=9,H35="napačna vrednost")</formula>
    </cfRule>
  </conditionalFormatting>
  <conditionalFormatting sqref="I36">
    <cfRule type="expression" dxfId="978" priority="244">
      <formula>AND($I$81=9,H36="napačna vrednost")</formula>
    </cfRule>
  </conditionalFormatting>
  <conditionalFormatting sqref="J36">
    <cfRule type="expression" dxfId="977" priority="245">
      <formula>AND($I$81=9,H36="napačna vrednost")</formula>
    </cfRule>
  </conditionalFormatting>
  <conditionalFormatting sqref="I37">
    <cfRule type="expression" dxfId="976" priority="242">
      <formula>AND($I$81=9,H37="napačna vrednost")</formula>
    </cfRule>
  </conditionalFormatting>
  <conditionalFormatting sqref="J37">
    <cfRule type="expression" dxfId="975" priority="243">
      <formula>AND($I$81=9,H37="napačna vrednost")</formula>
    </cfRule>
  </conditionalFormatting>
  <conditionalFormatting sqref="K29">
    <cfRule type="expression" dxfId="974" priority="239">
      <formula>AND($I$82=9,K29="opomba 6)")</formula>
    </cfRule>
    <cfRule type="containsText" dxfId="973" priority="240" operator="containsText" text="opomba 6)">
      <formula>NOT(ISERROR(SEARCH("opomba 6)",K29)))</formula>
    </cfRule>
    <cfRule type="containsErrors" dxfId="972" priority="241">
      <formula>ISERROR(K29)</formula>
    </cfRule>
  </conditionalFormatting>
  <conditionalFormatting sqref="K30">
    <cfRule type="expression" dxfId="971" priority="236">
      <formula>AND($I$82=9,K30="opomba 6)")</formula>
    </cfRule>
    <cfRule type="containsText" dxfId="970" priority="237" operator="containsText" text="opomba 6)">
      <formula>NOT(ISERROR(SEARCH("opomba 6)",K30)))</formula>
    </cfRule>
    <cfRule type="containsErrors" dxfId="969" priority="238">
      <formula>ISERROR(K30)</formula>
    </cfRule>
  </conditionalFormatting>
  <conditionalFormatting sqref="K31">
    <cfRule type="expression" dxfId="968" priority="233">
      <formula>AND($I$82=9,K31="opomba 6)")</formula>
    </cfRule>
    <cfRule type="containsText" dxfId="967" priority="234" operator="containsText" text="opomba 6)">
      <formula>NOT(ISERROR(SEARCH("opomba 6)",K31)))</formula>
    </cfRule>
    <cfRule type="containsErrors" dxfId="966" priority="235">
      <formula>ISERROR(K31)</formula>
    </cfRule>
  </conditionalFormatting>
  <conditionalFormatting sqref="K32">
    <cfRule type="expression" dxfId="965" priority="227">
      <formula>AND($I$82=9,K32="opomba 6)")</formula>
    </cfRule>
    <cfRule type="containsText" dxfId="964" priority="228" operator="containsText" text="opomba 6)">
      <formula>NOT(ISERROR(SEARCH("opomba 6)",K32)))</formula>
    </cfRule>
    <cfRule type="containsErrors" dxfId="963" priority="229">
      <formula>ISERROR(K32)</formula>
    </cfRule>
  </conditionalFormatting>
  <conditionalFormatting sqref="K34">
    <cfRule type="expression" dxfId="962" priority="224">
      <formula>AND($I$82=9,K34="opomba 6)")</formula>
    </cfRule>
    <cfRule type="containsText" dxfId="961" priority="225" operator="containsText" text="opomba 6)">
      <formula>NOT(ISERROR(SEARCH("opomba 6)",K34)))</formula>
    </cfRule>
    <cfRule type="containsErrors" dxfId="960" priority="226">
      <formula>ISERROR(K34)</formula>
    </cfRule>
  </conditionalFormatting>
  <conditionalFormatting sqref="K35">
    <cfRule type="expression" dxfId="959" priority="221">
      <formula>AND($I$82=9,K35="opomba 6)")</formula>
    </cfRule>
    <cfRule type="containsText" dxfId="958" priority="222" operator="containsText" text="opomba 6)">
      <formula>NOT(ISERROR(SEARCH("opomba 6)",K35)))</formula>
    </cfRule>
    <cfRule type="containsErrors" dxfId="957" priority="223">
      <formula>ISERROR(K35)</formula>
    </cfRule>
  </conditionalFormatting>
  <conditionalFormatting sqref="K36">
    <cfRule type="expression" dxfId="956" priority="218">
      <formula>AND($I$82=9,K36="opomba 6)")</formula>
    </cfRule>
    <cfRule type="containsText" dxfId="955" priority="219" operator="containsText" text="opomba 6)">
      <formula>NOT(ISERROR(SEARCH("opomba 6)",K36)))</formula>
    </cfRule>
    <cfRule type="containsErrors" dxfId="954" priority="220">
      <formula>ISERROR(K36)</formula>
    </cfRule>
  </conditionalFormatting>
  <conditionalFormatting sqref="K37">
    <cfRule type="expression" dxfId="953" priority="215">
      <formula>AND($I$82=9,K37="opomba 6)")</formula>
    </cfRule>
    <cfRule type="containsText" dxfId="952" priority="216" operator="containsText" text="opomba 6)">
      <formula>NOT(ISERROR(SEARCH("opomba 6)",K37)))</formula>
    </cfRule>
    <cfRule type="containsErrors" dxfId="951" priority="217">
      <formula>ISERROR(K37)</formula>
    </cfRule>
  </conditionalFormatting>
  <conditionalFormatting sqref="I41">
    <cfRule type="expression" dxfId="950" priority="213">
      <formula>AND($I$81=9,H41="napačna vrednost")</formula>
    </cfRule>
  </conditionalFormatting>
  <conditionalFormatting sqref="J41">
    <cfRule type="expression" dxfId="949" priority="214">
      <formula>AND($I$81=9,H41="napačna vrednost")</formula>
    </cfRule>
  </conditionalFormatting>
  <conditionalFormatting sqref="K41">
    <cfRule type="expression" dxfId="948" priority="210">
      <formula>AND($I$82=9,K41="opomba 6)")</formula>
    </cfRule>
    <cfRule type="containsText" dxfId="947" priority="211" operator="containsText" text="opomba 6)">
      <formula>NOT(ISERROR(SEARCH("opomba 6)",K41)))</formula>
    </cfRule>
    <cfRule type="containsErrors" dxfId="946" priority="212">
      <formula>ISERROR(K41)</formula>
    </cfRule>
  </conditionalFormatting>
  <conditionalFormatting sqref="J39">
    <cfRule type="expression" dxfId="945" priority="206">
      <formula>AND($I$81=9,H39="napačna vrednost")</formula>
    </cfRule>
  </conditionalFormatting>
  <conditionalFormatting sqref="I39">
    <cfRule type="expression" dxfId="944" priority="205">
      <formula>AND($I$81=9,H39="napačna vrednost")</formula>
    </cfRule>
  </conditionalFormatting>
  <conditionalFormatting sqref="J40">
    <cfRule type="expression" dxfId="943" priority="201">
      <formula>AND($I$81=9,H40="napačna vrednost")</formula>
    </cfRule>
  </conditionalFormatting>
  <conditionalFormatting sqref="I40">
    <cfRule type="expression" dxfId="942" priority="200">
      <formula>AND($I$81=9,H40="napačna vrednost")</formula>
    </cfRule>
  </conditionalFormatting>
  <conditionalFormatting sqref="E47">
    <cfRule type="expression" dxfId="941" priority="199">
      <formula>AND($I$81=9,E48="napačna vrednost")</formula>
    </cfRule>
  </conditionalFormatting>
  <conditionalFormatting sqref="E48">
    <cfRule type="expression" dxfId="940" priority="198">
      <formula>AND($I$81=9,E48="napačna vrednost")</formula>
    </cfRule>
  </conditionalFormatting>
  <conditionalFormatting sqref="D47">
    <cfRule type="expression" dxfId="939" priority="197">
      <formula>AND($I$81=9,E48="napačna vrednost")</formula>
    </cfRule>
  </conditionalFormatting>
  <conditionalFormatting sqref="K53">
    <cfRule type="expression" dxfId="938" priority="190">
      <formula>AND($I$82=9,K53="opomba 6)")</formula>
    </cfRule>
    <cfRule type="containsText" dxfId="937" priority="191" operator="containsText" text="opomba 6)">
      <formula>NOT(ISERROR(SEARCH("opomba 6)",K53)))</formula>
    </cfRule>
    <cfRule type="containsErrors" dxfId="936" priority="192">
      <formula>ISERROR(K53)</formula>
    </cfRule>
  </conditionalFormatting>
  <conditionalFormatting sqref="I53">
    <cfRule type="expression" dxfId="935" priority="188">
      <formula>AND($I$81=9,H53="napačna vrednost")</formula>
    </cfRule>
  </conditionalFormatting>
  <conditionalFormatting sqref="J53">
    <cfRule type="expression" dxfId="934" priority="189">
      <formula>AND($I$81=9,H53="napačna vrednost")</formula>
    </cfRule>
  </conditionalFormatting>
  <conditionalFormatting sqref="I54">
    <cfRule type="expression" dxfId="933" priority="186">
      <formula>AND($I$81=9,H54="napačna vrednost")</formula>
    </cfRule>
  </conditionalFormatting>
  <conditionalFormatting sqref="J54">
    <cfRule type="expression" dxfId="932" priority="187">
      <formula>AND($I$81=9,H54="napačna vrednost")</formula>
    </cfRule>
  </conditionalFormatting>
  <conditionalFormatting sqref="K54">
    <cfRule type="expression" dxfId="931" priority="183">
      <formula>AND($I$82=9,K54="opomba 6)")</formula>
    </cfRule>
    <cfRule type="containsText" dxfId="930" priority="184" operator="containsText" text="opomba 6)">
      <formula>NOT(ISERROR(SEARCH("opomba 6)",K54)))</formula>
    </cfRule>
    <cfRule type="containsErrors" dxfId="929" priority="185">
      <formula>ISERROR(K54)</formula>
    </cfRule>
  </conditionalFormatting>
  <conditionalFormatting sqref="K56">
    <cfRule type="expression" dxfId="928" priority="180">
      <formula>AND($I$82=9,K56="opomba 6)")</formula>
    </cfRule>
    <cfRule type="containsText" dxfId="927" priority="181" operator="containsText" text="opomba 6)">
      <formula>NOT(ISERROR(SEARCH("opomba 6)",K56)))</formula>
    </cfRule>
    <cfRule type="containsErrors" dxfId="926" priority="182">
      <formula>ISERROR(K56)</formula>
    </cfRule>
  </conditionalFormatting>
  <conditionalFormatting sqref="I56">
    <cfRule type="expression" dxfId="925" priority="178">
      <formula>AND($I$81=9,H56="napačna vrednost")</formula>
    </cfRule>
  </conditionalFormatting>
  <conditionalFormatting sqref="J56">
    <cfRule type="expression" dxfId="924" priority="179">
      <formula>AND($I$81=9,H56="napačna vrednost")</formula>
    </cfRule>
  </conditionalFormatting>
  <conditionalFormatting sqref="I57">
    <cfRule type="expression" dxfId="923" priority="176">
      <formula>AND($I$81=9,H57="napačna vrednost")</formula>
    </cfRule>
  </conditionalFormatting>
  <conditionalFormatting sqref="J57">
    <cfRule type="expression" dxfId="922" priority="177">
      <formula>AND($I$81=9,H57="napačna vrednost")</formula>
    </cfRule>
  </conditionalFormatting>
  <conditionalFormatting sqref="K57">
    <cfRule type="expression" dxfId="921" priority="173">
      <formula>AND($I$82=9,K57="opomba 6)")</formula>
    </cfRule>
    <cfRule type="containsText" dxfId="920" priority="174" operator="containsText" text="opomba 6)">
      <formula>NOT(ISERROR(SEARCH("opomba 6)",K57)))</formula>
    </cfRule>
    <cfRule type="containsErrors" dxfId="919" priority="175">
      <formula>ISERROR(K57)</formula>
    </cfRule>
  </conditionalFormatting>
  <conditionalFormatting sqref="I58">
    <cfRule type="expression" dxfId="918" priority="171">
      <formula>AND($I$81=9,H58="napačna vrednost")</formula>
    </cfRule>
  </conditionalFormatting>
  <conditionalFormatting sqref="J58">
    <cfRule type="expression" dxfId="917" priority="172">
      <formula>AND($I$81=9,H58="napačna vrednost")</formula>
    </cfRule>
  </conditionalFormatting>
  <conditionalFormatting sqref="K58">
    <cfRule type="expression" dxfId="916" priority="168">
      <formula>AND($I$82=9,K58="opomba 6)")</formula>
    </cfRule>
    <cfRule type="containsText" dxfId="915" priority="169" operator="containsText" text="opomba 6)">
      <formula>NOT(ISERROR(SEARCH("opomba 6)",K58)))</formula>
    </cfRule>
    <cfRule type="containsErrors" dxfId="914" priority="170">
      <formula>ISERROR(K58)</formula>
    </cfRule>
  </conditionalFormatting>
  <conditionalFormatting sqref="I62">
    <cfRule type="expression" dxfId="913" priority="166">
      <formula>AND($I$81=9,H62="napačna vrednost")</formula>
    </cfRule>
  </conditionalFormatting>
  <conditionalFormatting sqref="J62">
    <cfRule type="expression" dxfId="912" priority="167">
      <formula>AND($I$81=9,H62="napačna vrednost")</formula>
    </cfRule>
  </conditionalFormatting>
  <conditionalFormatting sqref="K62">
    <cfRule type="expression" dxfId="911" priority="163">
      <formula>AND($I$82=9,K62="opomba 6)")</formula>
    </cfRule>
    <cfRule type="containsText" dxfId="910" priority="164" operator="containsText" text="opomba 6)">
      <formula>NOT(ISERROR(SEARCH("opomba 6)",K62)))</formula>
    </cfRule>
    <cfRule type="containsErrors" dxfId="909" priority="165">
      <formula>ISERROR(K62)</formula>
    </cfRule>
  </conditionalFormatting>
  <conditionalFormatting sqref="J60">
    <cfRule type="expression" dxfId="908" priority="159">
      <formula>AND($I$81=9,H60="napačna vrednost")</formula>
    </cfRule>
  </conditionalFormatting>
  <conditionalFormatting sqref="I60">
    <cfRule type="expression" dxfId="907" priority="158">
      <formula>AND($I$81=9,H60="napačna vrednost")</formula>
    </cfRule>
  </conditionalFormatting>
  <conditionalFormatting sqref="J61">
    <cfRule type="expression" dxfId="906" priority="154">
      <formula>AND($I$81=9,H61="napačna vrednost")</formula>
    </cfRule>
  </conditionalFormatting>
  <conditionalFormatting sqref="I61">
    <cfRule type="expression" dxfId="905" priority="153">
      <formula>AND($I$81=9,H61="napačna vrednost")</formula>
    </cfRule>
  </conditionalFormatting>
  <conditionalFormatting sqref="I66">
    <cfRule type="expression" dxfId="904" priority="151">
      <formula>AND($I$81=9,H66="napačna vrednost")</formula>
    </cfRule>
  </conditionalFormatting>
  <conditionalFormatting sqref="J66">
    <cfRule type="expression" dxfId="903" priority="152">
      <formula>AND($I$81=9,H66="napačna vrednost")</formula>
    </cfRule>
  </conditionalFormatting>
  <conditionalFormatting sqref="K66">
    <cfRule type="expression" dxfId="902" priority="148">
      <formula>AND($I$82=9,K66="opomba 6)")</formula>
    </cfRule>
    <cfRule type="containsText" dxfId="901" priority="149" operator="containsText" text="opomba 6)">
      <formula>NOT(ISERROR(SEARCH("opomba 6)",K66)))</formula>
    </cfRule>
    <cfRule type="containsErrors" dxfId="900" priority="150">
      <formula>ISERROR(K66)</formula>
    </cfRule>
  </conditionalFormatting>
  <conditionalFormatting sqref="I67">
    <cfRule type="expression" dxfId="899" priority="146">
      <formula>AND($I$81=9,H67="napačna vrednost")</formula>
    </cfRule>
  </conditionalFormatting>
  <conditionalFormatting sqref="J67">
    <cfRule type="expression" dxfId="898" priority="147">
      <formula>AND($I$81=9,H67="napačna vrednost")</formula>
    </cfRule>
  </conditionalFormatting>
  <conditionalFormatting sqref="K67">
    <cfRule type="expression" dxfId="897" priority="143">
      <formula>AND($I$82=9,K67="opomba 6)")</formula>
    </cfRule>
    <cfRule type="containsText" dxfId="896" priority="144" operator="containsText" text="opomba 6)">
      <formula>NOT(ISERROR(SEARCH("opomba 6)",K67)))</formula>
    </cfRule>
    <cfRule type="containsErrors" dxfId="895" priority="145">
      <formula>ISERROR(K67)</formula>
    </cfRule>
  </conditionalFormatting>
  <conditionalFormatting sqref="I68">
    <cfRule type="expression" dxfId="894" priority="141">
      <formula>AND($I$81=9,H68="napačna vrednost")</formula>
    </cfRule>
  </conditionalFormatting>
  <conditionalFormatting sqref="J68">
    <cfRule type="expression" dxfId="893" priority="142">
      <formula>AND($I$81=9,H68="napačna vrednost")</formula>
    </cfRule>
  </conditionalFormatting>
  <conditionalFormatting sqref="K68">
    <cfRule type="expression" dxfId="892" priority="138">
      <formula>AND($I$82=9,K68="opomba 6)")</formula>
    </cfRule>
    <cfRule type="containsText" dxfId="891" priority="139" operator="containsText" text="opomba 6)">
      <formula>NOT(ISERROR(SEARCH("opomba 6)",K68)))</formula>
    </cfRule>
    <cfRule type="containsErrors" dxfId="890" priority="140">
      <formula>ISERROR(K68)</formula>
    </cfRule>
  </conditionalFormatting>
  <conditionalFormatting sqref="I69">
    <cfRule type="expression" dxfId="889" priority="136">
      <formula>AND($I$81=9,H69="napačna vrednost")</formula>
    </cfRule>
  </conditionalFormatting>
  <conditionalFormatting sqref="J69">
    <cfRule type="expression" dxfId="888" priority="137">
      <formula>AND($I$81=9,H69="napačna vrednost")</formula>
    </cfRule>
  </conditionalFormatting>
  <conditionalFormatting sqref="K69">
    <cfRule type="expression" dxfId="887" priority="133">
      <formula>AND($I$82=9,K69="opomba 6)")</formula>
    </cfRule>
    <cfRule type="containsText" dxfId="886" priority="134" operator="containsText" text="opomba 6)">
      <formula>NOT(ISERROR(SEARCH("opomba 6)",K69)))</formula>
    </cfRule>
    <cfRule type="containsErrors" dxfId="885" priority="135">
      <formula>ISERROR(K69)</formula>
    </cfRule>
  </conditionalFormatting>
  <conditionalFormatting sqref="I73">
    <cfRule type="expression" dxfId="884" priority="131">
      <formula>AND($I$81=9,H73="napačna vrednost")</formula>
    </cfRule>
  </conditionalFormatting>
  <conditionalFormatting sqref="J73">
    <cfRule type="expression" dxfId="883" priority="132">
      <formula>AND($I$81=9,H73="napačna vrednost")</formula>
    </cfRule>
  </conditionalFormatting>
  <conditionalFormatting sqref="K73">
    <cfRule type="expression" dxfId="882" priority="128">
      <formula>AND($I$82=9,K73="opomba 6)")</formula>
    </cfRule>
    <cfRule type="containsText" dxfId="881" priority="129" operator="containsText" text="opomba 6)">
      <formula>NOT(ISERROR(SEARCH("opomba 6)",K73)))</formula>
    </cfRule>
    <cfRule type="containsErrors" dxfId="880" priority="130">
      <formula>ISERROR(K73)</formula>
    </cfRule>
  </conditionalFormatting>
  <conditionalFormatting sqref="K39">
    <cfRule type="expression" dxfId="879" priority="101">
      <formula>AND($I$83=9,K39="opomba 7)")</formula>
    </cfRule>
    <cfRule type="containsText" dxfId="878" priority="102" operator="containsText" text="opomba 7)">
      <formula>NOT(ISERROR(SEARCH("opomba 7)",K39)))</formula>
    </cfRule>
    <cfRule type="containsErrors" dxfId="877" priority="103">
      <formula>ISERROR(K39)</formula>
    </cfRule>
  </conditionalFormatting>
  <conditionalFormatting sqref="K40">
    <cfRule type="expression" dxfId="876" priority="98">
      <formula>AND($I$83=9,K40="opomba 7)")</formula>
    </cfRule>
    <cfRule type="containsText" dxfId="875" priority="99" operator="containsText" text="opomba 7)">
      <formula>NOT(ISERROR(SEARCH("opomba 7)",K40)))</formula>
    </cfRule>
    <cfRule type="containsErrors" dxfId="874" priority="100">
      <formula>ISERROR(K40)</formula>
    </cfRule>
  </conditionalFormatting>
  <conditionalFormatting sqref="K60">
    <cfRule type="expression" dxfId="873" priority="95">
      <formula>AND($I$83=9,K60="opomba 7)")</formula>
    </cfRule>
    <cfRule type="containsText" dxfId="872" priority="96" operator="containsText" text="opomba 7)">
      <formula>NOT(ISERROR(SEARCH("opomba 7)",K60)))</formula>
    </cfRule>
    <cfRule type="containsErrors" dxfId="871" priority="97">
      <formula>ISERROR(K60)</formula>
    </cfRule>
  </conditionalFormatting>
  <conditionalFormatting sqref="K61">
    <cfRule type="expression" dxfId="870" priority="92">
      <formula>AND($I$83=9,K61="opomba 7)")</formula>
    </cfRule>
    <cfRule type="containsText" dxfId="869" priority="93" operator="containsText" text="opomba 7)">
      <formula>NOT(ISERROR(SEARCH("opomba 7)",K61)))</formula>
    </cfRule>
    <cfRule type="containsErrors" dxfId="868" priority="94">
      <formula>ISERROR(K61)</formula>
    </cfRule>
  </conditionalFormatting>
  <conditionalFormatting sqref="A14:F14">
    <cfRule type="expression" dxfId="867" priority="84">
      <formula>AND($I$81=9,OR(M39="-",M40="-",M60="-",M61="-"))</formula>
    </cfRule>
  </conditionalFormatting>
  <conditionalFormatting sqref="I14">
    <cfRule type="expression" dxfId="866" priority="83">
      <formula>AND($I$81=9,OR(M39="-",M40="-",M60="-",M61="-"))</formula>
    </cfRule>
  </conditionalFormatting>
  <conditionalFormatting sqref="A3">
    <cfRule type="expression" dxfId="865" priority="81">
      <formula>AND(ISBLANK(A3),$E$80="Vnesite manjkajoče podatke.")</formula>
    </cfRule>
  </conditionalFormatting>
  <conditionalFormatting sqref="D3">
    <cfRule type="expression" dxfId="864" priority="80">
      <formula>AND(ISNONTEXT(A3),$E$80="Vnesite manjkajoče podatke.")</formula>
    </cfRule>
  </conditionalFormatting>
  <conditionalFormatting sqref="A4">
    <cfRule type="expression" dxfId="863" priority="75">
      <formula>AND(ISBLANK(A4),$E$80="Vnesite manjkajoče podatke.")</formula>
    </cfRule>
  </conditionalFormatting>
  <conditionalFormatting sqref="D4">
    <cfRule type="expression" dxfId="862" priority="74">
      <formula>AND(ISNONTEXT(A4),$E$80="Vnesite manjkajoče podatke.")</formula>
    </cfRule>
  </conditionalFormatting>
  <conditionalFormatting sqref="A5">
    <cfRule type="expression" dxfId="861" priority="73">
      <formula>AND(ISBLANK(A5),$E$80="Vnesite manjkajoče podatke.")</formula>
    </cfRule>
  </conditionalFormatting>
  <conditionalFormatting sqref="D5">
    <cfRule type="expression" dxfId="860" priority="72">
      <formula>AND(ISNONTEXT(A5),$E$80="Vnesite manjkajoče podatke.")</formula>
    </cfRule>
  </conditionalFormatting>
  <conditionalFormatting sqref="A13">
    <cfRule type="expression" dxfId="859" priority="5572">
      <formula>AND($I$81=9,OR(ISERROR(M26),ISERROR(M51),ISERROR(M65),M72="-",M41="-",M62="-"))</formula>
    </cfRule>
  </conditionalFormatting>
  <conditionalFormatting sqref="A11">
    <cfRule type="expression" dxfId="858" priority="5573">
      <formula>AND($I$81,OR(E23="napačna vrednost",E48="napačna vrednost",E64="napačna vrednost"))</formula>
    </cfRule>
  </conditionalFormatting>
  <conditionalFormatting sqref="M76">
    <cfRule type="containsErrors" dxfId="857" priority="59">
      <formula>ISERROR(M76)</formula>
    </cfRule>
  </conditionalFormatting>
  <conditionalFormatting sqref="E80">
    <cfRule type="containsText" dxfId="856" priority="58" operator="containsText" text="Vnesite manjkajoče podatke.">
      <formula>NOT(ISERROR(SEARCH("Vnesite manjkajoče podatke.",E80)))</formula>
    </cfRule>
  </conditionalFormatting>
  <conditionalFormatting sqref="I81">
    <cfRule type="expression" dxfId="855" priority="57">
      <formula>M78="-"</formula>
    </cfRule>
  </conditionalFormatting>
  <conditionalFormatting sqref="K78">
    <cfRule type="expression" dxfId="854" priority="55">
      <formula>I78="napačna vrednost"</formula>
    </cfRule>
  </conditionalFormatting>
  <conditionalFormatting sqref="I22">
    <cfRule type="expression" dxfId="853" priority="32">
      <formula>ISNUMBER(I22)</formula>
    </cfRule>
    <cfRule type="expression" dxfId="852" priority="38">
      <formula>I20="preveriti obrazec 4/1"</formula>
    </cfRule>
  </conditionalFormatting>
  <conditionalFormatting sqref="I25">
    <cfRule type="expression" dxfId="851" priority="31">
      <formula>ISNUMBER(I25)</formula>
    </cfRule>
    <cfRule type="expression" dxfId="850" priority="37">
      <formula>H24="preveriti obrazec 4/2"</formula>
    </cfRule>
  </conditionalFormatting>
  <conditionalFormatting sqref="J25">
    <cfRule type="expression" dxfId="849" priority="35">
      <formula>ISNUMBER(I25)</formula>
    </cfRule>
    <cfRule type="expression" dxfId="848" priority="36">
      <formula>H24="preveriti obrazec 4/2"</formula>
    </cfRule>
  </conditionalFormatting>
  <conditionalFormatting sqref="J22">
    <cfRule type="expression" dxfId="847" priority="33">
      <formula>ISNUMBER(I22)</formula>
    </cfRule>
    <cfRule type="expression" dxfId="846" priority="34">
      <formula>I20="preveriti obrazec 4/1"</formula>
    </cfRule>
  </conditionalFormatting>
  <conditionalFormatting sqref="I47">
    <cfRule type="expression" dxfId="845" priority="24">
      <formula>ISNUMBER(I47)</formula>
    </cfRule>
    <cfRule type="expression" dxfId="844" priority="30">
      <formula>I45="preveriti obrazec 4/1"</formula>
    </cfRule>
  </conditionalFormatting>
  <conditionalFormatting sqref="I50">
    <cfRule type="expression" dxfId="843" priority="23">
      <formula>ISNUMBER(I50)</formula>
    </cfRule>
    <cfRule type="expression" dxfId="842" priority="29">
      <formula>H49="preveriti obrazec 4/2"</formula>
    </cfRule>
  </conditionalFormatting>
  <conditionalFormatting sqref="J50">
    <cfRule type="expression" dxfId="841" priority="27">
      <formula>ISNUMBER(I50)</formula>
    </cfRule>
    <cfRule type="expression" dxfId="840" priority="28">
      <formula>H49="preveriti obrazec 4/2"</formula>
    </cfRule>
  </conditionalFormatting>
  <conditionalFormatting sqref="J47">
    <cfRule type="expression" dxfId="839" priority="25">
      <formula>ISNUMBER(I47)</formula>
    </cfRule>
    <cfRule type="expression" dxfId="838" priority="26">
      <formula>I45="preveriti obrazec 4/1"</formula>
    </cfRule>
  </conditionalFormatting>
  <conditionalFormatting sqref="M77">
    <cfRule type="containsErrors" dxfId="837" priority="21">
      <formula>ISERROR(M77)</formula>
    </cfRule>
  </conditionalFormatting>
  <conditionalFormatting sqref="P78">
    <cfRule type="expression" dxfId="836" priority="12">
      <formula>N78="napačna vrednost"</formula>
    </cfRule>
  </conditionalFormatting>
  <conditionalFormatting sqref="R77">
    <cfRule type="containsErrors" dxfId="835" priority="7">
      <formula>ISERROR(R77)</formula>
    </cfRule>
  </conditionalFormatting>
  <conditionalFormatting sqref="U78">
    <cfRule type="expression" dxfId="834" priority="10">
      <formula>S78="napačna vrednost"</formula>
    </cfRule>
  </conditionalFormatting>
  <conditionalFormatting sqref="AB77">
    <cfRule type="containsErrors" dxfId="833" priority="5">
      <formula>ISERROR(AB77)</formula>
    </cfRule>
  </conditionalFormatting>
  <conditionalFormatting sqref="Z78">
    <cfRule type="expression" dxfId="832" priority="8">
      <formula>X78="napačna vrednost"</formula>
    </cfRule>
  </conditionalFormatting>
  <conditionalFormatting sqref="W77">
    <cfRule type="containsErrors" dxfId="831" priority="6">
      <formula>ISERROR(W77)</formula>
    </cfRule>
  </conditionalFormatting>
  <conditionalFormatting sqref="R79">
    <cfRule type="containsErrors" dxfId="830" priority="4">
      <formula>ISERROR(R79)</formula>
    </cfRule>
  </conditionalFormatting>
  <conditionalFormatting sqref="M79">
    <cfRule type="containsErrors" dxfId="829" priority="3">
      <formula>ISERROR(M79)</formula>
    </cfRule>
  </conditionalFormatting>
  <conditionalFormatting sqref="W79">
    <cfRule type="containsErrors" dxfId="828" priority="2">
      <formula>ISERROR(W79)</formula>
    </cfRule>
  </conditionalFormatting>
  <conditionalFormatting sqref="AB79">
    <cfRule type="containsErrors" dxfId="827" priority="1">
      <formula>ISERROR(AB79)</formula>
    </cfRule>
  </conditionalFormatting>
  <pageMargins left="0.51181102362204722" right="0.31496062992125984" top="0.74803149606299213" bottom="0.50624999999999998" header="0.31496062992125984" footer="0.31496062992125984"/>
  <pageSetup paperSize="9" scale="90" orientation="landscape" horizontalDpi="300" verticalDpi="300" r:id="rId1"/>
  <headerFooter>
    <oddFooter>&amp;C&amp;"Verdana,Poševno"&amp;8Razpisna dokumentacija št. 430-37/2023</oddFooter>
  </headerFooter>
  <rowBreaks count="3" manualBreakCount="3">
    <brk id="25" max="16383" man="1"/>
    <brk id="42" max="16383" man="1"/>
    <brk id="6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304" id="{4B01DF0B-A929-4470-B20B-F8843A2CB703}">
            <xm:f>ISERROR('predračun S2'!M18)</xm:f>
            <x14:dxf>
              <font>
                <color theme="4" tint="0.59996337778862885"/>
              </font>
            </x14:dxf>
          </x14:cfRule>
          <xm:sqref>M18</xm:sqref>
        </x14:conditionalFormatting>
        <x14:conditionalFormatting xmlns:xm="http://schemas.microsoft.com/office/excel/2006/main">
          <x14:cfRule type="containsErrors" priority="1293" id="{B6669A27-A304-4A75-B738-D4AC1508D988}">
            <xm:f>ISERROR('predračun S2'!M27)</xm:f>
            <x14:dxf>
              <font>
                <color theme="0"/>
              </font>
            </x14:dxf>
          </x14:cfRule>
          <xm:sqref>M27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showGridLines="0" topLeftCell="A61" zoomScaleNormal="100" workbookViewId="0">
      <selection activeCell="K77" sqref="K77:M77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2" style="11" hidden="1" customWidth="1"/>
    <col min="15" max="15" width="6.28515625" style="11" hidden="1" customWidth="1"/>
    <col min="16" max="16" width="14.42578125" style="11" hidden="1" customWidth="1"/>
    <col min="17" max="17" width="6.28515625" style="11" hidden="1" customWidth="1"/>
    <col min="18" max="18" width="17.42578125" style="11" hidden="1" customWidth="1"/>
    <col min="19" max="19" width="12" style="11" hidden="1" customWidth="1"/>
    <col min="20" max="20" width="6.28515625" style="11" hidden="1" customWidth="1"/>
    <col min="21" max="21" width="14.42578125" style="11" hidden="1" customWidth="1"/>
    <col min="22" max="22" width="6.28515625" style="11" hidden="1" customWidth="1"/>
    <col min="23" max="23" width="17.42578125" style="11" hidden="1" customWidth="1"/>
    <col min="24" max="24" width="12" style="11" hidden="1" customWidth="1"/>
    <col min="25" max="25" width="6.28515625" style="11" hidden="1" customWidth="1"/>
    <col min="26" max="26" width="14.42578125" style="11" hidden="1" customWidth="1"/>
    <col min="27" max="27" width="6.28515625" style="11" hidden="1" customWidth="1"/>
    <col min="28" max="28" width="17.425781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111</v>
      </c>
      <c r="B1" s="482"/>
      <c r="C1" s="482"/>
      <c r="D1" s="106"/>
      <c r="E1" s="106"/>
      <c r="F1" s="30"/>
      <c r="G1" s="194"/>
      <c r="H1" s="173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7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45" customHeight="1" x14ac:dyDescent="0.2">
      <c r="A6" s="593" t="s">
        <v>234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35.1" customHeight="1" x14ac:dyDescent="0.25">
      <c r="A9" s="495" t="s">
        <v>189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587" t="s">
        <v>207</v>
      </c>
      <c r="B15" s="588"/>
      <c r="C15" s="588"/>
      <c r="D15" s="588"/>
      <c r="E15" s="588"/>
      <c r="F15" s="588"/>
      <c r="G15" s="185"/>
      <c r="H15" s="185"/>
      <c r="I15" s="371"/>
      <c r="J15" s="371"/>
      <c r="K15" s="371"/>
      <c r="L15" s="371"/>
      <c r="M15" s="371"/>
      <c r="N15" s="367"/>
      <c r="O15" s="367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s="41" customFormat="1" ht="15" customHeight="1" x14ac:dyDescent="0.2">
      <c r="A16" s="73"/>
      <c r="B16" s="371"/>
      <c r="C16" s="371"/>
      <c r="D16" s="371"/>
      <c r="E16" s="371"/>
      <c r="F16" s="165"/>
      <c r="G16" s="185"/>
      <c r="H16" s="174"/>
      <c r="I16" s="371"/>
      <c r="J16" s="371"/>
      <c r="K16" s="371"/>
      <c r="L16" s="371"/>
      <c r="M16" s="371"/>
      <c r="N16" s="367"/>
      <c r="O16" s="367"/>
      <c r="P16" s="139"/>
      <c r="Q16" s="140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</row>
    <row r="17" spans="1:28" ht="50.1" customHeight="1" x14ac:dyDescent="0.2">
      <c r="A17" s="81" t="s">
        <v>0</v>
      </c>
      <c r="B17" s="489" t="s">
        <v>15</v>
      </c>
      <c r="C17" s="489"/>
      <c r="D17" s="489"/>
      <c r="E17" s="595"/>
      <c r="F17" s="239" t="s">
        <v>109</v>
      </c>
      <c r="G17" s="242" t="s">
        <v>34</v>
      </c>
      <c r="H17" s="175" t="s">
        <v>135</v>
      </c>
      <c r="I17" s="607" t="s">
        <v>169</v>
      </c>
      <c r="J17" s="607"/>
      <c r="K17" s="492" t="s">
        <v>128</v>
      </c>
      <c r="L17" s="489"/>
      <c r="M17" s="238" t="s">
        <v>131</v>
      </c>
      <c r="N17" s="592" t="s">
        <v>110</v>
      </c>
      <c r="O17" s="603"/>
      <c r="P17" s="492" t="s">
        <v>128</v>
      </c>
      <c r="Q17" s="489"/>
      <c r="R17" s="117" t="s">
        <v>131</v>
      </c>
      <c r="S17" s="592" t="s">
        <v>110</v>
      </c>
      <c r="T17" s="603"/>
      <c r="U17" s="492" t="s">
        <v>128</v>
      </c>
      <c r="V17" s="489"/>
      <c r="W17" s="117" t="s">
        <v>131</v>
      </c>
      <c r="X17" s="592" t="s">
        <v>110</v>
      </c>
      <c r="Y17" s="603"/>
      <c r="Z17" s="492" t="s">
        <v>128</v>
      </c>
      <c r="AA17" s="489"/>
      <c r="AB17" s="117" t="s">
        <v>131</v>
      </c>
    </row>
    <row r="18" spans="1:28" s="17" customFormat="1" ht="15" customHeight="1" x14ac:dyDescent="0.15">
      <c r="A18" s="82" t="s">
        <v>10</v>
      </c>
      <c r="B18" s="491" t="s">
        <v>11</v>
      </c>
      <c r="C18" s="491"/>
      <c r="D18" s="491"/>
      <c r="E18" s="596"/>
      <c r="F18" s="245" t="s">
        <v>12</v>
      </c>
      <c r="G18" s="186" t="s">
        <v>13</v>
      </c>
      <c r="H18" s="176" t="s">
        <v>14</v>
      </c>
      <c r="I18" s="605" t="s">
        <v>92</v>
      </c>
      <c r="J18" s="605"/>
      <c r="K18" s="490" t="s">
        <v>123</v>
      </c>
      <c r="L18" s="491"/>
      <c r="M18" s="243" t="s">
        <v>124</v>
      </c>
      <c r="N18" s="590" t="s">
        <v>92</v>
      </c>
      <c r="O18" s="604"/>
      <c r="P18" s="504" t="s">
        <v>123</v>
      </c>
      <c r="Q18" s="490"/>
      <c r="R18" s="118" t="s">
        <v>124</v>
      </c>
      <c r="S18" s="590" t="s">
        <v>92</v>
      </c>
      <c r="T18" s="604"/>
      <c r="U18" s="504" t="s">
        <v>123</v>
      </c>
      <c r="V18" s="490"/>
      <c r="W18" s="118" t="s">
        <v>124</v>
      </c>
      <c r="X18" s="590" t="s">
        <v>92</v>
      </c>
      <c r="Y18" s="604"/>
      <c r="Z18" s="504" t="s">
        <v>123</v>
      </c>
      <c r="AA18" s="490"/>
      <c r="AB18" s="118" t="s">
        <v>124</v>
      </c>
    </row>
    <row r="19" spans="1:28" ht="20.100000000000001" customHeight="1" x14ac:dyDescent="0.2">
      <c r="A19" s="81" t="s">
        <v>5</v>
      </c>
      <c r="B19" s="535" t="s">
        <v>112</v>
      </c>
      <c r="C19" s="535"/>
      <c r="D19" s="535"/>
      <c r="E19" s="535"/>
      <c r="F19" s="239"/>
      <c r="G19" s="187"/>
      <c r="H19" s="177"/>
      <c r="I19" s="240"/>
      <c r="J19" s="240"/>
      <c r="K19" s="240"/>
      <c r="L19" s="240"/>
      <c r="M19" s="80"/>
      <c r="N19" s="47"/>
      <c r="O19" s="45"/>
      <c r="P19" s="49"/>
      <c r="Q19" s="45"/>
      <c r="R19" s="80"/>
      <c r="S19" s="47"/>
      <c r="T19" s="45"/>
      <c r="U19" s="46"/>
      <c r="V19" s="45"/>
      <c r="W19" s="80"/>
      <c r="X19" s="47"/>
      <c r="Y19" s="45"/>
      <c r="Z19" s="46"/>
      <c r="AA19" s="45"/>
      <c r="AB19" s="80"/>
    </row>
    <row r="20" spans="1:28" ht="20.100000000000001" customHeight="1" x14ac:dyDescent="0.2">
      <c r="A20" s="83" t="s">
        <v>73</v>
      </c>
      <c r="B20" s="518" t="s">
        <v>185</v>
      </c>
      <c r="C20" s="519"/>
      <c r="D20" s="519"/>
      <c r="E20" s="519"/>
      <c r="F20" s="385"/>
      <c r="G20" s="301"/>
      <c r="H20" s="178"/>
      <c r="I20" s="386"/>
      <c r="J20" s="386"/>
      <c r="K20" s="386"/>
      <c r="L20" s="386"/>
      <c r="M20" s="212" t="e">
        <f>M23+M25+M28</f>
        <v>#VALUE!</v>
      </c>
      <c r="N20" s="74"/>
      <c r="O20" s="74"/>
      <c r="P20" s="63"/>
      <c r="Q20" s="386"/>
      <c r="R20" s="212" t="e">
        <f>R23+R25+R28</f>
        <v>#DIV/0!</v>
      </c>
      <c r="S20" s="456"/>
      <c r="T20" s="77"/>
      <c r="U20" s="456"/>
      <c r="V20" s="457"/>
      <c r="W20" s="212" t="e">
        <f>W23+W25+W28</f>
        <v>#DIV/0!</v>
      </c>
      <c r="X20" s="456"/>
      <c r="Y20" s="77"/>
      <c r="Z20" s="456"/>
      <c r="AA20" s="457"/>
      <c r="AB20" s="212" t="e">
        <f>AB23+AB25+AB28</f>
        <v>#DIV/0!</v>
      </c>
    </row>
    <row r="21" spans="1:28" ht="20.100000000000001" customHeight="1" x14ac:dyDescent="0.2">
      <c r="A21" s="83" t="s">
        <v>54</v>
      </c>
      <c r="B21" s="519" t="s">
        <v>186</v>
      </c>
      <c r="C21" s="519"/>
      <c r="D21" s="519"/>
      <c r="E21" s="519"/>
      <c r="F21" s="166"/>
      <c r="G21" s="189"/>
      <c r="H21" s="54"/>
      <c r="I21" s="584" t="str">
        <f>IF(AND($I$75=9,$I$14="-"),"preveriti OBRAZEC 4/1"," ")</f>
        <v xml:space="preserve"> </v>
      </c>
      <c r="J21" s="316"/>
      <c r="K21" s="55"/>
      <c r="L21" s="56"/>
      <c r="M21" s="209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222">
        <v>5</v>
      </c>
      <c r="C22" s="221" t="s">
        <v>129</v>
      </c>
      <c r="D22" s="220" t="str">
        <f>IF(OR(D23&lt;800,D23&gt;1400)," ",IF(B23&lt;=G23/D23*8,B23,B23-0.25))</f>
        <v xml:space="preserve"> </v>
      </c>
      <c r="E22" s="253" t="s">
        <v>94</v>
      </c>
      <c r="F22" s="166"/>
      <c r="G22" s="189"/>
      <c r="H22" s="54"/>
      <c r="I22" s="585"/>
      <c r="J22" s="316"/>
      <c r="K22" s="55"/>
      <c r="L22" s="56"/>
      <c r="M22" s="210"/>
      <c r="N22" s="55"/>
      <c r="O22" s="56"/>
      <c r="P22" s="55"/>
      <c r="Q22" s="56"/>
      <c r="R22" s="57"/>
      <c r="S22" s="55"/>
      <c r="T22" s="56"/>
      <c r="U22" s="55"/>
      <c r="V22" s="56"/>
      <c r="W22" s="57"/>
      <c r="X22" s="55"/>
      <c r="Y22" s="56"/>
      <c r="Z22" s="55"/>
      <c r="AA22" s="56"/>
      <c r="AB22" s="57"/>
    </row>
    <row r="23" spans="1:28" ht="20.100000000000001" customHeight="1" x14ac:dyDescent="0.2">
      <c r="A23" s="83"/>
      <c r="B23" s="142">
        <f>IF(OR(D23&lt;800,D23&gt;1400),0,MROUND(G23/D23*8,0.25))</f>
        <v>0</v>
      </c>
      <c r="C23" s="452" t="s">
        <v>176</v>
      </c>
      <c r="D23" s="132"/>
      <c r="E23" s="287" t="s">
        <v>75</v>
      </c>
      <c r="F23" s="291" t="s">
        <v>32</v>
      </c>
      <c r="G23" s="190">
        <v>1573</v>
      </c>
      <c r="H23" s="54">
        <f>B22/5</f>
        <v>1</v>
      </c>
      <c r="I23" s="476" t="str">
        <f>IF(AND(ISNUMBER($D23),$D23&lt;=1400,$D23&gt;=800,ISNUMBER(' kalkulacija cene čiščenja '!I$34)),ROUND(' kalkulacija cene čiščenja '!I$32/ROUND($D23,0),2),"-")</f>
        <v>-</v>
      </c>
      <c r="J23" s="348" t="s">
        <v>35</v>
      </c>
      <c r="K23" s="65" t="e">
        <f>ROUND($G23*$H23*I23,2)</f>
        <v>#VALUE!</v>
      </c>
      <c r="L23" s="77" t="s">
        <v>35</v>
      </c>
      <c r="M23" s="208" t="str">
        <f>IF(I23="-","-",ROUND(K23*12,2))</f>
        <v>-</v>
      </c>
      <c r="N23" s="55" t="e">
        <f>ROUND(' kalkulacija cene čiščenja '!N$32/$D23,2)</f>
        <v>#DIV/0!</v>
      </c>
      <c r="O23" s="56"/>
      <c r="P23" s="55" t="e">
        <f>ROUND($G23*$H23*N23,2)</f>
        <v>#DIV/0!</v>
      </c>
      <c r="Q23" s="56" t="s">
        <v>35</v>
      </c>
      <c r="R23" s="208" t="e">
        <f>ROUND(P23*12,2)</f>
        <v>#DIV/0!</v>
      </c>
      <c r="S23" s="55" t="e">
        <f>ROUND(' kalkulacija cene čiščenja '!S$32/$D23,2)</f>
        <v>#DIV/0!</v>
      </c>
      <c r="T23" s="56"/>
      <c r="U23" s="55" t="e">
        <f>ROUND($G23*$H23*S23,2)</f>
        <v>#DIV/0!</v>
      </c>
      <c r="V23" s="56" t="s">
        <v>35</v>
      </c>
      <c r="W23" s="208" t="e">
        <f>ROUND(U23*12,2)</f>
        <v>#DIV/0!</v>
      </c>
      <c r="X23" s="55" t="e">
        <f>ROUND(' kalkulacija cene čiščenja '!X$32/$D23,2)</f>
        <v>#DIV/0!</v>
      </c>
      <c r="Y23" s="56"/>
      <c r="Z23" s="55" t="e">
        <f>ROUND($G23*$H23*X23,2)</f>
        <v>#DIV/0!</v>
      </c>
      <c r="AA23" s="56" t="s">
        <v>35</v>
      </c>
      <c r="AB23" s="208" t="e">
        <f>ROUND(Z23*12,2)</f>
        <v>#DIV/0!</v>
      </c>
    </row>
    <row r="24" spans="1:28" ht="20.100000000000001" customHeight="1" x14ac:dyDescent="0.2">
      <c r="A24" s="83" t="s">
        <v>55</v>
      </c>
      <c r="B24" s="518" t="s">
        <v>187</v>
      </c>
      <c r="C24" s="597"/>
      <c r="D24" s="257"/>
      <c r="E24" s="582" t="str">
        <f>IF(AND($I$75=9,OR(D23&lt;800,D23&gt;1400)),"napačna vrednost"," ")</f>
        <v xml:space="preserve"> </v>
      </c>
      <c r="F24" s="583"/>
      <c r="G24" s="231"/>
      <c r="H24" s="578"/>
      <c r="I24" s="405"/>
      <c r="J24" s="439"/>
      <c r="K24" s="86"/>
      <c r="L24" s="58"/>
      <c r="M24" s="211"/>
      <c r="N24" s="57"/>
      <c r="O24" s="85"/>
      <c r="P24" s="86"/>
      <c r="Q24" s="57"/>
      <c r="R24" s="85"/>
      <c r="S24" s="57"/>
      <c r="T24" s="85"/>
      <c r="U24" s="86"/>
      <c r="V24" s="57"/>
      <c r="W24" s="85"/>
      <c r="X24" s="57"/>
      <c r="Y24" s="85"/>
      <c r="Z24" s="86"/>
      <c r="AA24" s="57"/>
      <c r="AB24" s="85"/>
    </row>
    <row r="25" spans="1:28" ht="20.100000000000001" customHeight="1" x14ac:dyDescent="0.2">
      <c r="A25" s="87"/>
      <c r="B25" s="222">
        <v>4</v>
      </c>
      <c r="C25" s="221" t="s">
        <v>171</v>
      </c>
      <c r="D25" s="223">
        <v>5</v>
      </c>
      <c r="E25" s="224" t="s">
        <v>94</v>
      </c>
      <c r="F25" s="369" t="s">
        <v>218</v>
      </c>
      <c r="G25" s="190">
        <f>ROUND(B25*D25/5*21.75,0)</f>
        <v>87</v>
      </c>
      <c r="H25" s="586"/>
      <c r="I25" s="308" t="str">
        <f>IF($D23=0,"-",IF(AND(ISNUMBER($D23),$D23&gt;=800,$D23&lt;=1400),' kalkulacija cene čiščenja '!I$34,"-"))</f>
        <v>-</v>
      </c>
      <c r="J25" s="438"/>
      <c r="K25" s="226" t="e">
        <f>ROUND(G25*ROUND(I25,2),2)</f>
        <v>#VALUE!</v>
      </c>
      <c r="L25" s="77" t="s">
        <v>35</v>
      </c>
      <c r="M25" s="208" t="str">
        <f>IF(I25="-","-",ROUND(K25*12,2))</f>
        <v>-</v>
      </c>
      <c r="N25" s="90">
        <f>' kalkulacija cene čiščenja '!N$34</f>
        <v>10.61</v>
      </c>
      <c r="O25" s="57"/>
      <c r="P25" s="85">
        <f>ROUND($G25*ROUND(N25,2),2)</f>
        <v>923.07</v>
      </c>
      <c r="Q25" s="86" t="s">
        <v>35</v>
      </c>
      <c r="R25" s="208">
        <f>ROUND(P25*12,2)</f>
        <v>11076.84</v>
      </c>
      <c r="S25" s="90">
        <f>' kalkulacija cene čiščenja '!S$34</f>
        <v>11.14</v>
      </c>
      <c r="T25" s="57"/>
      <c r="U25" s="85">
        <f>ROUND($G25*ROUND(S25,2),2)</f>
        <v>969.18</v>
      </c>
      <c r="V25" s="86" t="s">
        <v>35</v>
      </c>
      <c r="W25" s="208">
        <f>ROUND(U25*12,2)</f>
        <v>11630.16</v>
      </c>
      <c r="X25" s="90">
        <f>' kalkulacija cene čiščenja '!X$34</f>
        <v>11.7</v>
      </c>
      <c r="Y25" s="57"/>
      <c r="Z25" s="85">
        <f>ROUND($G25*ROUND(X25,2),2)</f>
        <v>1017.9</v>
      </c>
      <c r="AA25" s="86" t="s">
        <v>35</v>
      </c>
      <c r="AB25" s="208">
        <f>ROUND(Z25*12,2)</f>
        <v>12214.8</v>
      </c>
    </row>
    <row r="26" spans="1:28" ht="20.100000000000001" customHeight="1" x14ac:dyDescent="0.2">
      <c r="A26" s="83" t="s">
        <v>56</v>
      </c>
      <c r="B26" s="518" t="s">
        <v>179</v>
      </c>
      <c r="C26" s="519"/>
      <c r="D26" s="519"/>
      <c r="E26" s="261"/>
      <c r="F26" s="166"/>
      <c r="G26" s="189"/>
      <c r="H26" s="54"/>
      <c r="I26" s="425"/>
      <c r="J26" s="411"/>
      <c r="K26" s="55"/>
      <c r="L26" s="56"/>
      <c r="M26" s="210"/>
      <c r="N26" s="55"/>
      <c r="O26" s="56"/>
      <c r="P26" s="55"/>
      <c r="Q26" s="56"/>
      <c r="R26" s="208"/>
      <c r="S26" s="55"/>
      <c r="T26" s="56"/>
      <c r="U26" s="55"/>
      <c r="V26" s="56"/>
      <c r="W26" s="208"/>
      <c r="X26" s="55"/>
      <c r="Y26" s="56"/>
      <c r="Z26" s="55"/>
      <c r="AA26" s="56"/>
      <c r="AB26" s="208"/>
    </row>
    <row r="27" spans="1:28" s="42" customFormat="1" ht="20.100000000000001" customHeight="1" x14ac:dyDescent="0.25">
      <c r="A27" s="83"/>
      <c r="B27" s="580" t="s">
        <v>127</v>
      </c>
      <c r="C27" s="581"/>
      <c r="D27" s="91">
        <v>72</v>
      </c>
      <c r="E27" s="89" t="s">
        <v>125</v>
      </c>
      <c r="F27" s="237"/>
      <c r="G27" s="190"/>
      <c r="H27" s="578" t="str">
        <f>IF(AND($I$75=9,'kalkulacija cene materiala'!$G$18="-"),"preveriti OBRAZEC 4/2"," ")</f>
        <v xml:space="preserve"> </v>
      </c>
      <c r="I27" s="405"/>
      <c r="J27" s="406"/>
      <c r="K27" s="85"/>
      <c r="L27" s="172"/>
      <c r="M27" s="209"/>
      <c r="N27" s="55"/>
      <c r="O27" s="56"/>
      <c r="P27" s="55"/>
      <c r="Q27" s="56"/>
      <c r="R27" s="57"/>
      <c r="S27" s="55"/>
      <c r="T27" s="56"/>
      <c r="U27" s="55"/>
      <c r="V27" s="56"/>
      <c r="W27" s="57"/>
      <c r="X27" s="55"/>
      <c r="Y27" s="56"/>
      <c r="Z27" s="55"/>
      <c r="AA27" s="56"/>
      <c r="AB27" s="57"/>
    </row>
    <row r="28" spans="1:28" s="42" customFormat="1" ht="20.100000000000001" customHeight="1" x14ac:dyDescent="0.25">
      <c r="A28" s="83"/>
      <c r="B28" s="453"/>
      <c r="C28" s="454"/>
      <c r="D28" s="91">
        <v>12</v>
      </c>
      <c r="E28" s="89" t="s">
        <v>126</v>
      </c>
      <c r="F28" s="237" t="s">
        <v>93</v>
      </c>
      <c r="G28" s="190">
        <f>D27+D28</f>
        <v>84</v>
      </c>
      <c r="H28" s="586"/>
      <c r="I28" s="308" t="str">
        <f>IF(AND(ISNUMBER($D23),$D23&gt;=800,$D23&lt;=1400),'kalkulacija cene materiala'!G$18,"-")</f>
        <v>-</v>
      </c>
      <c r="J28" s="348" t="s">
        <v>35</v>
      </c>
      <c r="K28" s="65" t="e">
        <f>ROUND($G28*ROUND(I28,2),2)</f>
        <v>#VALUE!</v>
      </c>
      <c r="L28" s="77" t="s">
        <v>35</v>
      </c>
      <c r="M28" s="208" t="str">
        <f>IF(I28="-","-",ROUND(K28*12,2))</f>
        <v>-</v>
      </c>
      <c r="N28" s="55" t="str">
        <f>I28</f>
        <v>-</v>
      </c>
      <c r="O28" s="56" t="s">
        <v>35</v>
      </c>
      <c r="P28" s="55" t="e">
        <f>ROUND($G28*ROUND(N28,2),2)</f>
        <v>#VALUE!</v>
      </c>
      <c r="Q28" s="56" t="s">
        <v>35</v>
      </c>
      <c r="R28" s="208" t="e">
        <f>ROUND(P28*12,2)</f>
        <v>#VALUE!</v>
      </c>
      <c r="S28" s="69" t="e">
        <f>N28*(1+ROUND(' kalkulacija cene čiščenja '!S$38*0.8,4))</f>
        <v>#VALUE!</v>
      </c>
      <c r="T28" s="56" t="s">
        <v>35</v>
      </c>
      <c r="U28" s="55" t="e">
        <f>ROUND($G28*ROUND(S28,2),2)</f>
        <v>#VALUE!</v>
      </c>
      <c r="V28" s="56" t="s">
        <v>35</v>
      </c>
      <c r="W28" s="208" t="e">
        <f>ROUND(U28*12,2)</f>
        <v>#VALUE!</v>
      </c>
      <c r="X28" s="69" t="e">
        <f>S28*(1+ROUND(' kalkulacija cene čiščenja '!X$38*0.8,4))</f>
        <v>#VALUE!</v>
      </c>
      <c r="Y28" s="56" t="s">
        <v>35</v>
      </c>
      <c r="Z28" s="55" t="e">
        <f>ROUND($G28*ROUND(X28,2),2)</f>
        <v>#VALUE!</v>
      </c>
      <c r="AA28" s="56" t="s">
        <v>35</v>
      </c>
      <c r="AB28" s="208" t="e">
        <f>ROUND(Z28*12,2)</f>
        <v>#VALUE!</v>
      </c>
    </row>
    <row r="29" spans="1:28" ht="20.100000000000001" customHeight="1" x14ac:dyDescent="0.2">
      <c r="A29" s="92">
        <v>2</v>
      </c>
      <c r="B29" s="518" t="s">
        <v>181</v>
      </c>
      <c r="C29" s="519"/>
      <c r="D29" s="519"/>
      <c r="E29" s="519"/>
      <c r="F29" s="385"/>
      <c r="G29" s="301"/>
      <c r="H29" s="178"/>
      <c r="I29" s="386"/>
      <c r="J29" s="386"/>
      <c r="K29" s="386"/>
      <c r="L29" s="409"/>
      <c r="M29" s="212" t="e">
        <f>M30+M36</f>
        <v>#VALUE!</v>
      </c>
      <c r="N29" s="443"/>
      <c r="O29" s="446"/>
      <c r="P29" s="443"/>
      <c r="Q29" s="409"/>
      <c r="R29" s="212">
        <f>R30+R36</f>
        <v>0</v>
      </c>
      <c r="S29" s="76"/>
      <c r="T29" s="77"/>
      <c r="U29" s="78"/>
      <c r="V29" s="457"/>
      <c r="W29" s="212">
        <f>W30+W36</f>
        <v>0</v>
      </c>
      <c r="X29" s="76"/>
      <c r="Y29" s="77"/>
      <c r="Z29" s="76"/>
      <c r="AA29" s="457"/>
      <c r="AB29" s="212">
        <f>AB30+AB36</f>
        <v>0</v>
      </c>
    </row>
    <row r="30" spans="1:28" ht="20.100000000000001" customHeight="1" x14ac:dyDescent="0.2">
      <c r="A30" s="83" t="s">
        <v>74</v>
      </c>
      <c r="B30" s="519" t="s">
        <v>133</v>
      </c>
      <c r="C30" s="519"/>
      <c r="D30" s="519"/>
      <c r="E30" s="519"/>
      <c r="F30" s="72"/>
      <c r="G30" s="199"/>
      <c r="H30" s="178"/>
      <c r="I30" s="241"/>
      <c r="J30" s="241"/>
      <c r="K30" s="241"/>
      <c r="L30" s="241"/>
      <c r="M30" s="75" t="e">
        <f>M31+M32+M33+M34+M35</f>
        <v>#VALUE!</v>
      </c>
      <c r="N30" s="63"/>
      <c r="O30" s="64"/>
      <c r="P30" s="63"/>
      <c r="Q30" s="64"/>
      <c r="R30" s="75">
        <f>R31+R32+R33+R34+R35</f>
        <v>0</v>
      </c>
      <c r="S30" s="76"/>
      <c r="T30" s="77"/>
      <c r="U30" s="78"/>
      <c r="V30" s="77"/>
      <c r="W30" s="75">
        <f>W31+W32+W33+W34+W35</f>
        <v>0</v>
      </c>
      <c r="X30" s="76"/>
      <c r="Y30" s="77"/>
      <c r="Z30" s="76"/>
      <c r="AA30" s="77"/>
      <c r="AB30" s="75">
        <f>AB31+AB32+AB33+AB34+AB35</f>
        <v>0</v>
      </c>
    </row>
    <row r="31" spans="1:28" ht="30" customHeight="1" x14ac:dyDescent="0.2">
      <c r="A31" s="236" t="s">
        <v>76</v>
      </c>
      <c r="B31" s="521" t="s">
        <v>19</v>
      </c>
      <c r="C31" s="522"/>
      <c r="D31" s="251">
        <v>2</v>
      </c>
      <c r="E31" s="59" t="s">
        <v>58</v>
      </c>
      <c r="F31" s="100" t="s">
        <v>32</v>
      </c>
      <c r="G31" s="190">
        <v>91</v>
      </c>
      <c r="H31" s="293" t="str">
        <f>IF(AND($I$75=9,OR(I31&lt;0.01,ISTEXT(I31))),"napačna vrednost"," ")</f>
        <v xml:space="preserve"> </v>
      </c>
      <c r="I31" s="328"/>
      <c r="J31" s="329"/>
      <c r="K31" s="65" t="str">
        <f>IF(ISNUMBER(I31)*AND(I31&gt;=0.01),ROUND($G31*ROUND(I31,2),2)," ")</f>
        <v xml:space="preserve"> </v>
      </c>
      <c r="L31" s="68"/>
      <c r="M31" s="208" t="str">
        <f>IF(ISNUMBER(K31),ROUND(K31*$D31,2),"-")</f>
        <v>-</v>
      </c>
      <c r="N31" s="355">
        <f t="shared" ref="N31:N35" si="0">I31</f>
        <v>0</v>
      </c>
      <c r="O31" s="68"/>
      <c r="P31" s="69">
        <f t="shared" ref="P31:P35" si="1">ROUND($G31*ROUND(N31,2),2)</f>
        <v>0</v>
      </c>
      <c r="Q31" s="68"/>
      <c r="R31" s="60">
        <f>ROUND(P31*$D31,2)</f>
        <v>0</v>
      </c>
      <c r="S31" s="356">
        <f>N31*(1+ROUND(' kalkulacija cene čiščenja '!$S$38*0.8,4))</f>
        <v>0</v>
      </c>
      <c r="T31" s="68"/>
      <c r="U31" s="69">
        <f t="shared" ref="U31:U35" si="2">ROUND($G31*ROUND(S31,2),2)</f>
        <v>0</v>
      </c>
      <c r="V31" s="69"/>
      <c r="W31" s="60">
        <f>ROUND(U31*$D31,2)</f>
        <v>0</v>
      </c>
      <c r="X31" s="356">
        <f>S31*(1+ROUND(' kalkulacija cene čiščenja '!$S$38*0.8,4))</f>
        <v>0</v>
      </c>
      <c r="Y31" s="68"/>
      <c r="Z31" s="69">
        <f t="shared" ref="Z31:Z35" si="3">ROUND($G31*ROUND(X31,2),2)</f>
        <v>0</v>
      </c>
      <c r="AA31" s="55"/>
      <c r="AB31" s="60">
        <f>ROUND(Z31*$D31,2)</f>
        <v>0</v>
      </c>
    </row>
    <row r="32" spans="1:28" ht="30" customHeight="1" x14ac:dyDescent="0.2">
      <c r="A32" s="236" t="s">
        <v>77</v>
      </c>
      <c r="B32" s="521" t="s">
        <v>29</v>
      </c>
      <c r="C32" s="522"/>
      <c r="D32" s="251">
        <v>2</v>
      </c>
      <c r="E32" s="59" t="s">
        <v>58</v>
      </c>
      <c r="F32" s="100" t="s">
        <v>32</v>
      </c>
      <c r="G32" s="190">
        <v>40</v>
      </c>
      <c r="H32" s="293" t="str">
        <f>IF(AND($I$75=9,OR(I32&lt;0.01,ISTEXT(I32))),"napačna vrednost"," ")</f>
        <v xml:space="preserve"> </v>
      </c>
      <c r="I32" s="328"/>
      <c r="J32" s="329"/>
      <c r="K32" s="65" t="str">
        <f>IF(ISNUMBER(I32)*AND(I32&gt;=0.01),ROUND($G32*ROUND(I32,2),2)," ")</f>
        <v xml:space="preserve"> </v>
      </c>
      <c r="L32" s="68"/>
      <c r="M32" s="208" t="str">
        <f>IF(ISNUMBER(K32),ROUND(K32*$D32,2),"-")</f>
        <v>-</v>
      </c>
      <c r="N32" s="355">
        <f t="shared" si="0"/>
        <v>0</v>
      </c>
      <c r="O32" s="68"/>
      <c r="P32" s="69">
        <f t="shared" si="1"/>
        <v>0</v>
      </c>
      <c r="Q32" s="68"/>
      <c r="R32" s="60">
        <f>ROUND(P32*$D32,2)</f>
        <v>0</v>
      </c>
      <c r="S32" s="356">
        <f>N32*(1+ROUND(' kalkulacija cene čiščenja '!$S$38*0.8,4))</f>
        <v>0</v>
      </c>
      <c r="T32" s="68"/>
      <c r="U32" s="69">
        <f t="shared" si="2"/>
        <v>0</v>
      </c>
      <c r="V32" s="69"/>
      <c r="W32" s="60">
        <f>ROUND(U32*$D32,2)</f>
        <v>0</v>
      </c>
      <c r="X32" s="356">
        <f>S32*(1+ROUND(' kalkulacija cene čiščenja '!$S$38*0.8,4))</f>
        <v>0</v>
      </c>
      <c r="Y32" s="68"/>
      <c r="Z32" s="69">
        <f t="shared" si="3"/>
        <v>0</v>
      </c>
      <c r="AA32" s="55"/>
      <c r="AB32" s="60">
        <f>ROUND(Z32*$D32,2)</f>
        <v>0</v>
      </c>
    </row>
    <row r="33" spans="1:28" ht="30" customHeight="1" x14ac:dyDescent="0.2">
      <c r="A33" s="236" t="s">
        <v>78</v>
      </c>
      <c r="B33" s="522" t="s">
        <v>21</v>
      </c>
      <c r="C33" s="522"/>
      <c r="D33" s="251">
        <v>2</v>
      </c>
      <c r="E33" s="59" t="s">
        <v>58</v>
      </c>
      <c r="F33" s="100" t="s">
        <v>33</v>
      </c>
      <c r="G33" s="190">
        <v>941</v>
      </c>
      <c r="H33" s="293" t="str">
        <f>IF(AND($I$75=9,OR(I33&lt;0.01,ISTEXT(I33))),"napačna vrednost"," ")</f>
        <v xml:space="preserve"> </v>
      </c>
      <c r="I33" s="328"/>
      <c r="J33" s="329"/>
      <c r="K33" s="65" t="str">
        <f>IF(ISNUMBER(I33)*AND(I33&gt;=0.01),ROUND($G33*ROUND(I33,2),2)," ")</f>
        <v xml:space="preserve"> </v>
      </c>
      <c r="L33" s="68"/>
      <c r="M33" s="208" t="str">
        <f>IF(ISNUMBER(K33),ROUND(K33*$D33,2),"-")</f>
        <v>-</v>
      </c>
      <c r="N33" s="355">
        <f t="shared" si="0"/>
        <v>0</v>
      </c>
      <c r="O33" s="68"/>
      <c r="P33" s="69">
        <f t="shared" si="1"/>
        <v>0</v>
      </c>
      <c r="Q33" s="68"/>
      <c r="R33" s="60">
        <f>ROUND(P33*$D33,2)</f>
        <v>0</v>
      </c>
      <c r="S33" s="356">
        <f>N33*(1+ROUND(' kalkulacija cene čiščenja '!$S$38*0.8,4))</f>
        <v>0</v>
      </c>
      <c r="T33" s="68"/>
      <c r="U33" s="69">
        <f t="shared" si="2"/>
        <v>0</v>
      </c>
      <c r="V33" s="69"/>
      <c r="W33" s="60">
        <f>ROUND(U33*$D33,2)</f>
        <v>0</v>
      </c>
      <c r="X33" s="356">
        <f>S33*(1+ROUND(' kalkulacija cene čiščenja '!$S$38*0.8,4))</f>
        <v>0</v>
      </c>
      <c r="Y33" s="68"/>
      <c r="Z33" s="69">
        <f t="shared" si="3"/>
        <v>0</v>
      </c>
      <c r="AA33" s="55"/>
      <c r="AB33" s="60">
        <f>ROUND(Z33*$D33,2)</f>
        <v>0</v>
      </c>
    </row>
    <row r="34" spans="1:28" ht="30" customHeight="1" x14ac:dyDescent="0.2">
      <c r="A34" s="236" t="s">
        <v>79</v>
      </c>
      <c r="B34" s="522" t="s">
        <v>22</v>
      </c>
      <c r="C34" s="522"/>
      <c r="D34" s="251">
        <v>2</v>
      </c>
      <c r="E34" s="59" t="s">
        <v>58</v>
      </c>
      <c r="F34" s="100" t="s">
        <v>33</v>
      </c>
      <c r="G34" s="190">
        <v>182</v>
      </c>
      <c r="H34" s="293" t="str">
        <f>IF(AND($I$75=9,OR(I34&lt;0.01,ISTEXT(I34))),"napačna vrednost"," ")</f>
        <v xml:space="preserve"> </v>
      </c>
      <c r="I34" s="328"/>
      <c r="J34" s="329"/>
      <c r="K34" s="65" t="str">
        <f>IF(ISNUMBER(I34)*AND(I34&gt;=0.01),ROUND($G34*ROUND(I34,2),2)," ")</f>
        <v xml:space="preserve"> </v>
      </c>
      <c r="L34" s="68"/>
      <c r="M34" s="208" t="str">
        <f>IF(ISNUMBER(K34),ROUND(K34*$D34,2),"-")</f>
        <v>-</v>
      </c>
      <c r="N34" s="355">
        <f t="shared" si="0"/>
        <v>0</v>
      </c>
      <c r="O34" s="68"/>
      <c r="P34" s="69">
        <f t="shared" si="1"/>
        <v>0</v>
      </c>
      <c r="Q34" s="68"/>
      <c r="R34" s="60">
        <f>ROUND(P34*$D34,2)</f>
        <v>0</v>
      </c>
      <c r="S34" s="356">
        <f>N34*(1+ROUND(' kalkulacija cene čiščenja '!$S$38*0.8,4))</f>
        <v>0</v>
      </c>
      <c r="T34" s="68"/>
      <c r="U34" s="69">
        <f t="shared" si="2"/>
        <v>0</v>
      </c>
      <c r="V34" s="69"/>
      <c r="W34" s="60">
        <f>ROUND(U34*$D34,2)</f>
        <v>0</v>
      </c>
      <c r="X34" s="356">
        <f>S34*(1+ROUND(' kalkulacija cene čiščenja '!$S$38*0.8,4))</f>
        <v>0</v>
      </c>
      <c r="Y34" s="68"/>
      <c r="Z34" s="69">
        <f t="shared" si="3"/>
        <v>0</v>
      </c>
      <c r="AA34" s="55"/>
      <c r="AB34" s="60">
        <f>ROUND(Z34*$D34,2)</f>
        <v>0</v>
      </c>
    </row>
    <row r="35" spans="1:28" ht="30" customHeight="1" x14ac:dyDescent="0.2">
      <c r="A35" s="236" t="s">
        <v>80</v>
      </c>
      <c r="B35" s="507" t="s">
        <v>216</v>
      </c>
      <c r="C35" s="520"/>
      <c r="D35" s="251">
        <v>2</v>
      </c>
      <c r="E35" s="59" t="s">
        <v>58</v>
      </c>
      <c r="F35" s="100" t="s">
        <v>43</v>
      </c>
      <c r="G35" s="190">
        <v>2</v>
      </c>
      <c r="H35" s="293" t="str">
        <f>IF(AND($I$75=9,OR(I35&lt;0.01,ISTEXT(I35))),"napačna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68"/>
      <c r="M35" s="208" t="str">
        <f>IF(ISNUMBER(K35),ROUND(K35*$D35,2),"-")</f>
        <v>-</v>
      </c>
      <c r="N35" s="355">
        <f t="shared" si="0"/>
        <v>0</v>
      </c>
      <c r="O35" s="68"/>
      <c r="P35" s="69">
        <f t="shared" si="1"/>
        <v>0</v>
      </c>
      <c r="Q35" s="68"/>
      <c r="R35" s="60">
        <f>ROUND(P35*$D35,2)</f>
        <v>0</v>
      </c>
      <c r="S35" s="356">
        <f>N35*(1+ROUND(' kalkulacija cene čiščenja '!$S$38*0.8,4))</f>
        <v>0</v>
      </c>
      <c r="T35" s="68"/>
      <c r="U35" s="69">
        <f t="shared" si="2"/>
        <v>0</v>
      </c>
      <c r="V35" s="69"/>
      <c r="W35" s="60">
        <f>ROUND(U35*$D35,2)</f>
        <v>0</v>
      </c>
      <c r="X35" s="356">
        <f>S35*(1+ROUND(' kalkulacija cene čiščenja '!$S$38*0.8,4))</f>
        <v>0</v>
      </c>
      <c r="Y35" s="68"/>
      <c r="Z35" s="69">
        <f t="shared" si="3"/>
        <v>0</v>
      </c>
      <c r="AA35" s="55"/>
      <c r="AB35" s="60">
        <f>ROUND(Z35*$D35,2)</f>
        <v>0</v>
      </c>
    </row>
    <row r="36" spans="1:28" ht="20.100000000000001" customHeight="1" x14ac:dyDescent="0.2">
      <c r="A36" s="83" t="s">
        <v>85</v>
      </c>
      <c r="B36" s="612" t="s">
        <v>132</v>
      </c>
      <c r="C36" s="612"/>
      <c r="D36" s="612"/>
      <c r="E36" s="612"/>
      <c r="F36" s="171"/>
      <c r="G36" s="200"/>
      <c r="H36" s="179"/>
      <c r="I36" s="65"/>
      <c r="J36" s="65"/>
      <c r="K36" s="55"/>
      <c r="L36" s="64"/>
      <c r="M36" s="75" t="e">
        <f>M37+M38+M39+M40</f>
        <v>#VALUE!</v>
      </c>
      <c r="N36" s="65"/>
      <c r="O36" s="65"/>
      <c r="P36" s="69"/>
      <c r="Q36" s="65"/>
      <c r="R36" s="75">
        <f>R37+R38+R39+R40</f>
        <v>0</v>
      </c>
      <c r="S36" s="76"/>
      <c r="T36" s="78"/>
      <c r="U36" s="79"/>
      <c r="V36" s="76"/>
      <c r="W36" s="75">
        <f>W37+W38+W39+W40</f>
        <v>0</v>
      </c>
      <c r="X36" s="76"/>
      <c r="Y36" s="78"/>
      <c r="Z36" s="79"/>
      <c r="AA36" s="78"/>
      <c r="AB36" s="75">
        <f>AB37+AB38+AB39+AB40</f>
        <v>0</v>
      </c>
    </row>
    <row r="37" spans="1:28" ht="30" customHeight="1" x14ac:dyDescent="0.2">
      <c r="A37" s="101" t="s">
        <v>86</v>
      </c>
      <c r="B37" s="608" t="s">
        <v>23</v>
      </c>
      <c r="C37" s="608"/>
      <c r="D37" s="91">
        <v>1</v>
      </c>
      <c r="E37" s="88" t="s">
        <v>58</v>
      </c>
      <c r="F37" s="237" t="s">
        <v>32</v>
      </c>
      <c r="G37" s="190">
        <v>1635</v>
      </c>
      <c r="H37" s="293" t="str">
        <f>IF(AND($I$75=9,OR(I37&lt;0.01,ISTEXT(I37))),"napačna vrednost"," ")</f>
        <v xml:space="preserve"> </v>
      </c>
      <c r="I37" s="328"/>
      <c r="J37" s="329"/>
      <c r="K37" s="65" t="str">
        <f>IF(ISNUMBER(I37)*AND(I37&gt;=0.01),ROUND($G37*ROUND(I37,2),2)," ")</f>
        <v xml:space="preserve"> </v>
      </c>
      <c r="L37" s="68"/>
      <c r="M37" s="208" t="str">
        <f>IF(ISNUMBER(K37),ROUND(K37*$D37,2),"-")</f>
        <v>-</v>
      </c>
      <c r="N37" s="355">
        <f>I37</f>
        <v>0</v>
      </c>
      <c r="O37" s="68"/>
      <c r="P37" s="69">
        <f>ROUND($G37*ROUND(N37,2),2)</f>
        <v>0</v>
      </c>
      <c r="Q37" s="68"/>
      <c r="R37" s="60">
        <f>ROUND(P37*$D37,2)</f>
        <v>0</v>
      </c>
      <c r="S37" s="356">
        <f>N37*(1+ROUND(' kalkulacija cene čiščenja '!$S$38*0.8,4))</f>
        <v>0</v>
      </c>
      <c r="T37" s="68"/>
      <c r="U37" s="69">
        <f>ROUND($G37*ROUND(S37,2),2)</f>
        <v>0</v>
      </c>
      <c r="V37" s="69"/>
      <c r="W37" s="60">
        <f>ROUND(U37*$D37,2)</f>
        <v>0</v>
      </c>
      <c r="X37" s="356">
        <f>S37*(1+ROUND(' kalkulacija cene čiščenja '!$S$38*0.8,4))</f>
        <v>0</v>
      </c>
      <c r="Y37" s="68"/>
      <c r="Z37" s="69">
        <f>ROUND($G37*ROUND(X37,2),2)</f>
        <v>0</v>
      </c>
      <c r="AA37" s="55"/>
      <c r="AB37" s="60">
        <f>ROUND(Z37*$D37,2)</f>
        <v>0</v>
      </c>
    </row>
    <row r="38" spans="1:28" ht="30" customHeight="1" x14ac:dyDescent="0.2">
      <c r="A38" s="101" t="s">
        <v>87</v>
      </c>
      <c r="B38" s="608" t="s">
        <v>25</v>
      </c>
      <c r="C38" s="608"/>
      <c r="D38" s="91">
        <v>1</v>
      </c>
      <c r="E38" s="88" t="s">
        <v>58</v>
      </c>
      <c r="F38" s="237" t="s">
        <v>32</v>
      </c>
      <c r="G38" s="190">
        <v>624</v>
      </c>
      <c r="H38" s="293" t="str">
        <f>IF(AND($I$75=9,OR(I38&lt;0.01,ISTEXT(I38))),"napačna vrednost"," ")</f>
        <v xml:space="preserve"> </v>
      </c>
      <c r="I38" s="328"/>
      <c r="J38" s="329"/>
      <c r="K38" s="65" t="str">
        <f>IF(ISNUMBER(I38)*AND(I38&gt;=0.01),ROUND($G38*ROUND(I38,2),2)," ")</f>
        <v xml:space="preserve"> </v>
      </c>
      <c r="L38" s="68"/>
      <c r="M38" s="208" t="str">
        <f>IF(ISNUMBER(K38),ROUND(K38*$D38,2),"-")</f>
        <v>-</v>
      </c>
      <c r="N38" s="355">
        <f>I38</f>
        <v>0</v>
      </c>
      <c r="O38" s="68"/>
      <c r="P38" s="69">
        <f>ROUND($G38*ROUND(N38,2),2)</f>
        <v>0</v>
      </c>
      <c r="Q38" s="68"/>
      <c r="R38" s="60">
        <f>ROUND(P38*$D38,2)</f>
        <v>0</v>
      </c>
      <c r="S38" s="356">
        <f>N38*(1+ROUND(' kalkulacija cene čiščenja '!$S$38*0.8,4))</f>
        <v>0</v>
      </c>
      <c r="T38" s="68"/>
      <c r="U38" s="69">
        <f>ROUND($G38*ROUND(S38,2),2)</f>
        <v>0</v>
      </c>
      <c r="V38" s="69"/>
      <c r="W38" s="60">
        <f>ROUND(U38*$D38,2)</f>
        <v>0</v>
      </c>
      <c r="X38" s="356">
        <f>S38*(1+ROUND(' kalkulacija cene čiščenja '!$S$38*0.8,4))</f>
        <v>0</v>
      </c>
      <c r="Y38" s="68"/>
      <c r="Z38" s="69">
        <f>ROUND($G38*ROUND(X38,2),2)</f>
        <v>0</v>
      </c>
      <c r="AA38" s="55"/>
      <c r="AB38" s="60">
        <f>ROUND(Z38*$D38,2)</f>
        <v>0</v>
      </c>
    </row>
    <row r="39" spans="1:28" ht="30" customHeight="1" x14ac:dyDescent="0.2">
      <c r="A39" s="101" t="s">
        <v>88</v>
      </c>
      <c r="B39" s="608" t="s">
        <v>26</v>
      </c>
      <c r="C39" s="608"/>
      <c r="D39" s="91">
        <v>1</v>
      </c>
      <c r="E39" s="88" t="s">
        <v>58</v>
      </c>
      <c r="F39" s="237" t="s">
        <v>33</v>
      </c>
      <c r="G39" s="190">
        <v>121</v>
      </c>
      <c r="H39" s="293" t="str">
        <f>IF(AND($I$75=9,OR(I39&lt;0.01,ISTEXT(I39))),"napačna vrednost"," ")</f>
        <v xml:space="preserve"> </v>
      </c>
      <c r="I39" s="328"/>
      <c r="J39" s="329"/>
      <c r="K39" s="65" t="str">
        <f>IF(ISNUMBER(I39)*AND(I39&gt;=0.01),ROUND($G39*ROUND(I39,2),2)," ")</f>
        <v xml:space="preserve"> </v>
      </c>
      <c r="L39" s="68"/>
      <c r="M39" s="208" t="str">
        <f>IF(ISNUMBER(K39),ROUND(K39*$D39,2),"-")</f>
        <v>-</v>
      </c>
      <c r="N39" s="355">
        <f>I39</f>
        <v>0</v>
      </c>
      <c r="O39" s="68"/>
      <c r="P39" s="69">
        <f>ROUND($G39*ROUND(N39,2),2)</f>
        <v>0</v>
      </c>
      <c r="Q39" s="68"/>
      <c r="R39" s="60">
        <f>ROUND(P39*$D39,2)</f>
        <v>0</v>
      </c>
      <c r="S39" s="356">
        <f>N39*(1+ROUND(' kalkulacija cene čiščenja '!$S$38*0.8,4))</f>
        <v>0</v>
      </c>
      <c r="T39" s="68"/>
      <c r="U39" s="69">
        <f>ROUND($G39*ROUND(S39,2),2)</f>
        <v>0</v>
      </c>
      <c r="V39" s="69"/>
      <c r="W39" s="60">
        <f>ROUND(U39*$D39,2)</f>
        <v>0</v>
      </c>
      <c r="X39" s="356">
        <f>S39*(1+ROUND(' kalkulacija cene čiščenja '!$S$38*0.8,4))</f>
        <v>0</v>
      </c>
      <c r="Y39" s="68"/>
      <c r="Z39" s="69">
        <f>ROUND($G39*ROUND(X39,2),2)</f>
        <v>0</v>
      </c>
      <c r="AA39" s="55"/>
      <c r="AB39" s="60">
        <f>ROUND(Z39*$D39,2)</f>
        <v>0</v>
      </c>
    </row>
    <row r="40" spans="1:28" ht="30" customHeight="1" x14ac:dyDescent="0.2">
      <c r="A40" s="101" t="s">
        <v>89</v>
      </c>
      <c r="B40" s="608" t="s">
        <v>27</v>
      </c>
      <c r="C40" s="608"/>
      <c r="D40" s="102">
        <v>1</v>
      </c>
      <c r="E40" s="88" t="s">
        <v>58</v>
      </c>
      <c r="F40" s="237" t="s">
        <v>33</v>
      </c>
      <c r="G40" s="190">
        <v>96</v>
      </c>
      <c r="H40" s="293" t="str">
        <f>IF(AND($I$75=9,OR(I40&lt;0.01,ISTEXT(I40))),"napačna vrednost"," ")</f>
        <v xml:space="preserve"> </v>
      </c>
      <c r="I40" s="328"/>
      <c r="J40" s="329"/>
      <c r="K40" s="65" t="str">
        <f>IF(ISNUMBER(I40)*AND(I40&gt;=0.01),ROUND($G40*ROUND(I40,2),2)," ")</f>
        <v xml:space="preserve"> </v>
      </c>
      <c r="L40" s="68"/>
      <c r="M40" s="208" t="str">
        <f>IF(ISNUMBER(K40),ROUND(K40*$D40,2),"-")</f>
        <v>-</v>
      </c>
      <c r="N40" s="355">
        <f>I40</f>
        <v>0</v>
      </c>
      <c r="O40" s="68"/>
      <c r="P40" s="69">
        <f>ROUND($G40*ROUND(N40,2),2)</f>
        <v>0</v>
      </c>
      <c r="Q40" s="68"/>
      <c r="R40" s="60">
        <f>ROUND(P40*$D40,2)</f>
        <v>0</v>
      </c>
      <c r="S40" s="356">
        <f>N40*(1+ROUND(' kalkulacija cene čiščenja '!$S$38*0.8,4))</f>
        <v>0</v>
      </c>
      <c r="T40" s="68"/>
      <c r="U40" s="69">
        <f>ROUND($G40*ROUND(S40,2),2)</f>
        <v>0</v>
      </c>
      <c r="V40" s="69"/>
      <c r="W40" s="60">
        <f>ROUND(U40*$D40,2)</f>
        <v>0</v>
      </c>
      <c r="X40" s="356">
        <f>S40*(1+ROUND(' kalkulacija cene čiščenja '!$S$38*0.8,4))</f>
        <v>0</v>
      </c>
      <c r="Y40" s="68"/>
      <c r="Z40" s="69">
        <f>ROUND($G40*ROUND(X40,2),2)</f>
        <v>0</v>
      </c>
      <c r="AA40" s="55"/>
      <c r="AB40" s="60">
        <f>ROUND(Z40*$D40,2)</f>
        <v>0</v>
      </c>
    </row>
    <row r="41" spans="1:28" ht="20.100000000000001" customHeight="1" x14ac:dyDescent="0.2">
      <c r="A41" s="92">
        <v>3</v>
      </c>
      <c r="B41" s="519" t="s">
        <v>174</v>
      </c>
      <c r="C41" s="519"/>
      <c r="D41" s="519"/>
      <c r="E41" s="519"/>
      <c r="F41" s="385"/>
      <c r="G41" s="301"/>
      <c r="H41" s="178"/>
      <c r="I41" s="386"/>
      <c r="J41" s="386"/>
      <c r="K41" s="386"/>
      <c r="L41" s="386"/>
      <c r="M41" s="212" t="e">
        <f>M42+M43+M44</f>
        <v>#VALUE!</v>
      </c>
      <c r="N41" s="65"/>
      <c r="O41" s="65"/>
      <c r="P41" s="63"/>
      <c r="Q41" s="386"/>
      <c r="R41" s="212">
        <f>R42+R43+R44</f>
        <v>954.90000000000009</v>
      </c>
      <c r="S41" s="76"/>
      <c r="T41" s="78"/>
      <c r="U41" s="76"/>
      <c r="V41" s="457"/>
      <c r="W41" s="212">
        <f>W42+W43+W44</f>
        <v>1002.5999999999999</v>
      </c>
      <c r="X41" s="76"/>
      <c r="Y41" s="78"/>
      <c r="Z41" s="78"/>
      <c r="AA41" s="457"/>
      <c r="AB41" s="212">
        <f>AB42+AB43+AB44</f>
        <v>1053</v>
      </c>
    </row>
    <row r="42" spans="1:28" ht="30" customHeight="1" x14ac:dyDescent="0.2">
      <c r="A42" s="236" t="s">
        <v>36</v>
      </c>
      <c r="B42" s="521" t="s">
        <v>213</v>
      </c>
      <c r="C42" s="522"/>
      <c r="D42" s="522"/>
      <c r="E42" s="522"/>
      <c r="F42" s="166" t="s">
        <v>28</v>
      </c>
      <c r="G42" s="189">
        <v>30</v>
      </c>
      <c r="H42" s="289" t="str">
        <f>IF(AND($I$75=9,OR(I42&lt;$I$14,ISTEXT(I42))),"napačna vrednost"," ")</f>
        <v xml:space="preserve"> </v>
      </c>
      <c r="I42" s="328"/>
      <c r="J42" s="329"/>
      <c r="K42" s="78" t="str">
        <f>IF(AND(ISNUMBER(I42),I42&gt;=$I$14),ROUND($G42*ROUND(I42,2),2)," ")</f>
        <v xml:space="preserve"> </v>
      </c>
      <c r="L42" s="74"/>
      <c r="M42" s="208" t="str">
        <f>IF(ISNUMBER(K42),K42,"-")</f>
        <v>-</v>
      </c>
      <c r="N42" s="355">
        <f>IF(I42&gt;' kalkulacija cene čiščenja '!N$34,I42,' kalkulacija cene čiščenja '!N$34)</f>
        <v>10.61</v>
      </c>
      <c r="O42" s="74"/>
      <c r="P42" s="63"/>
      <c r="Q42" s="65"/>
      <c r="R42" s="208">
        <f>ROUND($G42*ROUND(N42,2),2)</f>
        <v>318.3</v>
      </c>
      <c r="S42" s="355">
        <f>IF(N42&gt;' kalkulacija cene čiščenja '!S$34,N42,' kalkulacija cene čiščenja '!S$34)</f>
        <v>11.14</v>
      </c>
      <c r="T42" s="74"/>
      <c r="U42" s="63"/>
      <c r="V42" s="63"/>
      <c r="W42" s="208">
        <f>ROUND($G42*ROUND(S42,2),2)</f>
        <v>334.2</v>
      </c>
      <c r="X42" s="355">
        <f>IF(S42&gt;' kalkulacija cene čiščenja '!X$34,S42,' kalkulacija cene čiščenja '!X$34)</f>
        <v>11.7</v>
      </c>
      <c r="Y42" s="74"/>
      <c r="Z42" s="65"/>
      <c r="AA42" s="65"/>
      <c r="AB42" s="208">
        <f>ROUND($G42*ROUND(X42,2),2)</f>
        <v>351</v>
      </c>
    </row>
    <row r="43" spans="1:28" ht="30" customHeight="1" x14ac:dyDescent="0.2">
      <c r="A43" s="236" t="s">
        <v>37</v>
      </c>
      <c r="B43" s="521" t="s">
        <v>214</v>
      </c>
      <c r="C43" s="522"/>
      <c r="D43" s="449"/>
      <c r="E43" s="449"/>
      <c r="F43" s="166" t="s">
        <v>28</v>
      </c>
      <c r="G43" s="189">
        <v>60</v>
      </c>
      <c r="H43" s="289" t="str">
        <f>IF(AND($I$75=9,OR(I43&lt;$I$14,ISTEXT(I43))),"napačna vrednost"," ")</f>
        <v xml:space="preserve"> </v>
      </c>
      <c r="I43" s="328"/>
      <c r="J43" s="329"/>
      <c r="K43" s="78" t="str">
        <f>IF(AND(ISNUMBER(I43),I43&gt;=$I$14),ROUND($G43*ROUND(I43,2),2)," ")</f>
        <v xml:space="preserve"> </v>
      </c>
      <c r="L43" s="74"/>
      <c r="M43" s="208" t="str">
        <f>IF(ISNUMBER(K43),K43,"-")</f>
        <v>-</v>
      </c>
      <c r="N43" s="355">
        <f>IF(I43&gt;' kalkulacija cene čiščenja '!N$34,I43,' kalkulacija cene čiščenja '!N$34)</f>
        <v>10.61</v>
      </c>
      <c r="O43" s="74"/>
      <c r="P43" s="63"/>
      <c r="Q43" s="65"/>
      <c r="R43" s="208">
        <f>ROUND($G43*ROUND(N43,2),2)</f>
        <v>636.6</v>
      </c>
      <c r="S43" s="355">
        <f>IF(N43&gt;' kalkulacija cene čiščenja '!S$34,N43,' kalkulacija cene čiščenja '!S$34)</f>
        <v>11.14</v>
      </c>
      <c r="T43" s="74"/>
      <c r="U43" s="63"/>
      <c r="V43" s="63"/>
      <c r="W43" s="208">
        <f>ROUND($G43*ROUND(S43,2),2)</f>
        <v>668.4</v>
      </c>
      <c r="X43" s="355">
        <f>IF(S43&gt;' kalkulacija cene čiščenja '!X$34,S43,' kalkulacija cene čiščenja '!X$34)</f>
        <v>11.7</v>
      </c>
      <c r="Y43" s="74"/>
      <c r="Z43" s="65"/>
      <c r="AA43" s="65"/>
      <c r="AB43" s="208">
        <f>ROUND($G43*ROUND(X43,2),2)</f>
        <v>702</v>
      </c>
    </row>
    <row r="44" spans="1:28" s="21" customFormat="1" ht="30" customHeight="1" x14ac:dyDescent="0.2">
      <c r="A44" s="236" t="s">
        <v>91</v>
      </c>
      <c r="B44" s="521" t="s">
        <v>180</v>
      </c>
      <c r="C44" s="522"/>
      <c r="D44" s="522"/>
      <c r="E44" s="449"/>
      <c r="F44" s="166" t="s">
        <v>33</v>
      </c>
      <c r="G44" s="189">
        <v>150</v>
      </c>
      <c r="H44" s="293" t="str">
        <f>IF(AND($I$75=9,OR(I44&lt;0.01,ISTEXT(I44))),"napačna vrednost"," ")</f>
        <v xml:space="preserve"> </v>
      </c>
      <c r="I44" s="328"/>
      <c r="J44" s="329"/>
      <c r="K44" s="78" t="str">
        <f>IF(ISNUMBER(I44)*AND(I44&gt;=0.01),ROUND($G44*ROUND(I44,2),2)," ")</f>
        <v xml:space="preserve"> </v>
      </c>
      <c r="L44" s="74"/>
      <c r="M44" s="208" t="str">
        <f>IF(ISNUMBER(K44),K44,"-")</f>
        <v>-</v>
      </c>
      <c r="N44" s="355">
        <f>I44</f>
        <v>0</v>
      </c>
      <c r="O44" s="68"/>
      <c r="P44" s="69"/>
      <c r="Q44" s="55"/>
      <c r="R44" s="208">
        <f>ROUND($G44*ROUND(N44,2),2)</f>
        <v>0</v>
      </c>
      <c r="S44" s="356">
        <f>N44*(1+ROUND(' kalkulacija cene čiščenja '!$S$38*0.8,4))</f>
        <v>0</v>
      </c>
      <c r="T44" s="68"/>
      <c r="U44" s="69"/>
      <c r="V44" s="69"/>
      <c r="W44" s="208">
        <f>ROUND($G44*ROUND(S44,2),2)</f>
        <v>0</v>
      </c>
      <c r="X44" s="356">
        <f>S44*(1+ROUND(' kalkulacija cene čiščenja '!$S$38*0.8,4))</f>
        <v>0</v>
      </c>
      <c r="Y44" s="68"/>
      <c r="Z44" s="55"/>
      <c r="AA44" s="55"/>
      <c r="AB44" s="66">
        <f>ROUND($G44*ROUND(X44,2),2)</f>
        <v>0</v>
      </c>
    </row>
    <row r="45" spans="1:28" ht="20.100000000000001" customHeight="1" x14ac:dyDescent="0.2">
      <c r="A45" s="81"/>
      <c r="B45" s="535" t="s">
        <v>149</v>
      </c>
      <c r="C45" s="535"/>
      <c r="D45" s="535"/>
      <c r="E45" s="535"/>
      <c r="F45" s="239"/>
      <c r="G45" s="187"/>
      <c r="H45" s="177"/>
      <c r="I45" s="240"/>
      <c r="J45" s="240"/>
      <c r="K45" s="240"/>
      <c r="L45" s="240"/>
      <c r="M45" s="50" t="str">
        <f>IF(OR(ISERROR(M20),ISERROR(M29),ISERROR(M41)),"-",M20+M29+M41)</f>
        <v>-</v>
      </c>
      <c r="N45" s="47"/>
      <c r="O45" s="45"/>
      <c r="P45" s="49"/>
      <c r="Q45" s="45"/>
      <c r="R45" s="50" t="e">
        <f>R20+R29+R41</f>
        <v>#DIV/0!</v>
      </c>
      <c r="S45" s="47"/>
      <c r="T45" s="45"/>
      <c r="U45" s="46"/>
      <c r="V45" s="45"/>
      <c r="W45" s="50" t="e">
        <f>W20+W29+W41</f>
        <v>#DIV/0!</v>
      </c>
      <c r="X45" s="47"/>
      <c r="Y45" s="45"/>
      <c r="Z45" s="46"/>
      <c r="AA45" s="45"/>
      <c r="AB45" s="50" t="e">
        <f>AB20+AB29+AB41</f>
        <v>#DIV/0!</v>
      </c>
    </row>
    <row r="46" spans="1:28" ht="20.100000000000001" customHeight="1" x14ac:dyDescent="0.2">
      <c r="A46" s="81" t="s">
        <v>6</v>
      </c>
      <c r="B46" s="535" t="s">
        <v>113</v>
      </c>
      <c r="C46" s="535"/>
      <c r="D46" s="535"/>
      <c r="E46" s="535"/>
      <c r="F46" s="239"/>
      <c r="G46" s="187"/>
      <c r="H46" s="177"/>
      <c r="I46" s="240"/>
      <c r="J46" s="240"/>
      <c r="K46" s="240"/>
      <c r="L46" s="240"/>
      <c r="M46" s="80"/>
      <c r="N46" s="47"/>
      <c r="O46" s="45"/>
      <c r="P46" s="49"/>
      <c r="Q46" s="45"/>
      <c r="R46" s="80"/>
      <c r="S46" s="47"/>
      <c r="T46" s="45"/>
      <c r="U46" s="46"/>
      <c r="V46" s="45"/>
      <c r="W46" s="80"/>
      <c r="X46" s="47"/>
      <c r="Y46" s="45"/>
      <c r="Z46" s="46"/>
      <c r="AA46" s="45"/>
      <c r="AB46" s="80"/>
    </row>
    <row r="47" spans="1:28" ht="20.100000000000001" customHeight="1" x14ac:dyDescent="0.2">
      <c r="A47" s="83" t="s">
        <v>73</v>
      </c>
      <c r="B47" s="518" t="s">
        <v>185</v>
      </c>
      <c r="C47" s="519"/>
      <c r="D47" s="519"/>
      <c r="E47" s="519"/>
      <c r="F47" s="385"/>
      <c r="G47" s="301"/>
      <c r="H47" s="178"/>
      <c r="I47" s="386"/>
      <c r="J47" s="386"/>
      <c r="K47" s="386"/>
      <c r="L47" s="409"/>
      <c r="M47" s="212" t="e">
        <f>M50+M53</f>
        <v>#VALUE!</v>
      </c>
      <c r="N47" s="445"/>
      <c r="O47" s="445"/>
      <c r="P47" s="443"/>
      <c r="Q47" s="409"/>
      <c r="R47" s="212" t="e">
        <f>R50+R53</f>
        <v>#DIV/0!</v>
      </c>
      <c r="S47" s="456"/>
      <c r="T47" s="77"/>
      <c r="U47" s="456"/>
      <c r="V47" s="457"/>
      <c r="W47" s="212" t="e">
        <f>W50+W53</f>
        <v>#DIV/0!</v>
      </c>
      <c r="X47" s="456"/>
      <c r="Y47" s="77"/>
      <c r="Z47" s="456"/>
      <c r="AA47" s="457"/>
      <c r="AB47" s="212" t="e">
        <f>AB50+AB53</f>
        <v>#DIV/0!</v>
      </c>
    </row>
    <row r="48" spans="1:28" ht="20.100000000000001" customHeight="1" x14ac:dyDescent="0.2">
      <c r="A48" s="83" t="s">
        <v>54</v>
      </c>
      <c r="B48" s="519" t="s">
        <v>186</v>
      </c>
      <c r="C48" s="519"/>
      <c r="D48" s="519"/>
      <c r="E48" s="519"/>
      <c r="F48" s="166"/>
      <c r="G48" s="189"/>
      <c r="H48" s="54"/>
      <c r="I48" s="584" t="str">
        <f>IF(AND($I$75=9,$I$14="-"),"preveriti OBRAZEC 4/1"," ")</f>
        <v xml:space="preserve"> </v>
      </c>
      <c r="J48" s="316"/>
      <c r="K48" s="55"/>
      <c r="L48" s="56"/>
      <c r="M48" s="57"/>
      <c r="N48" s="55"/>
      <c r="O48" s="56"/>
      <c r="P48" s="55"/>
      <c r="Q48" s="56"/>
      <c r="R48" s="57"/>
      <c r="S48" s="55"/>
      <c r="T48" s="56"/>
      <c r="U48" s="55"/>
      <c r="V48" s="56"/>
      <c r="W48" s="57"/>
      <c r="X48" s="55"/>
      <c r="Y48" s="56"/>
      <c r="Z48" s="55"/>
      <c r="AA48" s="56"/>
      <c r="AB48" s="57"/>
    </row>
    <row r="49" spans="1:28" ht="15" customHeight="1" x14ac:dyDescent="0.2">
      <c r="A49" s="83"/>
      <c r="B49" s="222">
        <v>3</v>
      </c>
      <c r="C49" s="221" t="s">
        <v>129</v>
      </c>
      <c r="D49" s="220" t="str">
        <f>IF(OR(D50&lt;800,D50&gt;1400)," ",IF(B50&lt;=G50/D50*8,B50,B50-0.25))</f>
        <v xml:space="preserve"> </v>
      </c>
      <c r="E49" s="253" t="s">
        <v>94</v>
      </c>
      <c r="F49" s="166"/>
      <c r="G49" s="189"/>
      <c r="H49" s="54"/>
      <c r="I49" s="585"/>
      <c r="J49" s="316"/>
      <c r="K49" s="55"/>
      <c r="L49" s="56"/>
      <c r="M49" s="208"/>
      <c r="N49" s="55"/>
      <c r="O49" s="56"/>
      <c r="P49" s="55"/>
      <c r="Q49" s="56"/>
      <c r="R49" s="57"/>
      <c r="S49" s="55"/>
      <c r="T49" s="56"/>
      <c r="U49" s="55"/>
      <c r="V49" s="56"/>
      <c r="W49" s="57"/>
      <c r="X49" s="55"/>
      <c r="Y49" s="56"/>
      <c r="Z49" s="55"/>
      <c r="AA49" s="56"/>
      <c r="AB49" s="57"/>
    </row>
    <row r="50" spans="1:28" ht="20.100000000000001" customHeight="1" x14ac:dyDescent="0.2">
      <c r="A50" s="83"/>
      <c r="B50" s="142">
        <f>IF(OR(D50&lt;800,D50&gt;1400),0,MROUND(G50/D50*8,0.25))</f>
        <v>0</v>
      </c>
      <c r="C50" s="452" t="s">
        <v>176</v>
      </c>
      <c r="D50" s="132"/>
      <c r="E50" s="287" t="s">
        <v>75</v>
      </c>
      <c r="F50" s="291" t="s">
        <v>32</v>
      </c>
      <c r="G50" s="189">
        <v>213</v>
      </c>
      <c r="H50" s="54">
        <f>B49/5</f>
        <v>0.6</v>
      </c>
      <c r="I50" s="476" t="str">
        <f>IF(AND(ISNUMBER($D50),$D50&lt;=1400,$D50&gt;=800,ISNUMBER(' kalkulacija cene čiščenja '!I$34)),ROUND(' kalkulacija cene čiščenja '!I$32/ROUND($D50,0),2),"-")</f>
        <v>-</v>
      </c>
      <c r="J50" s="348" t="s">
        <v>35</v>
      </c>
      <c r="K50" s="65" t="e">
        <f>ROUND($G50*$H50*I50,2)</f>
        <v>#VALUE!</v>
      </c>
      <c r="L50" s="77" t="s">
        <v>35</v>
      </c>
      <c r="M50" s="208" t="str">
        <f>IF(I50="-","-",ROUND(K50*12,2))</f>
        <v>-</v>
      </c>
      <c r="N50" s="55" t="e">
        <f>ROUND(' kalkulacija cene čiščenja '!N$32/$D50,2)</f>
        <v>#DIV/0!</v>
      </c>
      <c r="O50" s="56"/>
      <c r="P50" s="55" t="e">
        <f>ROUND($G50*$H50*N50,2)</f>
        <v>#DIV/0!</v>
      </c>
      <c r="Q50" s="56" t="s">
        <v>35</v>
      </c>
      <c r="R50" s="208" t="e">
        <f>ROUND(P50*12,2)</f>
        <v>#DIV/0!</v>
      </c>
      <c r="S50" s="55" t="e">
        <f>ROUND(' kalkulacija cene čiščenja '!S$32/$D50,2)</f>
        <v>#DIV/0!</v>
      </c>
      <c r="T50" s="56"/>
      <c r="U50" s="55" t="e">
        <f>ROUND($G50*$H50*S50,2)</f>
        <v>#DIV/0!</v>
      </c>
      <c r="V50" s="56" t="s">
        <v>35</v>
      </c>
      <c r="W50" s="208" t="e">
        <f>ROUND(U50*12,2)</f>
        <v>#DIV/0!</v>
      </c>
      <c r="X50" s="55" t="e">
        <f>ROUND(' kalkulacija cene čiščenja '!X$32/$D50,2)</f>
        <v>#DIV/0!</v>
      </c>
      <c r="Y50" s="56"/>
      <c r="Z50" s="55" t="e">
        <f>ROUND($G50*$H50*X50,2)</f>
        <v>#DIV/0!</v>
      </c>
      <c r="AA50" s="56" t="s">
        <v>35</v>
      </c>
      <c r="AB50" s="208" t="e">
        <f>ROUND(Z50*12,2)</f>
        <v>#DIV/0!</v>
      </c>
    </row>
    <row r="51" spans="1:28" ht="20.100000000000001" customHeight="1" x14ac:dyDescent="0.2">
      <c r="A51" s="83" t="s">
        <v>55</v>
      </c>
      <c r="B51" s="518" t="s">
        <v>179</v>
      </c>
      <c r="C51" s="519"/>
      <c r="D51" s="519"/>
      <c r="E51" s="582" t="str">
        <f>IF(AND($I$75=9,OR(D50&lt;800,D50&gt;1400)),"napačna vrednost"," ")</f>
        <v xml:space="preserve"> </v>
      </c>
      <c r="F51" s="583"/>
      <c r="G51" s="189"/>
      <c r="H51" s="54"/>
      <c r="I51" s="55"/>
      <c r="J51" s="213"/>
      <c r="K51" s="65"/>
      <c r="L51" s="64"/>
      <c r="M51" s="208"/>
      <c r="N51" s="55"/>
      <c r="O51" s="56"/>
      <c r="P51" s="55"/>
      <c r="Q51" s="56"/>
      <c r="R51" s="57"/>
      <c r="S51" s="69"/>
      <c r="T51" s="56"/>
      <c r="U51" s="55"/>
      <c r="V51" s="56"/>
      <c r="W51" s="57"/>
      <c r="X51" s="69"/>
      <c r="Y51" s="56"/>
      <c r="Z51" s="55"/>
      <c r="AA51" s="56"/>
      <c r="AB51" s="57"/>
    </row>
    <row r="52" spans="1:28" ht="20.100000000000001" customHeight="1" x14ac:dyDescent="0.2">
      <c r="A52" s="83"/>
      <c r="B52" s="580" t="s">
        <v>127</v>
      </c>
      <c r="C52" s="581"/>
      <c r="D52" s="251">
        <v>5</v>
      </c>
      <c r="E52" s="62" t="s">
        <v>183</v>
      </c>
      <c r="F52" s="166"/>
      <c r="G52" s="189"/>
      <c r="H52" s="578" t="str">
        <f>IF(AND($I$75=9,'kalkulacija cene materiala'!$G$18="-"),"preveriti OBRAZEC 4/2"," ")</f>
        <v xml:space="preserve"> </v>
      </c>
      <c r="I52" s="309"/>
      <c r="J52" s="310"/>
      <c r="K52" s="65"/>
      <c r="L52" s="64"/>
      <c r="M52" s="208"/>
      <c r="N52" s="55"/>
      <c r="O52" s="56"/>
      <c r="P52" s="55"/>
      <c r="Q52" s="56"/>
      <c r="R52" s="57"/>
      <c r="S52" s="69"/>
      <c r="T52" s="56"/>
      <c r="U52" s="55"/>
      <c r="V52" s="56"/>
      <c r="W52" s="57"/>
      <c r="X52" s="69"/>
      <c r="Y52" s="56"/>
      <c r="Z52" s="55"/>
      <c r="AA52" s="56"/>
      <c r="AB52" s="57"/>
    </row>
    <row r="53" spans="1:28" ht="20.100000000000001" customHeight="1" x14ac:dyDescent="0.2">
      <c r="A53" s="83"/>
      <c r="B53" s="453"/>
      <c r="C53" s="454"/>
      <c r="D53" s="251">
        <v>1</v>
      </c>
      <c r="E53" s="62" t="s">
        <v>184</v>
      </c>
      <c r="F53" s="166" t="s">
        <v>93</v>
      </c>
      <c r="G53" s="189">
        <f>D52+D53</f>
        <v>6</v>
      </c>
      <c r="H53" s="586"/>
      <c r="I53" s="308" t="str">
        <f>IF(AND(ISNUMBER($D50),$D50&gt;=800,$D50&lt;=1400),'kalkulacija cene materiala'!G$18,"-")</f>
        <v>-</v>
      </c>
      <c r="J53" s="348" t="s">
        <v>35</v>
      </c>
      <c r="K53" s="65" t="e">
        <f>ROUND($G53*ROUND(I53,2),2)</f>
        <v>#VALUE!</v>
      </c>
      <c r="L53" s="77" t="s">
        <v>35</v>
      </c>
      <c r="M53" s="208" t="str">
        <f>IF(I53="-","-",ROUND(K53*12,2))</f>
        <v>-</v>
      </c>
      <c r="N53" s="55" t="str">
        <f>I53</f>
        <v>-</v>
      </c>
      <c r="O53" s="56" t="s">
        <v>35</v>
      </c>
      <c r="P53" s="55" t="e">
        <f>ROUND($G53*ROUND(N53,2),2)</f>
        <v>#VALUE!</v>
      </c>
      <c r="Q53" s="56" t="s">
        <v>35</v>
      </c>
      <c r="R53" s="208" t="e">
        <f>ROUND(P53*12,2)</f>
        <v>#VALUE!</v>
      </c>
      <c r="S53" s="69" t="e">
        <f>N53*(1+ROUND(' kalkulacija cene čiščenja '!S$38*0.8,4))</f>
        <v>#VALUE!</v>
      </c>
      <c r="T53" s="56" t="s">
        <v>35</v>
      </c>
      <c r="U53" s="55" t="e">
        <f>ROUND($G53*ROUND(S53,2),2)</f>
        <v>#VALUE!</v>
      </c>
      <c r="V53" s="56" t="s">
        <v>35</v>
      </c>
      <c r="W53" s="208" t="e">
        <f>ROUND(U53*12,2)</f>
        <v>#VALUE!</v>
      </c>
      <c r="X53" s="69" t="e">
        <f>S53*(1+ROUND(' kalkulacija cene čiščenja '!X$38*0.8,4))</f>
        <v>#VALUE!</v>
      </c>
      <c r="Y53" s="56" t="s">
        <v>35</v>
      </c>
      <c r="Z53" s="55" t="e">
        <f>ROUND($G53*ROUND(X53,2),2)</f>
        <v>#VALUE!</v>
      </c>
      <c r="AA53" s="56" t="s">
        <v>35</v>
      </c>
      <c r="AB53" s="208" t="e">
        <f>ROUND(Z53*12,2)</f>
        <v>#VALUE!</v>
      </c>
    </row>
    <row r="54" spans="1:28" ht="20.100000000000001" customHeight="1" x14ac:dyDescent="0.2">
      <c r="A54" s="92">
        <v>2</v>
      </c>
      <c r="B54" s="518" t="s">
        <v>181</v>
      </c>
      <c r="C54" s="519"/>
      <c r="D54" s="519"/>
      <c r="E54" s="519"/>
      <c r="F54" s="385"/>
      <c r="G54" s="301"/>
      <c r="H54" s="178"/>
      <c r="I54" s="386"/>
      <c r="J54" s="386"/>
      <c r="K54" s="386"/>
      <c r="L54" s="409"/>
      <c r="M54" s="212" t="e">
        <f>M55+M60</f>
        <v>#VALUE!</v>
      </c>
      <c r="N54" s="443"/>
      <c r="O54" s="446"/>
      <c r="P54" s="443"/>
      <c r="Q54" s="409"/>
      <c r="R54" s="212">
        <f>R55+R60</f>
        <v>0</v>
      </c>
      <c r="S54" s="76"/>
      <c r="T54" s="77"/>
      <c r="U54" s="78"/>
      <c r="V54" s="457"/>
      <c r="W54" s="212">
        <f>W55+W60</f>
        <v>0</v>
      </c>
      <c r="X54" s="76"/>
      <c r="Y54" s="77"/>
      <c r="Z54" s="76"/>
      <c r="AA54" s="457"/>
      <c r="AB54" s="212">
        <f>AB55+AB60</f>
        <v>0</v>
      </c>
    </row>
    <row r="55" spans="1:28" ht="20.100000000000001" customHeight="1" x14ac:dyDescent="0.2">
      <c r="A55" s="83" t="s">
        <v>74</v>
      </c>
      <c r="B55" s="612" t="s">
        <v>175</v>
      </c>
      <c r="C55" s="612"/>
      <c r="D55" s="519"/>
      <c r="E55" s="519"/>
      <c r="F55" s="72"/>
      <c r="G55" s="201"/>
      <c r="H55" s="180"/>
      <c r="I55" s="63"/>
      <c r="J55" s="64"/>
      <c r="K55" s="63"/>
      <c r="L55" s="64"/>
      <c r="M55" s="75" t="e">
        <f>M56+M57+M58+M59</f>
        <v>#VALUE!</v>
      </c>
      <c r="N55" s="76"/>
      <c r="O55" s="77"/>
      <c r="P55" s="76"/>
      <c r="Q55" s="77"/>
      <c r="R55" s="75">
        <f>R56+R57+R58+R59</f>
        <v>0</v>
      </c>
      <c r="S55" s="76"/>
      <c r="T55" s="77"/>
      <c r="U55" s="78"/>
      <c r="V55" s="77"/>
      <c r="W55" s="75">
        <f>W56+W57+W58+W59</f>
        <v>0</v>
      </c>
      <c r="X55" s="76"/>
      <c r="Y55" s="77"/>
      <c r="Z55" s="76"/>
      <c r="AA55" s="77"/>
      <c r="AB55" s="75">
        <f>AB56+AB57+AB58+AB59</f>
        <v>0</v>
      </c>
    </row>
    <row r="56" spans="1:28" ht="30" customHeight="1" x14ac:dyDescent="0.2">
      <c r="A56" s="101" t="s">
        <v>76</v>
      </c>
      <c r="B56" s="521" t="s">
        <v>39</v>
      </c>
      <c r="C56" s="523"/>
      <c r="D56" s="70">
        <v>2</v>
      </c>
      <c r="E56" s="59" t="s">
        <v>58</v>
      </c>
      <c r="F56" s="166" t="s">
        <v>33</v>
      </c>
      <c r="G56" s="190">
        <v>85</v>
      </c>
      <c r="H56" s="293" t="str">
        <f>IF(AND($I$75=9,OR(I56&lt;0.01,ISTEXT(I56))),"napačna vrednost"," ")</f>
        <v xml:space="preserve"> </v>
      </c>
      <c r="I56" s="328"/>
      <c r="J56" s="329"/>
      <c r="K56" s="65" t="str">
        <f>IF(ISNUMBER(I56)*AND(I56&gt;=0.01),ROUND($G56*ROUND(I56,2),2)," ")</f>
        <v xml:space="preserve"> </v>
      </c>
      <c r="L56" s="68"/>
      <c r="M56" s="208" t="str">
        <f>IF(ISNUMBER(K56),ROUND(K56*$D56,2),"-")</f>
        <v>-</v>
      </c>
      <c r="N56" s="355">
        <f>I56</f>
        <v>0</v>
      </c>
      <c r="O56" s="357"/>
      <c r="P56" s="69">
        <f>ROUND($G56*ROUND(N56,2),2)</f>
        <v>0</v>
      </c>
      <c r="Q56" s="68"/>
      <c r="R56" s="60">
        <f>ROUND(P56*$D56,2)</f>
        <v>0</v>
      </c>
      <c r="S56" s="356">
        <f>N56*(1+ROUND(' kalkulacija cene čiščenja '!$S$38*0.8,4))</f>
        <v>0</v>
      </c>
      <c r="T56" s="357"/>
      <c r="U56" s="69">
        <f>ROUND($G56*ROUND(S56,2),2)</f>
        <v>0</v>
      </c>
      <c r="V56" s="69"/>
      <c r="W56" s="60">
        <f>ROUND(U56*$D56,2)</f>
        <v>0</v>
      </c>
      <c r="X56" s="356">
        <f>S56*(1+ROUND(' kalkulacija cene čiščenja '!$S$38*0.8,4))</f>
        <v>0</v>
      </c>
      <c r="Y56" s="357"/>
      <c r="Z56" s="69">
        <f>ROUND($G56*ROUND(X56,2),2)</f>
        <v>0</v>
      </c>
      <c r="AA56" s="55"/>
      <c r="AB56" s="60">
        <f>ROUND(Z56*$D56,2)</f>
        <v>0</v>
      </c>
    </row>
    <row r="57" spans="1:28" ht="30" customHeight="1" x14ac:dyDescent="0.2">
      <c r="A57" s="101" t="s">
        <v>77</v>
      </c>
      <c r="B57" s="521" t="s">
        <v>20</v>
      </c>
      <c r="C57" s="523"/>
      <c r="D57" s="251">
        <v>2</v>
      </c>
      <c r="E57" s="59" t="s">
        <v>58</v>
      </c>
      <c r="F57" s="166" t="s">
        <v>33</v>
      </c>
      <c r="G57" s="190">
        <v>6</v>
      </c>
      <c r="H57" s="293" t="str">
        <f>IF(AND($I$75=9,OR(I57&lt;0.01,ISTEXT(I57))),"napačna vrednost"," ")</f>
        <v xml:space="preserve"> </v>
      </c>
      <c r="I57" s="328"/>
      <c r="J57" s="329"/>
      <c r="K57" s="65" t="str">
        <f>IF(ISNUMBER(I57)*AND(I57&gt;=0.01),ROUND($G57*ROUND(I57,2),2)," ")</f>
        <v xml:space="preserve"> </v>
      </c>
      <c r="L57" s="68"/>
      <c r="M57" s="208" t="str">
        <f>IF(ISNUMBER(K57),ROUND(K57*$D57,2),"-")</f>
        <v>-</v>
      </c>
      <c r="N57" s="355">
        <f>I57</f>
        <v>0</v>
      </c>
      <c r="O57" s="357"/>
      <c r="P57" s="69">
        <f>ROUND($G57*ROUND(N57,2),2)</f>
        <v>0</v>
      </c>
      <c r="Q57" s="68"/>
      <c r="R57" s="60">
        <f>ROUND(P57*$D57,2)</f>
        <v>0</v>
      </c>
      <c r="S57" s="356">
        <f>N57*(1+ROUND(' kalkulacija cene čiščenja '!$S$38*0.8,4))</f>
        <v>0</v>
      </c>
      <c r="T57" s="357"/>
      <c r="U57" s="69">
        <f>ROUND($G57*ROUND(S57,2),2)</f>
        <v>0</v>
      </c>
      <c r="V57" s="69"/>
      <c r="W57" s="60">
        <f>ROUND(U57*$D57,2)</f>
        <v>0</v>
      </c>
      <c r="X57" s="356">
        <f>S57*(1+ROUND(' kalkulacija cene čiščenja '!$S$38*0.8,4))</f>
        <v>0</v>
      </c>
      <c r="Y57" s="357"/>
      <c r="Z57" s="69">
        <f>ROUND($G57*ROUND(X57,2),2)</f>
        <v>0</v>
      </c>
      <c r="AA57" s="55"/>
      <c r="AB57" s="60">
        <f>ROUND(Z57*$D57,2)</f>
        <v>0</v>
      </c>
    </row>
    <row r="58" spans="1:28" ht="30" customHeight="1" x14ac:dyDescent="0.2">
      <c r="A58" s="101" t="s">
        <v>78</v>
      </c>
      <c r="B58" s="521" t="s">
        <v>50</v>
      </c>
      <c r="C58" s="523"/>
      <c r="D58" s="70">
        <v>2</v>
      </c>
      <c r="E58" s="59" t="s">
        <v>58</v>
      </c>
      <c r="F58" s="166" t="s">
        <v>33</v>
      </c>
      <c r="G58" s="190">
        <v>102</v>
      </c>
      <c r="H58" s="293" t="str">
        <f>IF(AND($I$75=9,OR(I58&lt;0.01,ISTEXT(I58))),"napačna vrednost"," ")</f>
        <v xml:space="preserve"> </v>
      </c>
      <c r="I58" s="328"/>
      <c r="J58" s="329"/>
      <c r="K58" s="65" t="str">
        <f>IF(ISNUMBER(I58)*AND(I58&gt;=0.01),ROUND($G58*ROUND(I58,2),2)," ")</f>
        <v xml:space="preserve"> </v>
      </c>
      <c r="L58" s="68"/>
      <c r="M58" s="208" t="str">
        <f>IF(ISNUMBER(K58),ROUND(K58*$D58,2),"-")</f>
        <v>-</v>
      </c>
      <c r="N58" s="355">
        <f>I58</f>
        <v>0</v>
      </c>
      <c r="O58" s="357"/>
      <c r="P58" s="69">
        <f>ROUND($G58*ROUND(N58,2),2)</f>
        <v>0</v>
      </c>
      <c r="Q58" s="68"/>
      <c r="R58" s="60">
        <f>ROUND(P58*$D58,2)</f>
        <v>0</v>
      </c>
      <c r="S58" s="356">
        <f>N58*(1+ROUND(' kalkulacija cene čiščenja '!$S$38*0.8,4))</f>
        <v>0</v>
      </c>
      <c r="T58" s="357"/>
      <c r="U58" s="69">
        <f>ROUND($G58*ROUND(S58,2),2)</f>
        <v>0</v>
      </c>
      <c r="V58" s="69"/>
      <c r="W58" s="60">
        <f>ROUND(U58*$D58,2)</f>
        <v>0</v>
      </c>
      <c r="X58" s="356">
        <f>S58*(1+ROUND(' kalkulacija cene čiščenja '!$S$38*0.8,4))</f>
        <v>0</v>
      </c>
      <c r="Y58" s="357"/>
      <c r="Z58" s="69">
        <f>ROUND($G58*ROUND(X58,2),2)</f>
        <v>0</v>
      </c>
      <c r="AA58" s="55"/>
      <c r="AB58" s="60">
        <f>ROUND(Z58*$D58,2)</f>
        <v>0</v>
      </c>
    </row>
    <row r="59" spans="1:28" ht="30" customHeight="1" x14ac:dyDescent="0.2">
      <c r="A59" s="101" t="s">
        <v>79</v>
      </c>
      <c r="B59" s="521" t="s">
        <v>51</v>
      </c>
      <c r="C59" s="523"/>
      <c r="D59" s="251">
        <v>2</v>
      </c>
      <c r="E59" s="59" t="s">
        <v>58</v>
      </c>
      <c r="F59" s="166" t="s">
        <v>33</v>
      </c>
      <c r="G59" s="190">
        <v>62</v>
      </c>
      <c r="H59" s="293" t="str">
        <f>IF(AND($I$75=9,OR(I59&lt;0.01,ISTEXT(I59))),"napačna vrednost"," ")</f>
        <v xml:space="preserve"> </v>
      </c>
      <c r="I59" s="328"/>
      <c r="J59" s="329"/>
      <c r="K59" s="65" t="str">
        <f>IF(ISNUMBER(I59)*AND(I59&gt;=0.01),ROUND($G59*ROUND(I59,2),2)," ")</f>
        <v xml:space="preserve"> </v>
      </c>
      <c r="L59" s="68"/>
      <c r="M59" s="208" t="str">
        <f>IF(ISNUMBER(K59),ROUND(K59*$D59,2),"-")</f>
        <v>-</v>
      </c>
      <c r="N59" s="355">
        <f>I59</f>
        <v>0</v>
      </c>
      <c r="O59" s="357"/>
      <c r="P59" s="69">
        <f>ROUND($G59*ROUND(N59,2),2)</f>
        <v>0</v>
      </c>
      <c r="Q59" s="68"/>
      <c r="R59" s="60">
        <f>ROUND(P59*$D59,2)</f>
        <v>0</v>
      </c>
      <c r="S59" s="356">
        <f>N59*(1+ROUND(' kalkulacija cene čiščenja '!$S$38*0.8,4))</f>
        <v>0</v>
      </c>
      <c r="T59" s="357"/>
      <c r="U59" s="69">
        <f>ROUND($G59*ROUND(S59,2),2)</f>
        <v>0</v>
      </c>
      <c r="V59" s="69"/>
      <c r="W59" s="60">
        <f>ROUND(U59*$D59,2)</f>
        <v>0</v>
      </c>
      <c r="X59" s="356">
        <f>S59*(1+ROUND(' kalkulacija cene čiščenja '!$S$38*0.8,4))</f>
        <v>0</v>
      </c>
      <c r="Y59" s="357"/>
      <c r="Z59" s="69">
        <f>ROUND($G59*ROUND(X59,2),2)</f>
        <v>0</v>
      </c>
      <c r="AA59" s="55"/>
      <c r="AB59" s="60">
        <f>ROUND(Z59*$D59,2)</f>
        <v>0</v>
      </c>
    </row>
    <row r="60" spans="1:28" ht="20.100000000000001" customHeight="1" x14ac:dyDescent="0.2">
      <c r="A60" s="83" t="s">
        <v>85</v>
      </c>
      <c r="B60" s="613" t="s">
        <v>132</v>
      </c>
      <c r="C60" s="613"/>
      <c r="D60" s="519"/>
      <c r="E60" s="519"/>
      <c r="F60" s="72"/>
      <c r="G60" s="202"/>
      <c r="H60" s="54"/>
      <c r="I60" s="65"/>
      <c r="J60" s="65"/>
      <c r="K60" s="55"/>
      <c r="L60" s="64"/>
      <c r="M60" s="75" t="e">
        <f>M61+M62+M63</f>
        <v>#VALUE!</v>
      </c>
      <c r="N60" s="78"/>
      <c r="O60" s="78"/>
      <c r="P60" s="79"/>
      <c r="Q60" s="78"/>
      <c r="R60" s="75">
        <f>R61+R62+R63</f>
        <v>0</v>
      </c>
      <c r="S60" s="76"/>
      <c r="T60" s="78"/>
      <c r="U60" s="79"/>
      <c r="V60" s="76"/>
      <c r="W60" s="75">
        <f>W61+W62+W63</f>
        <v>0</v>
      </c>
      <c r="X60" s="76"/>
      <c r="Y60" s="78"/>
      <c r="Z60" s="79"/>
      <c r="AA60" s="78"/>
      <c r="AB60" s="75">
        <f>AB61+AB62+AB63</f>
        <v>0</v>
      </c>
    </row>
    <row r="61" spans="1:28" ht="30" customHeight="1" x14ac:dyDescent="0.2">
      <c r="A61" s="236" t="s">
        <v>86</v>
      </c>
      <c r="B61" s="560" t="s">
        <v>41</v>
      </c>
      <c r="C61" s="560"/>
      <c r="D61" s="251">
        <v>1</v>
      </c>
      <c r="E61" s="59" t="s">
        <v>58</v>
      </c>
      <c r="F61" s="100" t="s">
        <v>33</v>
      </c>
      <c r="G61" s="190">
        <v>181</v>
      </c>
      <c r="H61" s="293" t="str">
        <f>IF(AND($I$75=9,OR(I61&lt;0.01,ISTEXT(I61))),"napačna vrednost"," ")</f>
        <v xml:space="preserve"> </v>
      </c>
      <c r="I61" s="328"/>
      <c r="J61" s="329"/>
      <c r="K61" s="65" t="str">
        <f>IF(ISNUMBER(I61)*AND(I61&gt;=0.01),ROUND($G61*ROUND(I61,2),2)," ")</f>
        <v xml:space="preserve"> </v>
      </c>
      <c r="L61" s="68"/>
      <c r="M61" s="208" t="str">
        <f>IF(ISNUMBER(K61),ROUND(K61*$D61,2),"-")</f>
        <v>-</v>
      </c>
      <c r="N61" s="355">
        <f>I61</f>
        <v>0</v>
      </c>
      <c r="O61" s="357"/>
      <c r="P61" s="69">
        <f>ROUND($G61*ROUND(N61,2),2)</f>
        <v>0</v>
      </c>
      <c r="Q61" s="68"/>
      <c r="R61" s="60">
        <f>ROUND(P61*$D61,2)</f>
        <v>0</v>
      </c>
      <c r="S61" s="356">
        <f>N61*(1+ROUND(' kalkulacija cene čiščenja '!$S$38*0.8,4))</f>
        <v>0</v>
      </c>
      <c r="T61" s="357"/>
      <c r="U61" s="69">
        <f>ROUND($G61*ROUND(S61,2),2)</f>
        <v>0</v>
      </c>
      <c r="V61" s="69"/>
      <c r="W61" s="60">
        <f>ROUND(U61*$D61,2)</f>
        <v>0</v>
      </c>
      <c r="X61" s="356">
        <f>S61*(1+ROUND(' kalkulacija cene čiščenja '!$S$38*0.8,4))</f>
        <v>0</v>
      </c>
      <c r="Y61" s="357"/>
      <c r="Z61" s="69">
        <f>ROUND($G61*ROUND(X61,2),2)</f>
        <v>0</v>
      </c>
      <c r="AA61" s="55"/>
      <c r="AB61" s="60">
        <f>ROUND(Z61*$D61,2)</f>
        <v>0</v>
      </c>
    </row>
    <row r="62" spans="1:28" ht="30" customHeight="1" x14ac:dyDescent="0.2">
      <c r="A62" s="101" t="s">
        <v>87</v>
      </c>
      <c r="B62" s="521" t="s">
        <v>25</v>
      </c>
      <c r="C62" s="523"/>
      <c r="D62" s="251">
        <v>1</v>
      </c>
      <c r="E62" s="59" t="s">
        <v>58</v>
      </c>
      <c r="F62" s="100" t="s">
        <v>33</v>
      </c>
      <c r="G62" s="190">
        <v>8</v>
      </c>
      <c r="H62" s="293" t="str">
        <f>IF(AND($I$75=9,OR(I62&lt;0.01,ISTEXT(I62))),"napačna vrednost"," ")</f>
        <v xml:space="preserve"> </v>
      </c>
      <c r="I62" s="328"/>
      <c r="J62" s="329"/>
      <c r="K62" s="65" t="str">
        <f>IF(ISNUMBER(I62)*AND(I62&gt;=0.01),ROUND($G62*ROUND(I62,2),2)," ")</f>
        <v xml:space="preserve"> </v>
      </c>
      <c r="L62" s="68"/>
      <c r="M62" s="208" t="str">
        <f>IF(ISNUMBER(K62),ROUND(K62*$D62,2),"-")</f>
        <v>-</v>
      </c>
      <c r="N62" s="355">
        <f>I62</f>
        <v>0</v>
      </c>
      <c r="O62" s="357"/>
      <c r="P62" s="69">
        <f>ROUND($G62*ROUND(N62,2),2)</f>
        <v>0</v>
      </c>
      <c r="Q62" s="68"/>
      <c r="R62" s="60">
        <f>ROUND(P62*$D62,2)</f>
        <v>0</v>
      </c>
      <c r="S62" s="356">
        <f>N62*(1+ROUND(' kalkulacija cene čiščenja '!$S$38*0.8,4))</f>
        <v>0</v>
      </c>
      <c r="T62" s="357"/>
      <c r="U62" s="69">
        <f>ROUND($G62*ROUND(S62,2),2)</f>
        <v>0</v>
      </c>
      <c r="V62" s="69"/>
      <c r="W62" s="60">
        <f>ROUND(U62*$D62,2)</f>
        <v>0</v>
      </c>
      <c r="X62" s="356">
        <f>S62*(1+ROUND(' kalkulacija cene čiščenja '!$S$38*0.8,4))</f>
        <v>0</v>
      </c>
      <c r="Y62" s="357"/>
      <c r="Z62" s="69">
        <f>ROUND($G62*ROUND(X62,2),2)</f>
        <v>0</v>
      </c>
      <c r="AA62" s="55"/>
      <c r="AB62" s="60">
        <f>ROUND(Z62*$D62,2)</f>
        <v>0</v>
      </c>
    </row>
    <row r="63" spans="1:28" ht="30" customHeight="1" x14ac:dyDescent="0.2">
      <c r="A63" s="236" t="s">
        <v>88</v>
      </c>
      <c r="B63" s="614" t="s">
        <v>26</v>
      </c>
      <c r="C63" s="614"/>
      <c r="D63" s="251">
        <v>1</v>
      </c>
      <c r="E63" s="59" t="s">
        <v>58</v>
      </c>
      <c r="F63" s="100" t="s">
        <v>33</v>
      </c>
      <c r="G63" s="190">
        <v>19</v>
      </c>
      <c r="H63" s="293" t="str">
        <f>IF(AND($I$75=9,OR(I63&lt;0.01,ISTEXT(I63))),"napačna vrednost"," ")</f>
        <v xml:space="preserve"> </v>
      </c>
      <c r="I63" s="328"/>
      <c r="J63" s="329"/>
      <c r="K63" s="65" t="str">
        <f>IF(ISNUMBER(I63)*AND(I63&gt;=0.01),ROUND($G63*ROUND(I63,2),2)," ")</f>
        <v xml:space="preserve"> </v>
      </c>
      <c r="L63" s="68"/>
      <c r="M63" s="208" t="str">
        <f>IF(ISNUMBER(K63),ROUND(K63*$D63,2),"-")</f>
        <v>-</v>
      </c>
      <c r="N63" s="355">
        <f>I63</f>
        <v>0</v>
      </c>
      <c r="O63" s="357"/>
      <c r="P63" s="69">
        <f>ROUND($G63*ROUND(N63,2),2)</f>
        <v>0</v>
      </c>
      <c r="Q63" s="68"/>
      <c r="R63" s="60">
        <f>ROUND(P63*$D63,2)</f>
        <v>0</v>
      </c>
      <c r="S63" s="356">
        <f>N63*(1+ROUND(' kalkulacija cene čiščenja '!$S$38*0.8,4))</f>
        <v>0</v>
      </c>
      <c r="T63" s="357"/>
      <c r="U63" s="69">
        <f>ROUND($G63*ROUND(S63,2),2)</f>
        <v>0</v>
      </c>
      <c r="V63" s="69"/>
      <c r="W63" s="60">
        <f>ROUND(U63*$D63,2)</f>
        <v>0</v>
      </c>
      <c r="X63" s="356">
        <f>S63*(1+ROUND(' kalkulacija cene čiščenja '!$S$38*0.8,4))</f>
        <v>0</v>
      </c>
      <c r="Y63" s="357"/>
      <c r="Z63" s="69">
        <f>ROUND($G63*ROUND(X63,2),2)</f>
        <v>0</v>
      </c>
      <c r="AA63" s="55"/>
      <c r="AB63" s="60">
        <f>ROUND(Z63*$D63,2)</f>
        <v>0</v>
      </c>
    </row>
    <row r="64" spans="1:28" ht="20.100000000000001" customHeight="1" x14ac:dyDescent="0.2">
      <c r="A64" s="92">
        <v>3</v>
      </c>
      <c r="B64" s="519" t="s">
        <v>174</v>
      </c>
      <c r="C64" s="519"/>
      <c r="D64" s="519"/>
      <c r="E64" s="519"/>
      <c r="F64" s="385"/>
      <c r="G64" s="301"/>
      <c r="H64" s="178"/>
      <c r="I64" s="386"/>
      <c r="J64" s="386"/>
      <c r="K64" s="386"/>
      <c r="L64" s="386"/>
      <c r="M64" s="212" t="e">
        <f>M65+M66+M67</f>
        <v>#VALUE!</v>
      </c>
      <c r="N64" s="65"/>
      <c r="O64" s="65"/>
      <c r="P64" s="63"/>
      <c r="Q64" s="386"/>
      <c r="R64" s="212">
        <f>R65+R66+R67</f>
        <v>318.29999999999995</v>
      </c>
      <c r="S64" s="76"/>
      <c r="T64" s="78"/>
      <c r="U64" s="76"/>
      <c r="V64" s="457"/>
      <c r="W64" s="212">
        <f>W65+W66+W67</f>
        <v>334.20000000000005</v>
      </c>
      <c r="X64" s="76"/>
      <c r="Y64" s="78"/>
      <c r="Z64" s="78"/>
      <c r="AA64" s="457"/>
      <c r="AB64" s="212">
        <f>AB65+AB66+AB67</f>
        <v>351</v>
      </c>
    </row>
    <row r="65" spans="1:28" ht="30" customHeight="1" x14ac:dyDescent="0.2">
      <c r="A65" s="236" t="s">
        <v>36</v>
      </c>
      <c r="B65" s="521" t="s">
        <v>213</v>
      </c>
      <c r="C65" s="522"/>
      <c r="D65" s="522"/>
      <c r="E65" s="522"/>
      <c r="F65" s="166" t="s">
        <v>28</v>
      </c>
      <c r="G65" s="189">
        <v>10</v>
      </c>
      <c r="H65" s="289" t="str">
        <f>IF(AND($I$75=9,OR(I65&lt;$I$14,ISTEXT(I65))),"napačna vrednost"," ")</f>
        <v xml:space="preserve"> </v>
      </c>
      <c r="I65" s="328"/>
      <c r="J65" s="329"/>
      <c r="K65" s="78" t="str">
        <f>IF(AND(ISNUMBER(I65),I65&gt;=$I$14),ROUND($G65*ROUND(I65,2),2)," ")</f>
        <v xml:space="preserve"> </v>
      </c>
      <c r="L65" s="74"/>
      <c r="M65" s="208" t="str">
        <f>IF(ISNUMBER(K65),K65,"-")</f>
        <v>-</v>
      </c>
      <c r="N65" s="355">
        <f>IF(I65&gt;' kalkulacija cene čiščenja '!N$34,I65,' kalkulacija cene čiščenja '!N$34)</f>
        <v>10.61</v>
      </c>
      <c r="O65" s="358"/>
      <c r="P65" s="63"/>
      <c r="Q65" s="65"/>
      <c r="R65" s="208">
        <f>ROUND($G65*ROUND(N65,2),2)</f>
        <v>106.1</v>
      </c>
      <c r="S65" s="355">
        <f>IF(N65&gt;' kalkulacija cene čiščenja '!S$34,N65,' kalkulacija cene čiščenja '!S$34)</f>
        <v>11.14</v>
      </c>
      <c r="T65" s="358"/>
      <c r="U65" s="63"/>
      <c r="V65" s="63"/>
      <c r="W65" s="208">
        <f>ROUND($G65*ROUND(S65,2),2)</f>
        <v>111.4</v>
      </c>
      <c r="X65" s="355">
        <f>IF(S65&gt;' kalkulacija cene čiščenja '!X$34,S65,' kalkulacija cene čiščenja '!X$34)</f>
        <v>11.7</v>
      </c>
      <c r="Y65" s="358"/>
      <c r="Z65" s="65"/>
      <c r="AA65" s="65"/>
      <c r="AB65" s="208">
        <f>ROUND($G65*ROUND(X65,2),2)</f>
        <v>117</v>
      </c>
    </row>
    <row r="66" spans="1:28" ht="30" customHeight="1" x14ac:dyDescent="0.2">
      <c r="A66" s="236" t="s">
        <v>37</v>
      </c>
      <c r="B66" s="521" t="s">
        <v>214</v>
      </c>
      <c r="C66" s="522"/>
      <c r="D66" s="449"/>
      <c r="E66" s="449"/>
      <c r="F66" s="166" t="s">
        <v>28</v>
      </c>
      <c r="G66" s="189">
        <v>20</v>
      </c>
      <c r="H66" s="289" t="str">
        <f>IF(AND($I$75=9,OR(I66&lt;$I$14,ISTEXT(I66))),"napačna vrednost"," ")</f>
        <v xml:space="preserve"> </v>
      </c>
      <c r="I66" s="328"/>
      <c r="J66" s="329"/>
      <c r="K66" s="78" t="str">
        <f>IF(AND(ISNUMBER(I66),I66&gt;=$I$14),ROUND($G66*ROUND(I66,2),2)," ")</f>
        <v xml:space="preserve"> </v>
      </c>
      <c r="L66" s="74"/>
      <c r="M66" s="208" t="str">
        <f>IF(ISNUMBER(K66),K66,"-")</f>
        <v>-</v>
      </c>
      <c r="N66" s="355">
        <f>IF(I66&gt;' kalkulacija cene čiščenja '!N$34,I66,' kalkulacija cene čiščenja '!N$34)</f>
        <v>10.61</v>
      </c>
      <c r="O66" s="358"/>
      <c r="P66" s="63"/>
      <c r="Q66" s="65"/>
      <c r="R66" s="208">
        <f>ROUND($G66*ROUND(N66,2),2)</f>
        <v>212.2</v>
      </c>
      <c r="S66" s="355">
        <f>IF(N66&gt;' kalkulacija cene čiščenja '!S$34,N66,' kalkulacija cene čiščenja '!S$34)</f>
        <v>11.14</v>
      </c>
      <c r="T66" s="358"/>
      <c r="U66" s="63"/>
      <c r="V66" s="63"/>
      <c r="W66" s="208">
        <f>ROUND($G66*ROUND(S66,2),2)</f>
        <v>222.8</v>
      </c>
      <c r="X66" s="355">
        <f>IF(S66&gt;' kalkulacija cene čiščenja '!X$34,S66,' kalkulacija cene čiščenja '!X$34)</f>
        <v>11.7</v>
      </c>
      <c r="Y66" s="358"/>
      <c r="Z66" s="65"/>
      <c r="AA66" s="65"/>
      <c r="AB66" s="208">
        <f>ROUND($G66*ROUND(X66,2),2)</f>
        <v>234</v>
      </c>
    </row>
    <row r="67" spans="1:28" s="21" customFormat="1" ht="30" customHeight="1" x14ac:dyDescent="0.2">
      <c r="A67" s="236" t="s">
        <v>91</v>
      </c>
      <c r="B67" s="521" t="s">
        <v>180</v>
      </c>
      <c r="C67" s="522"/>
      <c r="D67" s="522"/>
      <c r="E67" s="449"/>
      <c r="F67" s="166" t="s">
        <v>33</v>
      </c>
      <c r="G67" s="189">
        <v>35</v>
      </c>
      <c r="H67" s="293" t="str">
        <f>IF(AND($I$75=9,OR(I67&lt;0.01,ISTEXT(I67))),"napačna vrednost"," ")</f>
        <v xml:space="preserve"> </v>
      </c>
      <c r="I67" s="328"/>
      <c r="J67" s="329"/>
      <c r="K67" s="78" t="str">
        <f>IF(ISNUMBER(I67)*AND(I67&gt;=0.01),ROUND($G67*ROUND(I67,2),2)," ")</f>
        <v xml:space="preserve"> </v>
      </c>
      <c r="L67" s="74"/>
      <c r="M67" s="208" t="str">
        <f>IF(ISNUMBER(K67),K67,"-")</f>
        <v>-</v>
      </c>
      <c r="N67" s="355">
        <f>I67</f>
        <v>0</v>
      </c>
      <c r="O67" s="357"/>
      <c r="P67" s="69"/>
      <c r="Q67" s="55"/>
      <c r="R67" s="208">
        <f>ROUND($G67*ROUND(N67,2),2)</f>
        <v>0</v>
      </c>
      <c r="S67" s="356">
        <f>N67*(1+ROUND(' kalkulacija cene čiščenja '!$S$38*0.8,4))</f>
        <v>0</v>
      </c>
      <c r="T67" s="357"/>
      <c r="U67" s="69"/>
      <c r="V67" s="69"/>
      <c r="W67" s="208">
        <f>ROUND($G67*ROUND(S67,2),2)</f>
        <v>0</v>
      </c>
      <c r="X67" s="356">
        <f>S67*(1+ROUND(' kalkulacija cene čiščenja '!$S$38*0.8,4))</f>
        <v>0</v>
      </c>
      <c r="Y67" s="357"/>
      <c r="Z67" s="55"/>
      <c r="AA67" s="55"/>
      <c r="AB67" s="66">
        <f>ROUND($G67*ROUND(X67,2),2)</f>
        <v>0</v>
      </c>
    </row>
    <row r="68" spans="1:28" ht="20.100000000000001" customHeight="1" x14ac:dyDescent="0.2">
      <c r="A68" s="81"/>
      <c r="B68" s="535" t="s">
        <v>150</v>
      </c>
      <c r="C68" s="535"/>
      <c r="D68" s="535"/>
      <c r="E68" s="535"/>
      <c r="F68" s="239"/>
      <c r="G68" s="187"/>
      <c r="H68" s="177"/>
      <c r="I68" s="240"/>
      <c r="J68" s="240"/>
      <c r="K68" s="240"/>
      <c r="L68" s="240"/>
      <c r="M68" s="50" t="str">
        <f>IF(OR(ISERROR(M47),ISERROR(M54),ISERROR(M64)),"-",M47+M54+M64)</f>
        <v>-</v>
      </c>
      <c r="N68" s="47"/>
      <c r="O68" s="45"/>
      <c r="P68" s="49"/>
      <c r="Q68" s="45"/>
      <c r="R68" s="50" t="e">
        <f>R47+R54+R64</f>
        <v>#DIV/0!</v>
      </c>
      <c r="S68" s="47"/>
      <c r="T68" s="45"/>
      <c r="U68" s="46"/>
      <c r="V68" s="45"/>
      <c r="W68" s="50" t="e">
        <f>W47+W54+W64</f>
        <v>#DIV/0!</v>
      </c>
      <c r="X68" s="47"/>
      <c r="Y68" s="45"/>
      <c r="Z68" s="46"/>
      <c r="AA68" s="45"/>
      <c r="AB68" s="50" t="e">
        <f>AB47+AB54+AB64</f>
        <v>#DIV/0!</v>
      </c>
    </row>
    <row r="69" spans="1:28" ht="20.100000000000001" customHeight="1" x14ac:dyDescent="0.2">
      <c r="A69" s="81"/>
      <c r="B69" s="535" t="s">
        <v>143</v>
      </c>
      <c r="C69" s="535"/>
      <c r="D69" s="535"/>
      <c r="E69" s="535"/>
      <c r="F69" s="239"/>
      <c r="G69" s="187"/>
      <c r="H69" s="177"/>
      <c r="I69" s="240"/>
      <c r="J69" s="240"/>
      <c r="K69" s="240"/>
      <c r="L69" s="240"/>
      <c r="M69" s="50" t="str">
        <f>IF(OR(M45="-",M68="-"),"-",M45+M68)</f>
        <v>-</v>
      </c>
      <c r="N69" s="44"/>
      <c r="O69" s="45"/>
      <c r="P69" s="46"/>
      <c r="Q69" s="45"/>
      <c r="R69" s="50" t="e">
        <f>R45+R68</f>
        <v>#DIV/0!</v>
      </c>
      <c r="S69" s="48"/>
      <c r="T69" s="49"/>
      <c r="U69" s="49"/>
      <c r="V69" s="49"/>
      <c r="W69" s="50" t="e">
        <f>W45+W68</f>
        <v>#DIV/0!</v>
      </c>
      <c r="X69" s="48"/>
      <c r="Y69" s="49"/>
      <c r="Z69" s="49"/>
      <c r="AA69" s="49"/>
      <c r="AB69" s="50" t="e">
        <f>AB45+AB68</f>
        <v>#DIV/0!</v>
      </c>
    </row>
    <row r="70" spans="1:28" ht="15" customHeight="1" x14ac:dyDescent="0.2">
      <c r="A70" s="83"/>
      <c r="B70" s="448"/>
      <c r="C70" s="448"/>
      <c r="D70" s="448"/>
      <c r="E70" s="448"/>
      <c r="F70" s="450"/>
      <c r="G70" s="301"/>
      <c r="H70" s="301"/>
      <c r="I70" s="71"/>
      <c r="J70" s="448"/>
      <c r="K70" s="375"/>
      <c r="L70" s="64"/>
      <c r="M70" s="208"/>
      <c r="N70" s="71"/>
      <c r="O70" s="448"/>
      <c r="P70" s="71"/>
      <c r="Q70" s="64"/>
      <c r="R70" s="208"/>
      <c r="S70" s="71"/>
      <c r="T70" s="448"/>
      <c r="U70" s="71"/>
      <c r="V70" s="64"/>
      <c r="W70" s="208"/>
      <c r="X70" s="71"/>
      <c r="Y70" s="448"/>
      <c r="Z70" s="71"/>
      <c r="AA70" s="64"/>
      <c r="AB70" s="208"/>
    </row>
    <row r="71" spans="1:28" ht="20.100000000000001" customHeight="1" x14ac:dyDescent="0.2">
      <c r="A71" s="81"/>
      <c r="B71" s="535" t="s">
        <v>226</v>
      </c>
      <c r="C71" s="535"/>
      <c r="D71" s="535"/>
      <c r="E71" s="535"/>
      <c r="F71" s="381"/>
      <c r="G71" s="395"/>
      <c r="H71" s="395"/>
      <c r="I71" s="384"/>
      <c r="J71" s="384"/>
      <c r="K71" s="384"/>
      <c r="L71" s="384"/>
      <c r="M71" s="50" t="str">
        <f>IF(M69="-","-",ROUND(M69*3,2))</f>
        <v>-</v>
      </c>
      <c r="N71" s="44"/>
      <c r="O71" s="45"/>
      <c r="P71" s="46"/>
      <c r="Q71" s="45"/>
      <c r="R71" s="50" t="e">
        <f>ROUND(R69*3,2)</f>
        <v>#DIV/0!</v>
      </c>
      <c r="S71" s="48"/>
      <c r="T71" s="49"/>
      <c r="U71" s="49"/>
      <c r="V71" s="49"/>
      <c r="W71" s="50" t="e">
        <f>ROUND(W69*3,2)</f>
        <v>#DIV/0!</v>
      </c>
      <c r="X71" s="48"/>
      <c r="Y71" s="49"/>
      <c r="Z71" s="49"/>
      <c r="AA71" s="49"/>
      <c r="AB71" s="50" t="e">
        <f>ROUND(AB69*3,2)</f>
        <v>#DIV/0!</v>
      </c>
    </row>
    <row r="72" spans="1:28" ht="20.100000000000001" customHeight="1" x14ac:dyDescent="0.2">
      <c r="A72" s="83"/>
      <c r="B72" s="518" t="s">
        <v>265</v>
      </c>
      <c r="C72" s="519"/>
      <c r="D72" s="519"/>
      <c r="E72" s="519"/>
      <c r="F72" s="519"/>
      <c r="G72" s="302"/>
      <c r="H72" s="302"/>
      <c r="I72" s="601" t="str">
        <f>IF(AND(I75=9,OR(ISTEXT(K72),K72&lt;0)),"napačna vrednost"," ")</f>
        <v xml:space="preserve"> </v>
      </c>
      <c r="J72" s="601"/>
      <c r="K72" s="447">
        <v>0.22</v>
      </c>
      <c r="L72" s="145"/>
      <c r="M72" s="208" t="str">
        <f>IF(OR(M71="-",ISTEXT(K72),K72&lt;0),"-",ROUND(M71*ROUND(K72,2),2))</f>
        <v>-</v>
      </c>
      <c r="N72" s="205" t="e">
        <f>IF(#REF!="da",$K72,IF(#REF!="ne",0%,"#VREDN!"))</f>
        <v>#REF!</v>
      </c>
      <c r="O72" s="145"/>
      <c r="P72" s="447">
        <v>0.22</v>
      </c>
      <c r="Q72" s="145"/>
      <c r="R72" s="208" t="e">
        <f>IF(OR(R71="-",ISTEXT(P72),P72&lt;0),"-",ROUND(R71*ROUND(P72,2),2))</f>
        <v>#DIV/0!</v>
      </c>
      <c r="S72" s="205" t="e">
        <f>IF(#REF!="da",$K72,IF(#REF!="ne",0%,"#VREDN!"))</f>
        <v>#REF!</v>
      </c>
      <c r="T72" s="145"/>
      <c r="U72" s="447">
        <v>0.22</v>
      </c>
      <c r="V72" s="145"/>
      <c r="W72" s="208" t="e">
        <f>IF(OR(W71="-",ISTEXT(U72),U72&lt;0),"-",ROUND(W71*ROUND(U72,2),2))</f>
        <v>#DIV/0!</v>
      </c>
      <c r="X72" s="205" t="e">
        <f>IF(#REF!="da",$K72,IF(#REF!="ne",0%,"#VREDN!"))</f>
        <v>#REF!</v>
      </c>
      <c r="Y72" s="145"/>
      <c r="Z72" s="447">
        <v>0.22</v>
      </c>
      <c r="AA72" s="145"/>
      <c r="AB72" s="208" t="e">
        <f>IF(OR(AB71="-",ISTEXT(Z72),Z72&lt;0),"-",ROUND(AB71*ROUND(Z72,2),2))</f>
        <v>#DIV/0!</v>
      </c>
    </row>
    <row r="73" spans="1:28" ht="20.100000000000001" customHeight="1" x14ac:dyDescent="0.2">
      <c r="A73" s="81"/>
      <c r="B73" s="535" t="str">
        <f>IF(K72=0,"Nismo zavezanci za DDV.","SKUPAJ V 36 MESECIH Z DDV")</f>
        <v>SKUPAJ V 36 MESECIH Z DDV</v>
      </c>
      <c r="C73" s="535"/>
      <c r="D73" s="535"/>
      <c r="E73" s="535"/>
      <c r="F73" s="381"/>
      <c r="G73" s="395"/>
      <c r="H73" s="395"/>
      <c r="I73" s="384"/>
      <c r="J73" s="384"/>
      <c r="K73" s="384"/>
      <c r="L73" s="384"/>
      <c r="M73" s="50" t="str">
        <f>IF(M72="-","-",IF(M72=0," ",M71+M72))</f>
        <v>-</v>
      </c>
      <c r="N73" s="47"/>
      <c r="O73" s="45"/>
      <c r="P73" s="468"/>
      <c r="Q73" s="468"/>
      <c r="R73" s="50" t="e">
        <f>IF(R72=0," ",R71+R72)</f>
        <v>#DIV/0!</v>
      </c>
      <c r="S73" s="47"/>
      <c r="T73" s="45"/>
      <c r="U73" s="468"/>
      <c r="V73" s="468"/>
      <c r="W73" s="50" t="e">
        <f>IF(W72=0," ",W71+W72)</f>
        <v>#DIV/0!</v>
      </c>
      <c r="X73" s="47"/>
      <c r="Y73" s="45"/>
      <c r="Z73" s="468"/>
      <c r="AA73" s="468"/>
      <c r="AB73" s="50" t="e">
        <f>IF(AB72=0," ",AB71+AB72)</f>
        <v>#DIV/0!</v>
      </c>
    </row>
    <row r="74" spans="1:28" s="43" customFormat="1" ht="20.100000000000001" customHeight="1" x14ac:dyDescent="0.2">
      <c r="A74" s="146"/>
      <c r="B74" s="307"/>
      <c r="C74" s="307"/>
      <c r="D74" s="338"/>
      <c r="E74" s="615" t="str">
        <f>IF(M71="-","Predračun ni izpolnjen skladno z naročnikovimi navodili.",IF(AND(ISNUMBER(M71),OR(ISNONTEXT($A$3),ISNONTEXT($A$4),ISNONTEXT($A$5),ISNONTEXT(A77),ISNONTEXT(A79),ISNONTEXT(K77))),"Vnesite manjkajoče podatke."," "))</f>
        <v>Predračun ni izpolnjen skladno z naročnikovimi navodili.</v>
      </c>
      <c r="F74" s="615"/>
      <c r="G74" s="615"/>
      <c r="H74" s="615"/>
      <c r="I74" s="615"/>
      <c r="J74" s="148"/>
      <c r="K74" s="273"/>
      <c r="L74" s="273"/>
      <c r="M74" s="38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</row>
    <row r="75" spans="1:28" s="43" customFormat="1" ht="20.100000000000001" customHeight="1" x14ac:dyDescent="0.2">
      <c r="A75" s="146"/>
      <c r="B75" s="149"/>
      <c r="C75" s="149"/>
      <c r="D75" s="150"/>
      <c r="E75" s="548" t="str">
        <f>IF(M73="-","Za prikaz napak vpišite številko 9:"," ")</f>
        <v>Za prikaz napak vpišite številko 9:</v>
      </c>
      <c r="F75" s="548"/>
      <c r="G75" s="548"/>
      <c r="H75" s="548"/>
      <c r="I75" s="272"/>
      <c r="J75" s="259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</row>
    <row r="76" spans="1:28" s="43" customFormat="1" ht="20.100000000000001" customHeight="1" x14ac:dyDescent="0.2">
      <c r="A76" s="557" t="s">
        <v>68</v>
      </c>
      <c r="B76" s="557"/>
      <c r="C76" s="557"/>
      <c r="D76" s="114"/>
      <c r="E76" s="114"/>
      <c r="F76" s="262"/>
      <c r="G76" s="192"/>
      <c r="H76" s="181"/>
      <c r="I76" s="114"/>
      <c r="J76" s="114"/>
      <c r="K76" s="557" t="s">
        <v>69</v>
      </c>
      <c r="L76" s="557"/>
      <c r="M76" s="557"/>
      <c r="N76" s="114"/>
      <c r="O76" s="114"/>
      <c r="P76" s="557" t="s">
        <v>69</v>
      </c>
      <c r="Q76" s="557"/>
      <c r="R76" s="557"/>
      <c r="S76" s="147"/>
      <c r="T76" s="147"/>
      <c r="U76" s="557" t="s">
        <v>69</v>
      </c>
      <c r="V76" s="557"/>
      <c r="W76" s="557"/>
      <c r="X76" s="147"/>
      <c r="Y76" s="147"/>
      <c r="Z76" s="557" t="s">
        <v>69</v>
      </c>
      <c r="AA76" s="557"/>
      <c r="AB76" s="557"/>
    </row>
    <row r="77" spans="1:28" ht="20.100000000000001" customHeight="1" x14ac:dyDescent="0.2">
      <c r="A77" s="485"/>
      <c r="B77" s="486"/>
      <c r="C77" s="487"/>
      <c r="D77" s="260"/>
      <c r="E77" s="599"/>
      <c r="F77" s="599"/>
      <c r="G77" s="599"/>
      <c r="H77" s="599"/>
      <c r="I77" s="599"/>
      <c r="J77" s="260"/>
      <c r="K77" s="485"/>
      <c r="L77" s="486"/>
      <c r="M77" s="487"/>
      <c r="N77" s="115"/>
      <c r="O77" s="115"/>
      <c r="P77" s="598"/>
      <c r="Q77" s="598"/>
      <c r="R77" s="598"/>
      <c r="S77" s="135"/>
      <c r="T77" s="135"/>
      <c r="U77" s="598"/>
      <c r="V77" s="598"/>
      <c r="W77" s="598"/>
      <c r="X77" s="135"/>
      <c r="Y77" s="135"/>
      <c r="Z77" s="598"/>
      <c r="AA77" s="598"/>
      <c r="AB77" s="598"/>
    </row>
    <row r="78" spans="1:28" ht="20.100000000000001" customHeight="1" x14ac:dyDescent="0.2">
      <c r="A78" s="549" t="s">
        <v>70</v>
      </c>
      <c r="B78" s="549"/>
      <c r="C78" s="549"/>
      <c r="D78" s="258"/>
      <c r="E78" s="258"/>
      <c r="F78" s="258"/>
      <c r="G78" s="258"/>
      <c r="H78" s="258"/>
      <c r="I78" s="258"/>
      <c r="J78" s="258"/>
      <c r="K78" s="549" t="s">
        <v>71</v>
      </c>
      <c r="L78" s="549"/>
      <c r="M78" s="549"/>
      <c r="N78" s="152"/>
      <c r="O78" s="152"/>
      <c r="P78" s="549" t="s">
        <v>71</v>
      </c>
      <c r="Q78" s="549"/>
      <c r="R78" s="549"/>
      <c r="S78" s="135"/>
      <c r="T78" s="135"/>
      <c r="U78" s="549" t="s">
        <v>71</v>
      </c>
      <c r="V78" s="549"/>
      <c r="W78" s="549"/>
      <c r="X78" s="135"/>
      <c r="Y78" s="135"/>
      <c r="Z78" s="549" t="s">
        <v>71</v>
      </c>
      <c r="AA78" s="549"/>
      <c r="AB78" s="549"/>
    </row>
    <row r="79" spans="1:28" ht="20.100000000000001" customHeight="1" x14ac:dyDescent="0.2">
      <c r="A79" s="485"/>
      <c r="B79" s="486"/>
      <c r="C79" s="487"/>
      <c r="D79" s="258"/>
      <c r="E79" s="258"/>
      <c r="F79" s="258"/>
      <c r="G79" s="258"/>
      <c r="H79" s="258"/>
      <c r="I79" s="258"/>
      <c r="J79" s="258"/>
      <c r="K79" s="151"/>
      <c r="L79" s="151"/>
      <c r="M79" s="151"/>
      <c r="N79" s="115"/>
      <c r="O79" s="115"/>
      <c r="P79" s="480"/>
      <c r="Q79" s="480"/>
      <c r="R79" s="480"/>
      <c r="S79" s="135"/>
      <c r="T79" s="135"/>
      <c r="U79" s="480"/>
      <c r="V79" s="480"/>
      <c r="W79" s="480"/>
      <c r="X79" s="135"/>
      <c r="Y79" s="135"/>
      <c r="Z79" s="480"/>
      <c r="AA79" s="480"/>
      <c r="AB79" s="480"/>
    </row>
  </sheetData>
  <sheetProtection algorithmName="SHA-512" hashValue="6YWKcEkNfjK9+BqboDfbfsSKoMD7Nym580tXQVoIstu31TAbPgbRUxS/Xxe9v9flrzDegXgxSlqIDlmuVobq6A==" saltValue="ekPXZN0CoTcuXEePXFjt+A==" spinCount="100000" sheet="1" objects="1" scenarios="1" selectLockedCells="1"/>
  <mergeCells count="115">
    <mergeCell ref="P79:R79"/>
    <mergeCell ref="U79:W79"/>
    <mergeCell ref="Z79:AB79"/>
    <mergeCell ref="D3:E3"/>
    <mergeCell ref="D4:E4"/>
    <mergeCell ref="F4:J4"/>
    <mergeCell ref="D5:E5"/>
    <mergeCell ref="E77:I77"/>
    <mergeCell ref="K78:M78"/>
    <mergeCell ref="X17:Y17"/>
    <mergeCell ref="Z17:AA17"/>
    <mergeCell ref="B18:E18"/>
    <mergeCell ref="I18:J18"/>
    <mergeCell ref="K18:L18"/>
    <mergeCell ref="N18:O18"/>
    <mergeCell ref="P18:Q18"/>
    <mergeCell ref="S18:T18"/>
    <mergeCell ref="U18:V18"/>
    <mergeCell ref="E74:I74"/>
    <mergeCell ref="E75:H75"/>
    <mergeCell ref="E24:F24"/>
    <mergeCell ref="P77:R77"/>
    <mergeCell ref="U77:W77"/>
    <mergeCell ref="Z77:AB77"/>
    <mergeCell ref="P78:R78"/>
    <mergeCell ref="U78:W78"/>
    <mergeCell ref="Z78:AB78"/>
    <mergeCell ref="B71:E71"/>
    <mergeCell ref="A76:C76"/>
    <mergeCell ref="K76:M76"/>
    <mergeCell ref="P76:R76"/>
    <mergeCell ref="U76:W76"/>
    <mergeCell ref="Z76:AB76"/>
    <mergeCell ref="B72:F72"/>
    <mergeCell ref="B73:E73"/>
    <mergeCell ref="I72:J72"/>
    <mergeCell ref="A79:C79"/>
    <mergeCell ref="B51:D51"/>
    <mergeCell ref="A77:C77"/>
    <mergeCell ref="K77:M77"/>
    <mergeCell ref="B59:C59"/>
    <mergeCell ref="B60:E60"/>
    <mergeCell ref="B62:C62"/>
    <mergeCell ref="B69:E69"/>
    <mergeCell ref="B68:E68"/>
    <mergeCell ref="B57:C57"/>
    <mergeCell ref="B63:C63"/>
    <mergeCell ref="B64:E64"/>
    <mergeCell ref="B65:E65"/>
    <mergeCell ref="E51:F51"/>
    <mergeCell ref="H52:H53"/>
    <mergeCell ref="A78:C78"/>
    <mergeCell ref="B66:C66"/>
    <mergeCell ref="B67:D67"/>
    <mergeCell ref="S17:T17"/>
    <mergeCell ref="B34:C34"/>
    <mergeCell ref="B35:C35"/>
    <mergeCell ref="B31:C31"/>
    <mergeCell ref="B32:C32"/>
    <mergeCell ref="B33:C33"/>
    <mergeCell ref="B26:D26"/>
    <mergeCell ref="X18:Y18"/>
    <mergeCell ref="Z18:AA18"/>
    <mergeCell ref="B17:E17"/>
    <mergeCell ref="I17:J17"/>
    <mergeCell ref="K17:L17"/>
    <mergeCell ref="N17:O17"/>
    <mergeCell ref="P17:Q17"/>
    <mergeCell ref="B29:E29"/>
    <mergeCell ref="B30:E30"/>
    <mergeCell ref="U17:V17"/>
    <mergeCell ref="H27:H28"/>
    <mergeCell ref="A1:C1"/>
    <mergeCell ref="A2:C2"/>
    <mergeCell ref="B55:E55"/>
    <mergeCell ref="B58:C58"/>
    <mergeCell ref="B45:E45"/>
    <mergeCell ref="B46:E46"/>
    <mergeCell ref="B47:E47"/>
    <mergeCell ref="B54:E54"/>
    <mergeCell ref="B48:E48"/>
    <mergeCell ref="B41:E41"/>
    <mergeCell ref="B42:E42"/>
    <mergeCell ref="B37:C37"/>
    <mergeCell ref="B38:C38"/>
    <mergeCell ref="B39:C39"/>
    <mergeCell ref="B40:C40"/>
    <mergeCell ref="B36:E36"/>
    <mergeCell ref="B19:E19"/>
    <mergeCell ref="B20:E20"/>
    <mergeCell ref="B21:E21"/>
    <mergeCell ref="B24:C24"/>
    <mergeCell ref="A3:C3"/>
    <mergeCell ref="B56:C56"/>
    <mergeCell ref="A4:C4"/>
    <mergeCell ref="A5:C5"/>
    <mergeCell ref="B43:C43"/>
    <mergeCell ref="B44:D44"/>
    <mergeCell ref="F5:H5"/>
    <mergeCell ref="B61:C61"/>
    <mergeCell ref="A14:F14"/>
    <mergeCell ref="I21:I22"/>
    <mergeCell ref="H24:H25"/>
    <mergeCell ref="I48:I49"/>
    <mergeCell ref="A15:F15"/>
    <mergeCell ref="A13:F13"/>
    <mergeCell ref="B27:C27"/>
    <mergeCell ref="B52:C52"/>
    <mergeCell ref="A6:M6"/>
    <mergeCell ref="A7:M7"/>
    <mergeCell ref="A10:M10"/>
    <mergeCell ref="A9:M9"/>
    <mergeCell ref="A8:M8"/>
    <mergeCell ref="A11:M11"/>
    <mergeCell ref="A12:M12"/>
  </mergeCells>
  <conditionalFormatting sqref="K25">
    <cfRule type="containsErrors" dxfId="824" priority="667">
      <formula>ISERROR(K25)</formula>
    </cfRule>
    <cfRule type="containsText" dxfId="823" priority="668" operator="containsText" text="#VREDN!">
      <formula>NOT(ISERROR(SEARCH("#VREDN!",K25)))</formula>
    </cfRule>
  </conditionalFormatting>
  <conditionalFormatting sqref="L25">
    <cfRule type="expression" dxfId="822" priority="664">
      <formula>ISNUMBER(K25)</formula>
    </cfRule>
  </conditionalFormatting>
  <conditionalFormatting sqref="R45">
    <cfRule type="containsErrors" dxfId="821" priority="644">
      <formula>ISERROR(R45)</formula>
    </cfRule>
  </conditionalFormatting>
  <conditionalFormatting sqref="W45">
    <cfRule type="containsErrors" dxfId="820" priority="643">
      <formula>ISERROR(W45)</formula>
    </cfRule>
  </conditionalFormatting>
  <conditionalFormatting sqref="AB45">
    <cfRule type="containsErrors" dxfId="819" priority="642">
      <formula>ISERROR(AB45)</formula>
    </cfRule>
  </conditionalFormatting>
  <conditionalFormatting sqref="R68">
    <cfRule type="containsErrors" dxfId="818" priority="619">
      <formula>ISERROR(R68)</formula>
    </cfRule>
  </conditionalFormatting>
  <conditionalFormatting sqref="W68">
    <cfRule type="containsErrors" dxfId="817" priority="618">
      <formula>ISERROR(W68)</formula>
    </cfRule>
  </conditionalFormatting>
  <conditionalFormatting sqref="AB68">
    <cfRule type="containsErrors" dxfId="816" priority="617">
      <formula>ISERROR(AB68)</formula>
    </cfRule>
  </conditionalFormatting>
  <conditionalFormatting sqref="N23">
    <cfRule type="containsText" dxfId="815" priority="596" operator="containsText" text="#VREDN!">
      <formula>NOT(ISERROR(SEARCH("#VREDN!",N23)))</formula>
    </cfRule>
    <cfRule type="containsErrors" dxfId="814" priority="597">
      <formula>ISERROR(N23)</formula>
    </cfRule>
  </conditionalFormatting>
  <conditionalFormatting sqref="S23">
    <cfRule type="containsText" dxfId="813" priority="594" operator="containsText" text="#VREDN!">
      <formula>NOT(ISERROR(SEARCH("#VREDN!",S23)))</formula>
    </cfRule>
    <cfRule type="containsErrors" dxfId="812" priority="595">
      <formula>ISERROR(S23)</formula>
    </cfRule>
  </conditionalFormatting>
  <conditionalFormatting sqref="X23">
    <cfRule type="containsText" dxfId="811" priority="592" operator="containsText" text="#VREDN!">
      <formula>NOT(ISERROR(SEARCH("#VREDN!",X23)))</formula>
    </cfRule>
    <cfRule type="containsErrors" dxfId="810" priority="593">
      <formula>ISERROR(X23)</formula>
    </cfRule>
  </conditionalFormatting>
  <conditionalFormatting sqref="N50">
    <cfRule type="containsText" dxfId="809" priority="590" operator="containsText" text="#VREDN!">
      <formula>NOT(ISERROR(SEARCH("#VREDN!",N50)))</formula>
    </cfRule>
    <cfRule type="containsErrors" dxfId="808" priority="591">
      <formula>ISERROR(N50)</formula>
    </cfRule>
  </conditionalFormatting>
  <conditionalFormatting sqref="S50">
    <cfRule type="containsText" dxfId="807" priority="588" operator="containsText" text="#VREDN!">
      <formula>NOT(ISERROR(SEARCH("#VREDN!",S50)))</formula>
    </cfRule>
    <cfRule type="containsErrors" dxfId="806" priority="589">
      <formula>ISERROR(S50)</formula>
    </cfRule>
  </conditionalFormatting>
  <conditionalFormatting sqref="X50">
    <cfRule type="containsText" dxfId="805" priority="586" operator="containsText" text="#VREDN!">
      <formula>NOT(ISERROR(SEARCH("#VREDN!",X50)))</formula>
    </cfRule>
    <cfRule type="containsErrors" dxfId="804" priority="587">
      <formula>ISERROR(X50)</formula>
    </cfRule>
  </conditionalFormatting>
  <conditionalFormatting sqref="K50">
    <cfRule type="containsErrors" dxfId="803" priority="404">
      <formula>ISERROR(K50)</formula>
    </cfRule>
  </conditionalFormatting>
  <conditionalFormatting sqref="M50">
    <cfRule type="containsErrors" dxfId="802" priority="403">
      <formula>ISERROR(M50)</formula>
    </cfRule>
  </conditionalFormatting>
  <conditionalFormatting sqref="K53">
    <cfRule type="containsErrors" dxfId="801" priority="402">
      <formula>ISERROR(K53)</formula>
    </cfRule>
  </conditionalFormatting>
  <conditionalFormatting sqref="L50">
    <cfRule type="expression" dxfId="800" priority="399">
      <formula>ISNUMBER(K50)</formula>
    </cfRule>
  </conditionalFormatting>
  <conditionalFormatting sqref="L53">
    <cfRule type="expression" dxfId="799" priority="398">
      <formula>ISNUMBER(K53)</formula>
    </cfRule>
  </conditionalFormatting>
  <conditionalFormatting sqref="M53">
    <cfRule type="containsErrors" dxfId="798" priority="397">
      <formula>ISERROR(M53)</formula>
    </cfRule>
  </conditionalFormatting>
  <conditionalFormatting sqref="K23">
    <cfRule type="containsErrors" dxfId="797" priority="387">
      <formula>ISERROR(K23)</formula>
    </cfRule>
  </conditionalFormatting>
  <conditionalFormatting sqref="M23">
    <cfRule type="containsErrors" dxfId="796" priority="386">
      <formula>ISERROR(M23)</formula>
    </cfRule>
  </conditionalFormatting>
  <conditionalFormatting sqref="L23">
    <cfRule type="expression" dxfId="795" priority="384">
      <formula>ISNUMBER(K23)</formula>
    </cfRule>
  </conditionalFormatting>
  <conditionalFormatting sqref="K28">
    <cfRule type="containsErrors" dxfId="794" priority="381">
      <formula>ISERROR(K28)</formula>
    </cfRule>
  </conditionalFormatting>
  <conditionalFormatting sqref="L28">
    <cfRule type="expression" dxfId="793" priority="379">
      <formula>ISNUMBER(K28)</formula>
    </cfRule>
  </conditionalFormatting>
  <conditionalFormatting sqref="M28">
    <cfRule type="containsErrors" dxfId="792" priority="378">
      <formula>ISERROR(M28)</formula>
    </cfRule>
  </conditionalFormatting>
  <conditionalFormatting sqref="M25">
    <cfRule type="containsErrors" dxfId="791" priority="377">
      <formula>ISERROR(M25)</formula>
    </cfRule>
  </conditionalFormatting>
  <conditionalFormatting sqref="M69">
    <cfRule type="containsErrors" dxfId="790" priority="375">
      <formula>ISERROR(M69)</formula>
    </cfRule>
  </conditionalFormatting>
  <conditionalFormatting sqref="M68">
    <cfRule type="containsErrors" dxfId="789" priority="371">
      <formula>ISERROR(M68)</formula>
    </cfRule>
  </conditionalFormatting>
  <conditionalFormatting sqref="M45">
    <cfRule type="containsErrors" dxfId="788" priority="369">
      <formula>ISERROR(M45)</formula>
    </cfRule>
  </conditionalFormatting>
  <conditionalFormatting sqref="M62">
    <cfRule type="containsErrors" dxfId="787" priority="350">
      <formula>ISERROR(M62)</formula>
    </cfRule>
  </conditionalFormatting>
  <conditionalFormatting sqref="M63">
    <cfRule type="containsErrors" dxfId="786" priority="349">
      <formula>ISERROR(M63)</formula>
    </cfRule>
  </conditionalFormatting>
  <conditionalFormatting sqref="M65">
    <cfRule type="containsErrors" dxfId="785" priority="354">
      <formula>ISERROR(M65)</formula>
    </cfRule>
  </conditionalFormatting>
  <conditionalFormatting sqref="M66">
    <cfRule type="containsErrors" dxfId="784" priority="353">
      <formula>ISERROR(M66)</formula>
    </cfRule>
  </conditionalFormatting>
  <conditionalFormatting sqref="M67">
    <cfRule type="containsErrors" dxfId="783" priority="352">
      <formula>ISERROR(M67)</formula>
    </cfRule>
  </conditionalFormatting>
  <conditionalFormatting sqref="M61">
    <cfRule type="containsErrors" dxfId="782" priority="351">
      <formula>ISERROR(M61)</formula>
    </cfRule>
  </conditionalFormatting>
  <conditionalFormatting sqref="M56">
    <cfRule type="containsErrors" dxfId="781" priority="348">
      <formula>ISERROR(M56)</formula>
    </cfRule>
  </conditionalFormatting>
  <conditionalFormatting sqref="M57">
    <cfRule type="containsErrors" dxfId="780" priority="347">
      <formula>ISERROR(M57)</formula>
    </cfRule>
  </conditionalFormatting>
  <conditionalFormatting sqref="M58">
    <cfRule type="containsErrors" dxfId="779" priority="346">
      <formula>ISERROR(M58)</formula>
    </cfRule>
  </conditionalFormatting>
  <conditionalFormatting sqref="M59">
    <cfRule type="containsErrors" dxfId="778" priority="345">
      <formula>ISERROR(M59)</formula>
    </cfRule>
  </conditionalFormatting>
  <conditionalFormatting sqref="M42">
    <cfRule type="containsErrors" dxfId="777" priority="344">
      <formula>ISERROR(M42)</formula>
    </cfRule>
  </conditionalFormatting>
  <conditionalFormatting sqref="M43">
    <cfRule type="containsErrors" dxfId="776" priority="343">
      <formula>ISERROR(M43)</formula>
    </cfRule>
  </conditionalFormatting>
  <conditionalFormatting sqref="M44">
    <cfRule type="containsErrors" dxfId="775" priority="342">
      <formula>ISERROR(M44)</formula>
    </cfRule>
  </conditionalFormatting>
  <conditionalFormatting sqref="M37">
    <cfRule type="containsErrors" dxfId="774" priority="341">
      <formula>ISERROR(M37)</formula>
    </cfRule>
  </conditionalFormatting>
  <conditionalFormatting sqref="M38">
    <cfRule type="containsErrors" dxfId="773" priority="340">
      <formula>ISERROR(M38)</formula>
    </cfRule>
  </conditionalFormatting>
  <conditionalFormatting sqref="M39">
    <cfRule type="containsErrors" dxfId="772" priority="339">
      <formula>ISERROR(M39)</formula>
    </cfRule>
  </conditionalFormatting>
  <conditionalFormatting sqref="M40">
    <cfRule type="containsErrors" dxfId="771" priority="338">
      <formula>ISERROR(M40)</formula>
    </cfRule>
  </conditionalFormatting>
  <conditionalFormatting sqref="M31">
    <cfRule type="containsErrors" dxfId="770" priority="337">
      <formula>ISERROR(M31)</formula>
    </cfRule>
  </conditionalFormatting>
  <conditionalFormatting sqref="M32">
    <cfRule type="containsErrors" dxfId="769" priority="336">
      <formula>ISERROR(M32)</formula>
    </cfRule>
  </conditionalFormatting>
  <conditionalFormatting sqref="M33">
    <cfRule type="containsErrors" dxfId="768" priority="335">
      <formula>ISERROR(M33)</formula>
    </cfRule>
  </conditionalFormatting>
  <conditionalFormatting sqref="M34">
    <cfRule type="containsErrors" dxfId="767" priority="334">
      <formula>ISERROR(M34)</formula>
    </cfRule>
  </conditionalFormatting>
  <conditionalFormatting sqref="M35">
    <cfRule type="containsErrors" dxfId="766" priority="333">
      <formula>ISERROR(M35)</formula>
    </cfRule>
  </conditionalFormatting>
  <conditionalFormatting sqref="E22">
    <cfRule type="expression" dxfId="765" priority="332">
      <formula>ISNUMBER(D22)</formula>
    </cfRule>
  </conditionalFormatting>
  <conditionalFormatting sqref="E49">
    <cfRule type="expression" dxfId="764" priority="331">
      <formula>ISNUMBER(D49)</formula>
    </cfRule>
  </conditionalFormatting>
  <conditionalFormatting sqref="E77:I77">
    <cfRule type="containsText" dxfId="763" priority="322" operator="containsText" text="Vnesite podatke o ponudniku.">
      <formula>NOT(ISERROR(SEARCH("Vnesite podatke o ponudniku.",E77)))</formula>
    </cfRule>
  </conditionalFormatting>
  <conditionalFormatting sqref="A77">
    <cfRule type="expression" dxfId="762" priority="321">
      <formula>AND(ISBLANK(A77),$E$74="Vnesite manjkajoče podatke.")</formula>
    </cfRule>
  </conditionalFormatting>
  <conditionalFormatting sqref="A79">
    <cfRule type="expression" dxfId="761" priority="304">
      <formula>AND(ISBLANK(A79),$E$74="Vnesite manjkajoče podatke.")</formula>
    </cfRule>
  </conditionalFormatting>
  <conditionalFormatting sqref="K77">
    <cfRule type="expression" dxfId="760" priority="303">
      <formula>AND(ISBLANK(K77),$E$74="Vnesite manjkajoče podatke.")</formula>
    </cfRule>
  </conditionalFormatting>
  <conditionalFormatting sqref="E23">
    <cfRule type="expression" dxfId="759" priority="292">
      <formula>AND($I$75=9,E24="napačna vrednost")</formula>
    </cfRule>
  </conditionalFormatting>
  <conditionalFormatting sqref="E24">
    <cfRule type="expression" dxfId="758" priority="291">
      <formula>AND($I$83=9,E24="napačna vrednost")</formula>
    </cfRule>
  </conditionalFormatting>
  <conditionalFormatting sqref="D23">
    <cfRule type="expression" dxfId="757" priority="290">
      <formula>AND($I$75=9,E24="napačna vrednost")</formula>
    </cfRule>
  </conditionalFormatting>
  <conditionalFormatting sqref="K31">
    <cfRule type="expression" dxfId="756" priority="283">
      <formula>AND($I$84=9,K31="opomba 6)")</formula>
    </cfRule>
    <cfRule type="containsText" dxfId="755" priority="284" operator="containsText" text="opomba 6)">
      <formula>NOT(ISERROR(SEARCH("opomba 6)",K31)))</formula>
    </cfRule>
    <cfRule type="containsErrors" dxfId="754" priority="285">
      <formula>ISERROR(K31)</formula>
    </cfRule>
  </conditionalFormatting>
  <conditionalFormatting sqref="I31">
    <cfRule type="expression" dxfId="753" priority="281">
      <formula>AND($I$75=9,H31="napačna vrednost")</formula>
    </cfRule>
  </conditionalFormatting>
  <conditionalFormatting sqref="J31">
    <cfRule type="expression" dxfId="752" priority="282">
      <formula>AND($I$75=9,H31="napačna vrednost")</formula>
    </cfRule>
  </conditionalFormatting>
  <conditionalFormatting sqref="K32">
    <cfRule type="expression" dxfId="751" priority="278">
      <formula>AND($I$84=9,K32="opomba 6)")</formula>
    </cfRule>
    <cfRule type="containsText" dxfId="750" priority="279" operator="containsText" text="opomba 6)">
      <formula>NOT(ISERROR(SEARCH("opomba 6)",K32)))</formula>
    </cfRule>
    <cfRule type="containsErrors" dxfId="749" priority="280">
      <formula>ISERROR(K32)</formula>
    </cfRule>
  </conditionalFormatting>
  <conditionalFormatting sqref="I32">
    <cfRule type="expression" dxfId="748" priority="276">
      <formula>AND($I$75=9,H32="napačna vrednost")</formula>
    </cfRule>
  </conditionalFormatting>
  <conditionalFormatting sqref="J32">
    <cfRule type="expression" dxfId="747" priority="277">
      <formula>AND($I$75=9,H32="napačna vrednost")</formula>
    </cfRule>
  </conditionalFormatting>
  <conditionalFormatting sqref="K33">
    <cfRule type="expression" dxfId="746" priority="273">
      <formula>AND($I$84=9,K33="opomba 6)")</formula>
    </cfRule>
    <cfRule type="containsText" dxfId="745" priority="274" operator="containsText" text="opomba 6)">
      <formula>NOT(ISERROR(SEARCH("opomba 6)",K33)))</formula>
    </cfRule>
    <cfRule type="containsErrors" dxfId="744" priority="275">
      <formula>ISERROR(K33)</formula>
    </cfRule>
  </conditionalFormatting>
  <conditionalFormatting sqref="I33">
    <cfRule type="expression" dxfId="743" priority="271">
      <formula>AND($I$75=9,H33="napačna vrednost")</formula>
    </cfRule>
  </conditionalFormatting>
  <conditionalFormatting sqref="J33">
    <cfRule type="expression" dxfId="742" priority="272">
      <formula>AND($I$75=9,H33="napačna vrednost")</formula>
    </cfRule>
  </conditionalFormatting>
  <conditionalFormatting sqref="K34">
    <cfRule type="expression" dxfId="741" priority="268">
      <formula>AND($I$84=9,K34="opomba 6)")</formula>
    </cfRule>
    <cfRule type="containsText" dxfId="740" priority="269" operator="containsText" text="opomba 6)">
      <formula>NOT(ISERROR(SEARCH("opomba 6)",K34)))</formula>
    </cfRule>
    <cfRule type="containsErrors" dxfId="739" priority="270">
      <formula>ISERROR(K34)</formula>
    </cfRule>
  </conditionalFormatting>
  <conditionalFormatting sqref="I34">
    <cfRule type="expression" dxfId="738" priority="266">
      <formula>AND($I$75=9,H34="napačna vrednost")</formula>
    </cfRule>
  </conditionalFormatting>
  <conditionalFormatting sqref="J34">
    <cfRule type="expression" dxfId="737" priority="267">
      <formula>AND($I$75=9,H34="napačna vrednost")</formula>
    </cfRule>
  </conditionalFormatting>
  <conditionalFormatting sqref="K35">
    <cfRule type="expression" dxfId="736" priority="263">
      <formula>AND($I$84=9,K35="opomba 6)")</formula>
    </cfRule>
    <cfRule type="containsText" dxfId="735" priority="264" operator="containsText" text="opomba 6)">
      <formula>NOT(ISERROR(SEARCH("opomba 6)",K35)))</formula>
    </cfRule>
    <cfRule type="containsErrors" dxfId="734" priority="265">
      <formula>ISERROR(K35)</formula>
    </cfRule>
  </conditionalFormatting>
  <conditionalFormatting sqref="I35">
    <cfRule type="expression" dxfId="733" priority="261">
      <formula>AND($I$75=9,H35="napačna vrednost")</formula>
    </cfRule>
  </conditionalFormatting>
  <conditionalFormatting sqref="J35">
    <cfRule type="expression" dxfId="732" priority="262">
      <formula>AND($I$75=9,H35="napačna vrednost")</formula>
    </cfRule>
  </conditionalFormatting>
  <conditionalFormatting sqref="K37">
    <cfRule type="expression" dxfId="731" priority="258">
      <formula>AND($I$84=9,K37="opomba 6)")</formula>
    </cfRule>
    <cfRule type="containsText" dxfId="730" priority="259" operator="containsText" text="opomba 6)">
      <formula>NOT(ISERROR(SEARCH("opomba 6)",K37)))</formula>
    </cfRule>
    <cfRule type="containsErrors" dxfId="729" priority="260">
      <formula>ISERROR(K37)</formula>
    </cfRule>
  </conditionalFormatting>
  <conditionalFormatting sqref="I37">
    <cfRule type="expression" dxfId="728" priority="256">
      <formula>AND($I$75=9,H37="napačna vrednost")</formula>
    </cfRule>
  </conditionalFormatting>
  <conditionalFormatting sqref="J37">
    <cfRule type="expression" dxfId="727" priority="257">
      <formula>AND($I$75=9,H37="napačna vrednost")</formula>
    </cfRule>
  </conditionalFormatting>
  <conditionalFormatting sqref="K38">
    <cfRule type="expression" dxfId="726" priority="253">
      <formula>AND($I$84=9,K38="opomba 6)")</formula>
    </cfRule>
    <cfRule type="containsText" dxfId="725" priority="254" operator="containsText" text="opomba 6)">
      <formula>NOT(ISERROR(SEARCH("opomba 6)",K38)))</formula>
    </cfRule>
    <cfRule type="containsErrors" dxfId="724" priority="255">
      <formula>ISERROR(K38)</formula>
    </cfRule>
  </conditionalFormatting>
  <conditionalFormatting sqref="I38">
    <cfRule type="expression" dxfId="723" priority="251">
      <formula>AND($I$75=9,H38="napačna vrednost")</formula>
    </cfRule>
  </conditionalFormatting>
  <conditionalFormatting sqref="J38">
    <cfRule type="expression" dxfId="722" priority="252">
      <formula>AND($I$75=9,H38="napačna vrednost")</formula>
    </cfRule>
  </conditionalFormatting>
  <conditionalFormatting sqref="K39">
    <cfRule type="expression" dxfId="721" priority="248">
      <formula>AND($I$84=9,K39="opomba 6)")</formula>
    </cfRule>
    <cfRule type="containsText" dxfId="720" priority="249" operator="containsText" text="opomba 6)">
      <formula>NOT(ISERROR(SEARCH("opomba 6)",K39)))</formula>
    </cfRule>
    <cfRule type="containsErrors" dxfId="719" priority="250">
      <formula>ISERROR(K39)</formula>
    </cfRule>
  </conditionalFormatting>
  <conditionalFormatting sqref="I39">
    <cfRule type="expression" dxfId="718" priority="246">
      <formula>AND($I$75=9,H39="napačna vrednost")</formula>
    </cfRule>
  </conditionalFormatting>
  <conditionalFormatting sqref="J39">
    <cfRule type="expression" dxfId="717" priority="247">
      <formula>AND($I$75=9,H39="napačna vrednost")</formula>
    </cfRule>
  </conditionalFormatting>
  <conditionalFormatting sqref="K40">
    <cfRule type="expression" dxfId="716" priority="243">
      <formula>AND($I$84=9,K40="opomba 6)")</formula>
    </cfRule>
    <cfRule type="containsText" dxfId="715" priority="244" operator="containsText" text="opomba 6)">
      <formula>NOT(ISERROR(SEARCH("opomba 6)",K40)))</formula>
    </cfRule>
    <cfRule type="containsErrors" dxfId="714" priority="245">
      <formula>ISERROR(K40)</formula>
    </cfRule>
  </conditionalFormatting>
  <conditionalFormatting sqref="I40">
    <cfRule type="expression" dxfId="713" priority="241">
      <formula>AND($I$75=9,H40="napačna vrednost")</formula>
    </cfRule>
  </conditionalFormatting>
  <conditionalFormatting sqref="J40">
    <cfRule type="expression" dxfId="712" priority="242">
      <formula>AND($I$75=9,H40="napačna vrednost")</formula>
    </cfRule>
  </conditionalFormatting>
  <conditionalFormatting sqref="I42">
    <cfRule type="expression" dxfId="711" priority="221">
      <formula>AND($I$75=9,H42="napačna vrednost")</formula>
    </cfRule>
  </conditionalFormatting>
  <conditionalFormatting sqref="J42">
    <cfRule type="expression" dxfId="710" priority="222">
      <formula>AND($I$75=9,H42="napačna vrednost")</formula>
    </cfRule>
  </conditionalFormatting>
  <conditionalFormatting sqref="I43">
    <cfRule type="expression" dxfId="709" priority="216">
      <formula>AND($I$75=9,H43="napačna vrednost")</formula>
    </cfRule>
  </conditionalFormatting>
  <conditionalFormatting sqref="J43">
    <cfRule type="expression" dxfId="708" priority="217">
      <formula>AND($I$75=9,H43="napačna vrednost")</formula>
    </cfRule>
  </conditionalFormatting>
  <conditionalFormatting sqref="K44">
    <cfRule type="expression" dxfId="707" priority="213">
      <formula>AND($I$84=9,K44="opomba 6)")</formula>
    </cfRule>
    <cfRule type="containsText" dxfId="706" priority="214" operator="containsText" text="opomba 6)">
      <formula>NOT(ISERROR(SEARCH("opomba 6)",K44)))</formula>
    </cfRule>
    <cfRule type="containsErrors" dxfId="705" priority="215">
      <formula>ISERROR(K44)</formula>
    </cfRule>
  </conditionalFormatting>
  <conditionalFormatting sqref="I44">
    <cfRule type="expression" dxfId="704" priority="211">
      <formula>AND($I$75=9,H44="napačna vrednost")</formula>
    </cfRule>
  </conditionalFormatting>
  <conditionalFormatting sqref="J44">
    <cfRule type="expression" dxfId="703" priority="212">
      <formula>AND($I$75=9,H44="napačna vrednost")</formula>
    </cfRule>
  </conditionalFormatting>
  <conditionalFormatting sqref="E50">
    <cfRule type="expression" dxfId="702" priority="210">
      <formula>AND($I$75=9,E51="napačna vrednost")</formula>
    </cfRule>
  </conditionalFormatting>
  <conditionalFormatting sqref="E51">
    <cfRule type="expression" dxfId="701" priority="209">
      <formula>AND($I$83=9,E51="napačna vrednost")</formula>
    </cfRule>
  </conditionalFormatting>
  <conditionalFormatting sqref="D50">
    <cfRule type="expression" dxfId="700" priority="208">
      <formula>AND($I$75=9,E51="napačna vrednost")</formula>
    </cfRule>
  </conditionalFormatting>
  <conditionalFormatting sqref="K56">
    <cfRule type="expression" dxfId="699" priority="201">
      <formula>AND($I$84=9,K56="opomba 6)")</formula>
    </cfRule>
    <cfRule type="containsText" dxfId="698" priority="202" operator="containsText" text="opomba 6)">
      <formula>NOT(ISERROR(SEARCH("opomba 6)",K56)))</formula>
    </cfRule>
    <cfRule type="containsErrors" dxfId="697" priority="203">
      <formula>ISERROR(K56)</formula>
    </cfRule>
  </conditionalFormatting>
  <conditionalFormatting sqref="I56">
    <cfRule type="expression" dxfId="696" priority="199">
      <formula>AND($I$75=9,H56="napačna vrednost")</formula>
    </cfRule>
  </conditionalFormatting>
  <conditionalFormatting sqref="J56">
    <cfRule type="expression" dxfId="695" priority="200">
      <formula>AND($I$75=9,H56="napačna vrednost")</formula>
    </cfRule>
  </conditionalFormatting>
  <conditionalFormatting sqref="K57">
    <cfRule type="expression" dxfId="694" priority="196">
      <formula>AND($I$84=9,K57="opomba 6)")</formula>
    </cfRule>
    <cfRule type="containsText" dxfId="693" priority="197" operator="containsText" text="opomba 6)">
      <formula>NOT(ISERROR(SEARCH("opomba 6)",K57)))</formula>
    </cfRule>
    <cfRule type="containsErrors" dxfId="692" priority="198">
      <formula>ISERROR(K57)</formula>
    </cfRule>
  </conditionalFormatting>
  <conditionalFormatting sqref="I57">
    <cfRule type="expression" dxfId="691" priority="194">
      <formula>AND($I$75=9,H57="napačna vrednost")</formula>
    </cfRule>
  </conditionalFormatting>
  <conditionalFormatting sqref="J57">
    <cfRule type="expression" dxfId="690" priority="195">
      <formula>AND($I$75=9,H57="napačna vrednost")</formula>
    </cfRule>
  </conditionalFormatting>
  <conditionalFormatting sqref="K58">
    <cfRule type="expression" dxfId="689" priority="191">
      <formula>AND($I$84=9,K58="opomba 6)")</formula>
    </cfRule>
    <cfRule type="containsText" dxfId="688" priority="192" operator="containsText" text="opomba 6)">
      <formula>NOT(ISERROR(SEARCH("opomba 6)",K58)))</formula>
    </cfRule>
    <cfRule type="containsErrors" dxfId="687" priority="193">
      <formula>ISERROR(K58)</formula>
    </cfRule>
  </conditionalFormatting>
  <conditionalFormatting sqref="I58">
    <cfRule type="expression" dxfId="686" priority="189">
      <formula>AND($I$75=9,H58="napačna vrednost")</formula>
    </cfRule>
  </conditionalFormatting>
  <conditionalFormatting sqref="J58">
    <cfRule type="expression" dxfId="685" priority="190">
      <formula>AND($I$75=9,H58="napačna vrednost")</formula>
    </cfRule>
  </conditionalFormatting>
  <conditionalFormatting sqref="K59">
    <cfRule type="expression" dxfId="684" priority="186">
      <formula>AND($I$84=9,K59="opomba 6)")</formula>
    </cfRule>
    <cfRule type="containsText" dxfId="683" priority="187" operator="containsText" text="opomba 6)">
      <formula>NOT(ISERROR(SEARCH("opomba 6)",K59)))</formula>
    </cfRule>
    <cfRule type="containsErrors" dxfId="682" priority="188">
      <formula>ISERROR(K59)</formula>
    </cfRule>
  </conditionalFormatting>
  <conditionalFormatting sqref="I59">
    <cfRule type="expression" dxfId="681" priority="184">
      <formula>AND($I$75=9,H59="napačna vrednost")</formula>
    </cfRule>
  </conditionalFormatting>
  <conditionalFormatting sqref="J59">
    <cfRule type="expression" dxfId="680" priority="185">
      <formula>AND($I$75=9,H59="napačna vrednost")</formula>
    </cfRule>
  </conditionalFormatting>
  <conditionalFormatting sqref="K61">
    <cfRule type="expression" dxfId="679" priority="181">
      <formula>AND($I$84=9,K61="opomba 6)")</formula>
    </cfRule>
    <cfRule type="containsText" dxfId="678" priority="182" operator="containsText" text="opomba 6)">
      <formula>NOT(ISERROR(SEARCH("opomba 6)",K61)))</formula>
    </cfRule>
    <cfRule type="containsErrors" dxfId="677" priority="183">
      <formula>ISERROR(K61)</formula>
    </cfRule>
  </conditionalFormatting>
  <conditionalFormatting sqref="I61">
    <cfRule type="expression" dxfId="676" priority="179">
      <formula>AND($I$75=9,H61="napačna vrednost")</formula>
    </cfRule>
  </conditionalFormatting>
  <conditionalFormatting sqref="J61">
    <cfRule type="expression" dxfId="675" priority="180">
      <formula>AND($I$75=9,H61="napačna vrednost")</formula>
    </cfRule>
  </conditionalFormatting>
  <conditionalFormatting sqref="K62">
    <cfRule type="expression" dxfId="674" priority="176">
      <formula>AND($I$84=9,K62="opomba 6)")</formula>
    </cfRule>
    <cfRule type="containsText" dxfId="673" priority="177" operator="containsText" text="opomba 6)">
      <formula>NOT(ISERROR(SEARCH("opomba 6)",K62)))</formula>
    </cfRule>
    <cfRule type="containsErrors" dxfId="672" priority="178">
      <formula>ISERROR(K62)</formula>
    </cfRule>
  </conditionalFormatting>
  <conditionalFormatting sqref="I62">
    <cfRule type="expression" dxfId="671" priority="174">
      <formula>AND($I$75=9,H62="napačna vrednost")</formula>
    </cfRule>
  </conditionalFormatting>
  <conditionalFormatting sqref="J62">
    <cfRule type="expression" dxfId="670" priority="175">
      <formula>AND($I$75=9,H62="napačna vrednost")</formula>
    </cfRule>
  </conditionalFormatting>
  <conditionalFormatting sqref="K63">
    <cfRule type="expression" dxfId="669" priority="171">
      <formula>AND($I$84=9,K63="opomba 6)")</formula>
    </cfRule>
    <cfRule type="containsText" dxfId="668" priority="172" operator="containsText" text="opomba 6)">
      <formula>NOT(ISERROR(SEARCH("opomba 6)",K63)))</formula>
    </cfRule>
    <cfRule type="containsErrors" dxfId="667" priority="173">
      <formula>ISERROR(K63)</formula>
    </cfRule>
  </conditionalFormatting>
  <conditionalFormatting sqref="I63">
    <cfRule type="expression" dxfId="666" priority="169">
      <formula>AND($I$75=9,H63="napačna vrednost")</formula>
    </cfRule>
  </conditionalFormatting>
  <conditionalFormatting sqref="J63">
    <cfRule type="expression" dxfId="665" priority="170">
      <formula>AND($I$75=9,H63="napačna vrednost")</formula>
    </cfRule>
  </conditionalFormatting>
  <conditionalFormatting sqref="I65">
    <cfRule type="expression" dxfId="664" priority="164">
      <formula>AND($I$75=9,H65="napačna vrednost")</formula>
    </cfRule>
  </conditionalFormatting>
  <conditionalFormatting sqref="J65">
    <cfRule type="expression" dxfId="663" priority="165">
      <formula>AND($I$75=9,H65="napačna vrednost")</formula>
    </cfRule>
  </conditionalFormatting>
  <conditionalFormatting sqref="I66">
    <cfRule type="expression" dxfId="662" priority="159">
      <formula>AND($I$75=9,H66="napačna vrednost")</formula>
    </cfRule>
  </conditionalFormatting>
  <conditionalFormatting sqref="J66">
    <cfRule type="expression" dxfId="661" priority="160">
      <formula>AND($I$75=9,H66="napačna vrednost")</formula>
    </cfRule>
  </conditionalFormatting>
  <conditionalFormatting sqref="K67">
    <cfRule type="expression" dxfId="660" priority="156">
      <formula>AND($I$84=9,K67="opomba 6)")</formula>
    </cfRule>
    <cfRule type="containsText" dxfId="659" priority="157" operator="containsText" text="opomba 6)">
      <formula>NOT(ISERROR(SEARCH("opomba 6)",K67)))</formula>
    </cfRule>
    <cfRule type="containsErrors" dxfId="658" priority="158">
      <formula>ISERROR(K67)</formula>
    </cfRule>
  </conditionalFormatting>
  <conditionalFormatting sqref="I67">
    <cfRule type="expression" dxfId="657" priority="154">
      <formula>AND($I$75=9,H67="napačna vrednost")</formula>
    </cfRule>
  </conditionalFormatting>
  <conditionalFormatting sqref="J67">
    <cfRule type="expression" dxfId="656" priority="155">
      <formula>AND($I$75=9,H67="napačna vrednost")</formula>
    </cfRule>
  </conditionalFormatting>
  <conditionalFormatting sqref="K42">
    <cfRule type="expression" dxfId="655" priority="125">
      <formula>AND($I$85=9,K42="opomba 7)")</formula>
    </cfRule>
    <cfRule type="containsText" dxfId="654" priority="126" operator="containsText" text="opomba 7)">
      <formula>NOT(ISERROR(SEARCH("opomba 7)",K42)))</formula>
    </cfRule>
    <cfRule type="containsErrors" dxfId="653" priority="127">
      <formula>ISERROR(K42)</formula>
    </cfRule>
  </conditionalFormatting>
  <conditionalFormatting sqref="K43">
    <cfRule type="expression" dxfId="652" priority="122">
      <formula>AND($I$85=9,K43="opomba 7)")</formula>
    </cfRule>
    <cfRule type="containsText" dxfId="651" priority="123" operator="containsText" text="opomba 7)">
      <formula>NOT(ISERROR(SEARCH("opomba 7)",K43)))</formula>
    </cfRule>
    <cfRule type="containsErrors" dxfId="650" priority="124">
      <formula>ISERROR(K43)</formula>
    </cfRule>
  </conditionalFormatting>
  <conditionalFormatting sqref="K65">
    <cfRule type="expression" dxfId="649" priority="119">
      <formula>AND($I$85=9,K65="opomba 7)")</formula>
    </cfRule>
    <cfRule type="containsText" dxfId="648" priority="120" operator="containsText" text="opomba 7)">
      <formula>NOT(ISERROR(SEARCH("opomba 7)",K65)))</formula>
    </cfRule>
    <cfRule type="containsErrors" dxfId="647" priority="121">
      <formula>ISERROR(K65)</formula>
    </cfRule>
  </conditionalFormatting>
  <conditionalFormatting sqref="K66">
    <cfRule type="expression" dxfId="646" priority="116">
      <formula>AND($I$85=9,K66="opomba 7)")</formula>
    </cfRule>
    <cfRule type="containsText" dxfId="645" priority="117" operator="containsText" text="opomba 7)">
      <formula>NOT(ISERROR(SEARCH("opomba 7)",K66)))</formula>
    </cfRule>
    <cfRule type="containsErrors" dxfId="644" priority="118">
      <formula>ISERROR(K66)</formula>
    </cfRule>
  </conditionalFormatting>
  <conditionalFormatting sqref="A13">
    <cfRule type="expression" dxfId="643" priority="109">
      <formula>AND($I$75=9,OR(ISERROR(M29),ISERROR(M54),M44="-",M67="-"))</formula>
    </cfRule>
  </conditionalFormatting>
  <conditionalFormatting sqref="A14:F14">
    <cfRule type="expression" dxfId="642" priority="108">
      <formula>AND($I$75=9,OR(M42="-",M43="-",M65="-",M66="-"))</formula>
    </cfRule>
  </conditionalFormatting>
  <conditionalFormatting sqref="I14">
    <cfRule type="expression" dxfId="641" priority="107">
      <formula>AND($I$75=9,OR(M38="-",M42="-",M43="-",M65="-",M66="-"))</formula>
    </cfRule>
  </conditionalFormatting>
  <conditionalFormatting sqref="A11">
    <cfRule type="expression" dxfId="640" priority="106">
      <formula>AND($I$75,OR(E24="napačna vrednost",E51="napačna vrednost"))</formula>
    </cfRule>
  </conditionalFormatting>
  <conditionalFormatting sqref="A3">
    <cfRule type="expression" dxfId="639" priority="105">
      <formula>AND(ISBLANK(A3),$E$74="Vnesite manjkajoče podatke.")</formula>
    </cfRule>
  </conditionalFormatting>
  <conditionalFormatting sqref="D3">
    <cfRule type="expression" dxfId="638" priority="104">
      <formula>AND(ISNONTEXT(A3),$E$74="Vnesite manjkajoče podatke.")</formula>
    </cfRule>
  </conditionalFormatting>
  <conditionalFormatting sqref="A4">
    <cfRule type="expression" dxfId="637" priority="99">
      <formula>AND(ISBLANK(A4),$E$74="Vnesite manjkajoče podatke.")</formula>
    </cfRule>
  </conditionalFormatting>
  <conditionalFormatting sqref="D4">
    <cfRule type="expression" dxfId="636" priority="98">
      <formula>AND(ISNONTEXT(A4),$E$74="Vnesite manjkajoče podatke.")</formula>
    </cfRule>
  </conditionalFormatting>
  <conditionalFormatting sqref="A5">
    <cfRule type="expression" dxfId="635" priority="97">
      <formula>AND(ISBLANK(A5),$E$74="Vnesite manjkajoče podatke.")</formula>
    </cfRule>
  </conditionalFormatting>
  <conditionalFormatting sqref="D5">
    <cfRule type="expression" dxfId="634" priority="96">
      <formula>AND(ISNONTEXT(A5),$E$74="Vnesite manjkajoče podatke.")</formula>
    </cfRule>
  </conditionalFormatting>
  <conditionalFormatting sqref="M70">
    <cfRule type="containsErrors" dxfId="633" priority="81">
      <formula>ISERROR(M70)</formula>
    </cfRule>
  </conditionalFormatting>
  <conditionalFormatting sqref="E74">
    <cfRule type="containsText" dxfId="632" priority="80" operator="containsText" text="Vnesite manjkajoče podatke.">
      <formula>NOT(ISERROR(SEARCH("Vnesite manjkajoče podatke.",E74)))</formula>
    </cfRule>
  </conditionalFormatting>
  <conditionalFormatting sqref="I75">
    <cfRule type="expression" dxfId="631" priority="79">
      <formula>M72="-"</formula>
    </cfRule>
  </conditionalFormatting>
  <conditionalFormatting sqref="K72">
    <cfRule type="expression" dxfId="630" priority="77">
      <formula>I72="napačna vrednost"</formula>
    </cfRule>
  </conditionalFormatting>
  <conditionalFormatting sqref="I50">
    <cfRule type="expression" dxfId="629" priority="45">
      <formula>ISNUMBER(I50)</formula>
    </cfRule>
    <cfRule type="expression" dxfId="628" priority="51">
      <formula>I48="preveriti obrazec 4/1"</formula>
    </cfRule>
  </conditionalFormatting>
  <conditionalFormatting sqref="I53">
    <cfRule type="expression" dxfId="627" priority="44">
      <formula>ISNUMBER(I53)</formula>
    </cfRule>
    <cfRule type="expression" dxfId="626" priority="50">
      <formula>H52="preveriti obrazec 4/2"</formula>
    </cfRule>
  </conditionalFormatting>
  <conditionalFormatting sqref="J53">
    <cfRule type="expression" dxfId="625" priority="48">
      <formula>ISNUMBER(I53)</formula>
    </cfRule>
    <cfRule type="expression" dxfId="624" priority="49">
      <formula>H52="preveriti obrazec 4/2"</formula>
    </cfRule>
  </conditionalFormatting>
  <conditionalFormatting sqref="J50">
    <cfRule type="expression" dxfId="623" priority="46">
      <formula>ISNUMBER(I50)</formula>
    </cfRule>
    <cfRule type="expression" dxfId="622" priority="47">
      <formula>I48="preveriti obrazec 4/1"</formula>
    </cfRule>
  </conditionalFormatting>
  <conditionalFormatting sqref="I25">
    <cfRule type="expression" dxfId="621" priority="28">
      <formula>ISNUMBER(I25)</formula>
    </cfRule>
    <cfRule type="expression" dxfId="620" priority="43">
      <formula>I21="preveriti obrazec 4/1"</formula>
    </cfRule>
  </conditionalFormatting>
  <conditionalFormatting sqref="J25">
    <cfRule type="expression" dxfId="619" priority="27">
      <formula>ISNUMBER(I25)</formula>
    </cfRule>
    <cfRule type="expression" dxfId="618" priority="42">
      <formula>I21="preveriti obrazec 4/1"</formula>
    </cfRule>
  </conditionalFormatting>
  <conditionalFormatting sqref="I27">
    <cfRule type="expression" dxfId="617" priority="41">
      <formula>H26="preveriti obrazec 4/2"</formula>
    </cfRule>
  </conditionalFormatting>
  <conditionalFormatting sqref="J27">
    <cfRule type="expression" dxfId="616" priority="39">
      <formula>ISNUMBER(I27)</formula>
    </cfRule>
    <cfRule type="expression" dxfId="615" priority="40">
      <formula>H26="preveriti obrazec 4/2"</formula>
    </cfRule>
  </conditionalFormatting>
  <conditionalFormatting sqref="I24">
    <cfRule type="expression" dxfId="614" priority="38">
      <formula>I21="preveriti obrazec 4/1"</formula>
    </cfRule>
  </conditionalFormatting>
  <conditionalFormatting sqref="J24">
    <cfRule type="expression" dxfId="613" priority="37">
      <formula>I21="preveriti obrazec 4/1"</formula>
    </cfRule>
  </conditionalFormatting>
  <conditionalFormatting sqref="I23">
    <cfRule type="expression" dxfId="612" priority="33">
      <formula>ISNUMBER(I23)</formula>
    </cfRule>
    <cfRule type="expression" dxfId="611" priority="36">
      <formula>I21="preveriti obrazec 4/1"</formula>
    </cfRule>
  </conditionalFormatting>
  <conditionalFormatting sqref="J23">
    <cfRule type="expression" dxfId="610" priority="34">
      <formula>ISNUMBER(I23)</formula>
    </cfRule>
    <cfRule type="expression" dxfId="609" priority="35">
      <formula>I21="preveriti obrazec 4/1"</formula>
    </cfRule>
  </conditionalFormatting>
  <conditionalFormatting sqref="I28">
    <cfRule type="expression" dxfId="608" priority="29">
      <formula>ISNUMBER(I28)</formula>
    </cfRule>
    <cfRule type="expression" dxfId="607" priority="32">
      <formula>H27="preveriti obrazec 4/2"</formula>
    </cfRule>
  </conditionalFormatting>
  <conditionalFormatting sqref="J28">
    <cfRule type="expression" dxfId="606" priority="30">
      <formula>ISNUMBER(I28)</formula>
    </cfRule>
    <cfRule type="expression" dxfId="605" priority="31">
      <formula>H27="preveriti obrazec 4/2"</formula>
    </cfRule>
  </conditionalFormatting>
  <conditionalFormatting sqref="W71">
    <cfRule type="containsErrors" dxfId="604" priority="6">
      <formula>ISERROR(W71)</formula>
    </cfRule>
  </conditionalFormatting>
  <conditionalFormatting sqref="R73">
    <cfRule type="containsErrors" dxfId="603" priority="4">
      <formula>ISERROR(R73)</formula>
    </cfRule>
  </conditionalFormatting>
  <conditionalFormatting sqref="W73">
    <cfRule type="containsErrors" dxfId="602" priority="2">
      <formula>ISERROR(W73)</formula>
    </cfRule>
  </conditionalFormatting>
  <conditionalFormatting sqref="R71">
    <cfRule type="containsErrors" dxfId="601" priority="7">
      <formula>ISERROR(R71)</formula>
    </cfRule>
  </conditionalFormatting>
  <conditionalFormatting sqref="M71">
    <cfRule type="containsErrors" dxfId="600" priority="11">
      <formula>ISERROR(M71)</formula>
    </cfRule>
  </conditionalFormatting>
  <conditionalFormatting sqref="P72">
    <cfRule type="expression" dxfId="599" priority="10">
      <formula>N72="napačna vrednost"</formula>
    </cfRule>
  </conditionalFormatting>
  <conditionalFormatting sqref="U72">
    <cfRule type="expression" dxfId="598" priority="9">
      <formula>S72="napačna vrednost"</formula>
    </cfRule>
  </conditionalFormatting>
  <conditionalFormatting sqref="AB71">
    <cfRule type="containsErrors" dxfId="597" priority="5">
      <formula>ISERROR(AB71)</formula>
    </cfRule>
  </conditionalFormatting>
  <conditionalFormatting sqref="Z72">
    <cfRule type="expression" dxfId="596" priority="8">
      <formula>X72="napačna vrednost"</formula>
    </cfRule>
  </conditionalFormatting>
  <conditionalFormatting sqref="M73">
    <cfRule type="containsErrors" dxfId="595" priority="3">
      <formula>ISERROR(M73)</formula>
    </cfRule>
  </conditionalFormatting>
  <conditionalFormatting sqref="AB73">
    <cfRule type="containsErrors" dxfId="594" priority="1">
      <formula>ISERROR(AB73)</formula>
    </cfRule>
  </conditionalFormatting>
  <pageMargins left="0.51181102362204722" right="0.31496062992125984" top="0.55118110236220474" bottom="0.59055118110236227" header="0.31496062992125984" footer="0.31496062992125984"/>
  <pageSetup paperSize="9" scale="90" orientation="landscape" r:id="rId1"/>
  <headerFooter>
    <oddFooter>&amp;C&amp;"Verdana,Poševno"&amp;8Razpisna dokumentacija št. 430-37/2023</oddFooter>
  </headerFooter>
  <rowBreaks count="3" manualBreakCount="3">
    <brk id="28" max="16383" man="1"/>
    <brk id="45" max="16383" man="1"/>
    <brk id="6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106" id="{0C0C1CA7-66E4-4EB6-B8D3-F03ACB791C35}">
            <xm:f>ISERROR('predračun S1'!M19)</xm:f>
            <x14:dxf>
              <font>
                <color theme="4" tint="0.59996337778862885"/>
              </font>
            </x14:dxf>
          </x14:cfRule>
          <xm:sqref>M19</xm:sqref>
        </x14:conditionalFormatting>
        <x14:conditionalFormatting xmlns:xm="http://schemas.microsoft.com/office/excel/2006/main">
          <x14:cfRule type="containsErrors" priority="1103" id="{39E2F04C-BC26-46D5-AFD7-637CED770E9F}">
            <xm:f>ISERROR('predračun S2'!M46)</xm:f>
            <x14:dxf>
              <font>
                <color theme="4" tint="0.59996337778862885"/>
              </font>
              <fill>
                <patternFill>
                  <bgColor theme="4" tint="0.59996337778862885"/>
                </patternFill>
              </fill>
            </x14:dxf>
          </x14:cfRule>
          <xm:sqref>M46</xm:sqref>
        </x14:conditionalFormatting>
        <x14:conditionalFormatting xmlns:xm="http://schemas.microsoft.com/office/excel/2006/main">
          <x14:cfRule type="containsErrors" priority="1007" id="{24564D83-C9D3-4898-940C-3E25BE8EA629}">
            <xm:f>ISERROR('predračun S4'!K56)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14:cfRule type="containsText" priority="1008" operator="containsText" text="#VREDN!" id="{420C9C4C-C988-4F15-9F65-EEB5480F7A1D}">
            <xm:f>NOT(ISERROR(SEARCH("#VREDN!",'predračun S4'!K56)))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K60</xm:sqref>
        </x14:conditionalFormatting>
        <x14:conditionalFormatting xmlns:xm="http://schemas.microsoft.com/office/excel/2006/main">
          <x14:cfRule type="containsErrors" priority="1014" id="{5B0A47BC-BCC2-40C9-8DC0-71039A96CD95}">
            <xm:f>ISERROR('predračun S2'!R54)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R55 W55 AB55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showGridLines="0" zoomScaleNormal="100" workbookViewId="0">
      <selection activeCell="I49" sqref="I49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59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2" style="11" hidden="1" customWidth="1"/>
    <col min="15" max="15" width="6.28515625" style="11" hidden="1" customWidth="1"/>
    <col min="16" max="16" width="10.140625" style="11" hidden="1" customWidth="1"/>
    <col min="17" max="17" width="6.28515625" style="11" hidden="1" customWidth="1"/>
    <col min="18" max="18" width="17.42578125" style="11" hidden="1" customWidth="1"/>
    <col min="19" max="19" width="12" style="11" hidden="1" customWidth="1"/>
    <col min="20" max="20" width="6.28515625" style="11" hidden="1" customWidth="1"/>
    <col min="21" max="21" width="10.140625" style="11" hidden="1" customWidth="1"/>
    <col min="22" max="22" width="6.28515625" style="11" hidden="1" customWidth="1"/>
    <col min="23" max="23" width="17.42578125" style="11" hidden="1" customWidth="1"/>
    <col min="24" max="24" width="12" style="11" hidden="1" customWidth="1"/>
    <col min="25" max="25" width="6.28515625" style="11" hidden="1" customWidth="1"/>
    <col min="26" max="26" width="10.140625" style="11" hidden="1" customWidth="1"/>
    <col min="27" max="27" width="6.28515625" style="11" hidden="1" customWidth="1"/>
    <col min="28" max="28" width="17.425781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114</v>
      </c>
      <c r="B1" s="482"/>
      <c r="C1" s="482"/>
      <c r="D1" s="106"/>
      <c r="E1" s="106"/>
      <c r="F1" s="30"/>
      <c r="G1" s="160"/>
      <c r="H1" s="173"/>
      <c r="I1" s="119"/>
      <c r="J1" s="36"/>
      <c r="K1" s="119"/>
      <c r="L1" s="36"/>
      <c r="M1" s="119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119"/>
      <c r="E2" s="119"/>
      <c r="F2" s="30"/>
      <c r="G2" s="155"/>
      <c r="H2" s="173"/>
      <c r="I2" s="119"/>
      <c r="J2" s="36"/>
      <c r="K2" s="119"/>
      <c r="L2" s="36"/>
      <c r="M2" s="119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45" customHeight="1" x14ac:dyDescent="0.2">
      <c r="A6" s="611" t="s">
        <v>235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73"/>
      <c r="B15" s="124"/>
      <c r="C15" s="124"/>
      <c r="D15" s="124"/>
      <c r="E15" s="124"/>
      <c r="F15" s="165"/>
      <c r="G15" s="156"/>
      <c r="H15" s="174"/>
      <c r="I15" s="124"/>
      <c r="J15" s="124"/>
      <c r="K15" s="124"/>
      <c r="L15" s="124"/>
      <c r="M15" s="124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ht="50.1" customHeight="1" x14ac:dyDescent="0.2">
      <c r="A16" s="81" t="s">
        <v>0</v>
      </c>
      <c r="B16" s="489" t="s">
        <v>15</v>
      </c>
      <c r="C16" s="489"/>
      <c r="D16" s="489"/>
      <c r="E16" s="595"/>
      <c r="F16" s="127" t="s">
        <v>109</v>
      </c>
      <c r="G16" s="129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117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82" t="s">
        <v>10</v>
      </c>
      <c r="B17" s="491" t="s">
        <v>11</v>
      </c>
      <c r="C17" s="491"/>
      <c r="D17" s="491"/>
      <c r="E17" s="596"/>
      <c r="F17" s="128" t="s">
        <v>12</v>
      </c>
      <c r="G17" s="112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118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81" t="s">
        <v>5</v>
      </c>
      <c r="B18" s="535" t="s">
        <v>115</v>
      </c>
      <c r="C18" s="535"/>
      <c r="D18" s="535"/>
      <c r="E18" s="535"/>
      <c r="F18" s="127"/>
      <c r="G18" s="157"/>
      <c r="H18" s="177"/>
      <c r="I18" s="116"/>
      <c r="J18" s="116"/>
      <c r="K18" s="116"/>
      <c r="L18" s="116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158"/>
      <c r="H19" s="178"/>
      <c r="I19" s="386"/>
      <c r="J19" s="386"/>
      <c r="K19" s="386"/>
      <c r="L19" s="409"/>
      <c r="M19" s="212" t="e">
        <f>M22+M25</f>
        <v>#VALUE!</v>
      </c>
      <c r="N19" s="445"/>
      <c r="O19" s="445"/>
      <c r="P19" s="76"/>
      <c r="Q19" s="457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54"/>
      <c r="H20" s="54"/>
      <c r="I20" s="584" t="str">
        <f>IF(AND($I$49=9,$I$14="-"),"preveriti OBRAZEC 4/1"," ")</f>
        <v xml:space="preserve"> </v>
      </c>
      <c r="J20" s="316"/>
      <c r="K20" s="55"/>
      <c r="L20" s="56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54"/>
      <c r="H21" s="54"/>
      <c r="I21" s="585"/>
      <c r="J21" s="316"/>
      <c r="K21" s="55"/>
      <c r="L21" s="56"/>
      <c r="M21" s="208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54">
        <v>631</v>
      </c>
      <c r="H22" s="54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IF(AND($I$49=9,OR(D22&lt;800,D22&gt;1400)),"napačna vrednost"," ")</f>
        <v xml:space="preserve"> </v>
      </c>
      <c r="F23" s="583"/>
      <c r="G23" s="154"/>
      <c r="H23" s="54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61">
        <v>23</v>
      </c>
      <c r="E24" s="62" t="s">
        <v>183</v>
      </c>
      <c r="F24" s="166"/>
      <c r="G24" s="154"/>
      <c r="H24" s="578" t="str">
        <f>IF(AND($I$49=9,'kalkulacija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580"/>
      <c r="C25" s="581"/>
      <c r="D25" s="61">
        <v>2</v>
      </c>
      <c r="E25" s="62" t="s">
        <v>184</v>
      </c>
      <c r="F25" s="166" t="s">
        <v>93</v>
      </c>
      <c r="G25" s="154">
        <f>D24+D25</f>
        <v>25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208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208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208" t="e">
        <f>ROUND(Z25*12,2)</f>
        <v>#VALUE!</v>
      </c>
    </row>
    <row r="26" spans="1:28" ht="20.100000000000001" customHeight="1" x14ac:dyDescent="0.2">
      <c r="A26" s="92">
        <v>2</v>
      </c>
      <c r="B26" s="518" t="s">
        <v>181</v>
      </c>
      <c r="C26" s="519"/>
      <c r="D26" s="519"/>
      <c r="E26" s="519"/>
      <c r="F26" s="385"/>
      <c r="G26" s="158"/>
      <c r="H26" s="178"/>
      <c r="I26" s="386"/>
      <c r="J26" s="386"/>
      <c r="K26" s="386"/>
      <c r="L26" s="409"/>
      <c r="M26" s="212" t="e">
        <f>M27+M35</f>
        <v>#VALUE!</v>
      </c>
      <c r="N26" s="443"/>
      <c r="O26" s="446"/>
      <c r="P26" s="443"/>
      <c r="Q26" s="409"/>
      <c r="R26" s="212">
        <f>R27+R35</f>
        <v>0</v>
      </c>
      <c r="S26" s="76"/>
      <c r="T26" s="77"/>
      <c r="U26" s="78"/>
      <c r="V26" s="457"/>
      <c r="W26" s="212">
        <f>W27+W35</f>
        <v>0</v>
      </c>
      <c r="X26" s="76"/>
      <c r="Y26" s="77"/>
      <c r="Z26" s="76"/>
      <c r="AA26" s="457"/>
      <c r="AB26" s="212">
        <f>AB27+AB35</f>
        <v>0</v>
      </c>
    </row>
    <row r="27" spans="1:28" ht="20.100000000000001" customHeight="1" x14ac:dyDescent="0.2">
      <c r="A27" s="83" t="s">
        <v>74</v>
      </c>
      <c r="B27" s="612" t="s">
        <v>133</v>
      </c>
      <c r="C27" s="612"/>
      <c r="D27" s="519"/>
      <c r="E27" s="519"/>
      <c r="F27" s="72"/>
      <c r="G27" s="162"/>
      <c r="H27" s="178"/>
      <c r="I27" s="121"/>
      <c r="J27" s="121"/>
      <c r="K27" s="121"/>
      <c r="L27" s="121"/>
      <c r="M27" s="75" t="e">
        <f>M28+M29+M30+M31+M32+M33+M34</f>
        <v>#VALUE!</v>
      </c>
      <c r="N27" s="63"/>
      <c r="O27" s="64"/>
      <c r="P27" s="63"/>
      <c r="Q27" s="64"/>
      <c r="R27" s="75">
        <f>R28+R29+R30+R31+R32+R33+R34</f>
        <v>0</v>
      </c>
      <c r="S27" s="76"/>
      <c r="T27" s="77"/>
      <c r="U27" s="78"/>
      <c r="V27" s="77"/>
      <c r="W27" s="75">
        <f>W28+W29+W30+W31+W32+W33+W34</f>
        <v>0</v>
      </c>
      <c r="X27" s="76"/>
      <c r="Y27" s="77"/>
      <c r="Z27" s="76"/>
      <c r="AA27" s="77"/>
      <c r="AB27" s="75">
        <f>AB28+AB29+AB30+AB31+AB32+AB33+AB34</f>
        <v>0</v>
      </c>
    </row>
    <row r="28" spans="1:28" ht="30" customHeight="1" x14ac:dyDescent="0.2">
      <c r="A28" s="101" t="s">
        <v>76</v>
      </c>
      <c r="B28" s="521" t="s">
        <v>48</v>
      </c>
      <c r="C28" s="523"/>
      <c r="D28" s="91">
        <v>2</v>
      </c>
      <c r="E28" s="88" t="s">
        <v>58</v>
      </c>
      <c r="F28" s="84" t="s">
        <v>32</v>
      </c>
      <c r="G28" s="153">
        <v>32</v>
      </c>
      <c r="H28" s="293" t="str">
        <f t="shared" ref="H28:H34" si="0">IF(AND($I$49=9,OR(I28&lt;0.01,ISTEXT(I28))),"napačna vrednost"," ")</f>
        <v xml:space="preserve"> </v>
      </c>
      <c r="I28" s="328"/>
      <c r="J28" s="329"/>
      <c r="K28" s="65" t="str">
        <f t="shared" ref="K28:K34" si="1">IF(ISNUMBER(I28)*AND(I28&gt;=0.01),ROUND($G28*ROUND(I28,2),2)," ")</f>
        <v xml:space="preserve"> </v>
      </c>
      <c r="L28" s="68"/>
      <c r="M28" s="208" t="str">
        <f t="shared" ref="M28:M34" si="2">IF(ISNUMBER(K28),ROUND(K28*$D28,2),"-")</f>
        <v>-</v>
      </c>
      <c r="N28" s="355">
        <f t="shared" ref="N28:N34" si="3">I28</f>
        <v>0</v>
      </c>
      <c r="O28" s="357"/>
      <c r="P28" s="69">
        <f t="shared" ref="P28:P34" si="4">ROUND($G28*ROUND(N28,2),2)</f>
        <v>0</v>
      </c>
      <c r="Q28" s="68"/>
      <c r="R28" s="60">
        <f t="shared" ref="R28:R34" si="5">ROUND(P28*$D28,2)</f>
        <v>0</v>
      </c>
      <c r="S28" s="356">
        <f>N28*(1+ROUND(' kalkulacija cene čiščenja '!$S$38*0.8,4))</f>
        <v>0</v>
      </c>
      <c r="T28" s="357"/>
      <c r="U28" s="69">
        <f t="shared" ref="U28:U34" si="6">ROUND($G28*ROUND(S28,2),2)</f>
        <v>0</v>
      </c>
      <c r="V28" s="69"/>
      <c r="W28" s="60">
        <f t="shared" ref="W28:W34" si="7">ROUND(U28*$D28,2)</f>
        <v>0</v>
      </c>
      <c r="X28" s="356">
        <f>S28*(1+ROUND(' kalkulacija cene čiščenja '!$S$38*0.8,4))</f>
        <v>0</v>
      </c>
      <c r="Y28" s="357"/>
      <c r="Z28" s="69">
        <f t="shared" ref="Z28:Z34" si="8">ROUND($G28*ROUND(X28,2),2)</f>
        <v>0</v>
      </c>
      <c r="AA28" s="55"/>
      <c r="AB28" s="60">
        <f t="shared" ref="AB28:AB34" si="9">ROUND(Z28*$D28,2)</f>
        <v>0</v>
      </c>
    </row>
    <row r="29" spans="1:28" ht="30" customHeight="1" x14ac:dyDescent="0.2">
      <c r="A29" s="101" t="s">
        <v>77</v>
      </c>
      <c r="B29" s="521" t="s">
        <v>46</v>
      </c>
      <c r="C29" s="523"/>
      <c r="D29" s="91">
        <v>2</v>
      </c>
      <c r="E29" s="88" t="s">
        <v>58</v>
      </c>
      <c r="F29" s="84" t="s">
        <v>32</v>
      </c>
      <c r="G29" s="153">
        <v>17</v>
      </c>
      <c r="H29" s="293" t="str">
        <f t="shared" si="0"/>
        <v xml:space="preserve"> </v>
      </c>
      <c r="I29" s="328"/>
      <c r="J29" s="329"/>
      <c r="K29" s="65" t="str">
        <f t="shared" si="1"/>
        <v xml:space="preserve"> </v>
      </c>
      <c r="L29" s="68"/>
      <c r="M29" s="208" t="str">
        <f t="shared" si="2"/>
        <v>-</v>
      </c>
      <c r="N29" s="355">
        <f t="shared" si="3"/>
        <v>0</v>
      </c>
      <c r="O29" s="357"/>
      <c r="P29" s="69">
        <f t="shared" si="4"/>
        <v>0</v>
      </c>
      <c r="Q29" s="68"/>
      <c r="R29" s="60">
        <f t="shared" si="5"/>
        <v>0</v>
      </c>
      <c r="S29" s="356">
        <f>N29*(1+ROUND(' kalkulacija cene čiščenja '!$S$38*0.8,4))</f>
        <v>0</v>
      </c>
      <c r="T29" s="357"/>
      <c r="U29" s="69">
        <f t="shared" si="6"/>
        <v>0</v>
      </c>
      <c r="V29" s="69"/>
      <c r="W29" s="60">
        <f t="shared" si="7"/>
        <v>0</v>
      </c>
      <c r="X29" s="356">
        <f>S29*(1+ROUND(' kalkulacija cene čiščenja '!$S$38*0.8,4))</f>
        <v>0</v>
      </c>
      <c r="Y29" s="357"/>
      <c r="Z29" s="69">
        <f t="shared" si="8"/>
        <v>0</v>
      </c>
      <c r="AA29" s="55"/>
      <c r="AB29" s="60">
        <f t="shared" si="9"/>
        <v>0</v>
      </c>
    </row>
    <row r="30" spans="1:28" ht="30" customHeight="1" x14ac:dyDescent="0.2">
      <c r="A30" s="101" t="s">
        <v>78</v>
      </c>
      <c r="B30" s="521" t="s">
        <v>47</v>
      </c>
      <c r="C30" s="523"/>
      <c r="D30" s="91">
        <v>2</v>
      </c>
      <c r="E30" s="88" t="s">
        <v>58</v>
      </c>
      <c r="F30" s="84" t="s">
        <v>33</v>
      </c>
      <c r="G30" s="153">
        <v>17</v>
      </c>
      <c r="H30" s="293" t="str">
        <f t="shared" si="0"/>
        <v xml:space="preserve"> </v>
      </c>
      <c r="I30" s="328"/>
      <c r="J30" s="329"/>
      <c r="K30" s="65" t="str">
        <f t="shared" si="1"/>
        <v xml:space="preserve"> </v>
      </c>
      <c r="L30" s="68"/>
      <c r="M30" s="208" t="str">
        <f t="shared" si="2"/>
        <v>-</v>
      </c>
      <c r="N30" s="355">
        <f t="shared" si="3"/>
        <v>0</v>
      </c>
      <c r="O30" s="357"/>
      <c r="P30" s="69">
        <f t="shared" si="4"/>
        <v>0</v>
      </c>
      <c r="Q30" s="68"/>
      <c r="R30" s="60">
        <f t="shared" si="5"/>
        <v>0</v>
      </c>
      <c r="S30" s="356">
        <f>N30*(1+ROUND(' kalkulacija cene čiščenja '!$S$38*0.8,4))</f>
        <v>0</v>
      </c>
      <c r="T30" s="357"/>
      <c r="U30" s="69">
        <f t="shared" si="6"/>
        <v>0</v>
      </c>
      <c r="V30" s="69"/>
      <c r="W30" s="60">
        <f t="shared" si="7"/>
        <v>0</v>
      </c>
      <c r="X30" s="356">
        <f>S30*(1+ROUND(' kalkulacija cene čiščenja '!$S$38*0.8,4))</f>
        <v>0</v>
      </c>
      <c r="Y30" s="357"/>
      <c r="Z30" s="69">
        <f t="shared" si="8"/>
        <v>0</v>
      </c>
      <c r="AA30" s="55"/>
      <c r="AB30" s="60">
        <f t="shared" si="9"/>
        <v>0</v>
      </c>
    </row>
    <row r="31" spans="1:28" ht="30" customHeight="1" x14ac:dyDescent="0.2">
      <c r="A31" s="101" t="s">
        <v>79</v>
      </c>
      <c r="B31" s="521" t="s">
        <v>44</v>
      </c>
      <c r="C31" s="523"/>
      <c r="D31" s="91">
        <v>2</v>
      </c>
      <c r="E31" s="88" t="s">
        <v>58</v>
      </c>
      <c r="F31" s="84" t="s">
        <v>32</v>
      </c>
      <c r="G31" s="153">
        <v>256</v>
      </c>
      <c r="H31" s="293" t="str">
        <f t="shared" si="0"/>
        <v xml:space="preserve"> </v>
      </c>
      <c r="I31" s="328"/>
      <c r="J31" s="329"/>
      <c r="K31" s="65" t="str">
        <f t="shared" si="1"/>
        <v xml:space="preserve"> </v>
      </c>
      <c r="L31" s="68"/>
      <c r="M31" s="208" t="str">
        <f t="shared" si="2"/>
        <v>-</v>
      </c>
      <c r="N31" s="355">
        <f t="shared" si="3"/>
        <v>0</v>
      </c>
      <c r="O31" s="357"/>
      <c r="P31" s="69">
        <f t="shared" si="4"/>
        <v>0</v>
      </c>
      <c r="Q31" s="68"/>
      <c r="R31" s="60">
        <f t="shared" si="5"/>
        <v>0</v>
      </c>
      <c r="S31" s="356">
        <f>N31*(1+ROUND(' kalkulacija cene čiščenja '!$S$38*0.8,4))</f>
        <v>0</v>
      </c>
      <c r="T31" s="357"/>
      <c r="U31" s="69">
        <f t="shared" si="6"/>
        <v>0</v>
      </c>
      <c r="V31" s="69"/>
      <c r="W31" s="60">
        <f t="shared" si="7"/>
        <v>0</v>
      </c>
      <c r="X31" s="356">
        <f>S31*(1+ROUND(' kalkulacija cene čiščenja '!$S$38*0.8,4))</f>
        <v>0</v>
      </c>
      <c r="Y31" s="357"/>
      <c r="Z31" s="69">
        <f t="shared" si="8"/>
        <v>0</v>
      </c>
      <c r="AA31" s="55"/>
      <c r="AB31" s="60">
        <f t="shared" si="9"/>
        <v>0</v>
      </c>
    </row>
    <row r="32" spans="1:28" ht="30" customHeight="1" x14ac:dyDescent="0.2">
      <c r="A32" s="101" t="s">
        <v>80</v>
      </c>
      <c r="B32" s="521" t="s">
        <v>45</v>
      </c>
      <c r="C32" s="523"/>
      <c r="D32" s="91">
        <v>2</v>
      </c>
      <c r="E32" s="88" t="s">
        <v>58</v>
      </c>
      <c r="F32" s="84" t="s">
        <v>32</v>
      </c>
      <c r="G32" s="153">
        <v>207</v>
      </c>
      <c r="H32" s="293" t="str">
        <f t="shared" si="0"/>
        <v xml:space="preserve"> </v>
      </c>
      <c r="I32" s="328"/>
      <c r="J32" s="329"/>
      <c r="K32" s="65" t="str">
        <f t="shared" si="1"/>
        <v xml:space="preserve"> </v>
      </c>
      <c r="L32" s="68"/>
      <c r="M32" s="208" t="str">
        <f t="shared" si="2"/>
        <v>-</v>
      </c>
      <c r="N32" s="355">
        <f t="shared" si="3"/>
        <v>0</v>
      </c>
      <c r="O32" s="357"/>
      <c r="P32" s="69">
        <f t="shared" si="4"/>
        <v>0</v>
      </c>
      <c r="Q32" s="68"/>
      <c r="R32" s="60">
        <f t="shared" si="5"/>
        <v>0</v>
      </c>
      <c r="S32" s="356">
        <f>N32*(1+ROUND(' kalkulacija cene čiščenja '!$S$38*0.8,4))</f>
        <v>0</v>
      </c>
      <c r="T32" s="357"/>
      <c r="U32" s="69">
        <f t="shared" si="6"/>
        <v>0</v>
      </c>
      <c r="V32" s="69"/>
      <c r="W32" s="60">
        <f t="shared" si="7"/>
        <v>0</v>
      </c>
      <c r="X32" s="356">
        <f>S32*(1+ROUND(' kalkulacija cene čiščenja '!$S$38*0.8,4))</f>
        <v>0</v>
      </c>
      <c r="Y32" s="357"/>
      <c r="Z32" s="69">
        <f t="shared" si="8"/>
        <v>0</v>
      </c>
      <c r="AA32" s="55"/>
      <c r="AB32" s="60">
        <f t="shared" si="9"/>
        <v>0</v>
      </c>
    </row>
    <row r="33" spans="1:28" ht="30" customHeight="1" x14ac:dyDescent="0.2">
      <c r="A33" s="101" t="s">
        <v>81</v>
      </c>
      <c r="B33" s="521" t="s">
        <v>22</v>
      </c>
      <c r="C33" s="523"/>
      <c r="D33" s="91">
        <v>2</v>
      </c>
      <c r="E33" s="88" t="s">
        <v>58</v>
      </c>
      <c r="F33" s="84" t="s">
        <v>32</v>
      </c>
      <c r="G33" s="153">
        <v>256</v>
      </c>
      <c r="H33" s="293" t="str">
        <f t="shared" si="0"/>
        <v xml:space="preserve"> </v>
      </c>
      <c r="I33" s="328"/>
      <c r="J33" s="329"/>
      <c r="K33" s="65" t="str">
        <f t="shared" si="1"/>
        <v xml:space="preserve"> </v>
      </c>
      <c r="L33" s="68"/>
      <c r="M33" s="208" t="str">
        <f t="shared" si="2"/>
        <v>-</v>
      </c>
      <c r="N33" s="355">
        <f t="shared" si="3"/>
        <v>0</v>
      </c>
      <c r="O33" s="357"/>
      <c r="P33" s="69">
        <f t="shared" si="4"/>
        <v>0</v>
      </c>
      <c r="Q33" s="68"/>
      <c r="R33" s="60">
        <f t="shared" si="5"/>
        <v>0</v>
      </c>
      <c r="S33" s="356">
        <f>N33*(1+ROUND(' kalkulacija cene čiščenja '!$S$38*0.8,4))</f>
        <v>0</v>
      </c>
      <c r="T33" s="357"/>
      <c r="U33" s="69">
        <f t="shared" si="6"/>
        <v>0</v>
      </c>
      <c r="V33" s="69"/>
      <c r="W33" s="60">
        <f t="shared" si="7"/>
        <v>0</v>
      </c>
      <c r="X33" s="356">
        <f>S33*(1+ROUND(' kalkulacija cene čiščenja '!$S$38*0.8,4))</f>
        <v>0</v>
      </c>
      <c r="Y33" s="357"/>
      <c r="Z33" s="69">
        <f t="shared" si="8"/>
        <v>0</v>
      </c>
      <c r="AA33" s="55"/>
      <c r="AB33" s="60">
        <f t="shared" si="9"/>
        <v>0</v>
      </c>
    </row>
    <row r="34" spans="1:28" ht="30" customHeight="1" x14ac:dyDescent="0.2">
      <c r="A34" s="101" t="s">
        <v>78</v>
      </c>
      <c r="B34" s="507" t="s">
        <v>216</v>
      </c>
      <c r="C34" s="520"/>
      <c r="D34" s="91">
        <v>2</v>
      </c>
      <c r="E34" s="88" t="s">
        <v>58</v>
      </c>
      <c r="F34" s="84" t="s">
        <v>33</v>
      </c>
      <c r="G34" s="153">
        <v>2</v>
      </c>
      <c r="H34" s="293" t="str">
        <f t="shared" si="0"/>
        <v xml:space="preserve"> </v>
      </c>
      <c r="I34" s="328"/>
      <c r="J34" s="329"/>
      <c r="K34" s="65" t="str">
        <f t="shared" si="1"/>
        <v xml:space="preserve"> </v>
      </c>
      <c r="L34" s="68"/>
      <c r="M34" s="208" t="str">
        <f t="shared" si="2"/>
        <v>-</v>
      </c>
      <c r="N34" s="355">
        <f t="shared" si="3"/>
        <v>0</v>
      </c>
      <c r="O34" s="357"/>
      <c r="P34" s="69">
        <f t="shared" si="4"/>
        <v>0</v>
      </c>
      <c r="Q34" s="68"/>
      <c r="R34" s="60">
        <f t="shared" si="5"/>
        <v>0</v>
      </c>
      <c r="S34" s="356">
        <f>N34*(1+ROUND(' kalkulacija cene čiščenja '!$S$38*0.8,4))</f>
        <v>0</v>
      </c>
      <c r="T34" s="357"/>
      <c r="U34" s="69">
        <f t="shared" si="6"/>
        <v>0</v>
      </c>
      <c r="V34" s="69"/>
      <c r="W34" s="60">
        <f t="shared" si="7"/>
        <v>0</v>
      </c>
      <c r="X34" s="356">
        <f>S34*(1+ROUND(' kalkulacija cene čiščenja '!$S$38*0.8,4))</f>
        <v>0</v>
      </c>
      <c r="Y34" s="357"/>
      <c r="Z34" s="69">
        <f t="shared" si="8"/>
        <v>0</v>
      </c>
      <c r="AA34" s="55"/>
      <c r="AB34" s="60">
        <f t="shared" si="9"/>
        <v>0</v>
      </c>
    </row>
    <row r="35" spans="1:28" ht="20.100000000000001" customHeight="1" x14ac:dyDescent="0.2">
      <c r="A35" s="83" t="s">
        <v>85</v>
      </c>
      <c r="B35" s="616" t="s">
        <v>132</v>
      </c>
      <c r="C35" s="617"/>
      <c r="D35" s="610"/>
      <c r="E35" s="610"/>
      <c r="F35" s="126"/>
      <c r="G35" s="163"/>
      <c r="H35" s="54"/>
      <c r="I35" s="65"/>
      <c r="J35" s="65"/>
      <c r="K35" s="55"/>
      <c r="L35" s="64"/>
      <c r="M35" s="75" t="e">
        <f>M36+M37+M38</f>
        <v>#VALUE!</v>
      </c>
      <c r="N35" s="65"/>
      <c r="O35" s="65"/>
      <c r="P35" s="69"/>
      <c r="Q35" s="65"/>
      <c r="R35" s="75">
        <f>R36+R37+R38</f>
        <v>0</v>
      </c>
      <c r="S35" s="76"/>
      <c r="T35" s="78"/>
      <c r="U35" s="79"/>
      <c r="V35" s="76"/>
      <c r="W35" s="75">
        <f>W36+W37+W38</f>
        <v>0</v>
      </c>
      <c r="X35" s="76"/>
      <c r="Y35" s="78"/>
      <c r="Z35" s="79"/>
      <c r="AA35" s="78"/>
      <c r="AB35" s="75">
        <f>AB36+AB37+AB38</f>
        <v>0</v>
      </c>
    </row>
    <row r="36" spans="1:28" ht="30" customHeight="1" x14ac:dyDescent="0.2">
      <c r="A36" s="120" t="s">
        <v>86</v>
      </c>
      <c r="B36" s="620" t="s">
        <v>41</v>
      </c>
      <c r="C36" s="621"/>
      <c r="D36" s="91">
        <v>1</v>
      </c>
      <c r="E36" s="88" t="s">
        <v>58</v>
      </c>
      <c r="F36" s="84" t="s">
        <v>32</v>
      </c>
      <c r="G36" s="153">
        <v>732</v>
      </c>
      <c r="H36" s="293" t="str">
        <f>IF(AND($I$49=9,OR(I36&lt;0.01,ISTEXT(I36))),"napačna vrednost"," ")</f>
        <v xml:space="preserve"> </v>
      </c>
      <c r="I36" s="328"/>
      <c r="J36" s="329"/>
      <c r="K36" s="65" t="str">
        <f>IF(ISNUMBER(I36)*AND(I36&gt;=0.01),ROUND($G36*ROUND(I36,2),2)," ")</f>
        <v xml:space="preserve"> </v>
      </c>
      <c r="L36" s="68"/>
      <c r="M36" s="208" t="str">
        <f>IF(ISNUMBER(K36),ROUND(K36*$D36,2),"-")</f>
        <v>-</v>
      </c>
      <c r="N36" s="355">
        <f>I36</f>
        <v>0</v>
      </c>
      <c r="O36" s="357"/>
      <c r="P36" s="69">
        <f>ROUND($G36*ROUND(N36,2),2)</f>
        <v>0</v>
      </c>
      <c r="Q36" s="68"/>
      <c r="R36" s="60">
        <f>ROUND(P36*$D36,2)</f>
        <v>0</v>
      </c>
      <c r="S36" s="356">
        <f>N36*(1+ROUND(' kalkulacija cene čiščenja '!$S$38*0.8,4))</f>
        <v>0</v>
      </c>
      <c r="T36" s="357"/>
      <c r="U36" s="69">
        <f>ROUND($G36*ROUND(S36,2),2)</f>
        <v>0</v>
      </c>
      <c r="V36" s="69"/>
      <c r="W36" s="60">
        <f>ROUND(U36*$D36,2)</f>
        <v>0</v>
      </c>
      <c r="X36" s="356">
        <f>S36*(1+ROUND(' kalkulacija cene čiščenja '!$S$38*0.8,4))</f>
        <v>0</v>
      </c>
      <c r="Y36" s="357"/>
      <c r="Z36" s="69">
        <f>ROUND($G36*ROUND(X36,2),2)</f>
        <v>0</v>
      </c>
      <c r="AA36" s="55"/>
      <c r="AB36" s="60">
        <f>ROUND(Z36*$D36,2)</f>
        <v>0</v>
      </c>
    </row>
    <row r="37" spans="1:28" ht="30" customHeight="1" x14ac:dyDescent="0.2">
      <c r="A37" s="101" t="s">
        <v>87</v>
      </c>
      <c r="B37" s="521" t="s">
        <v>25</v>
      </c>
      <c r="C37" s="523"/>
      <c r="D37" s="91">
        <v>1</v>
      </c>
      <c r="E37" s="88" t="s">
        <v>58</v>
      </c>
      <c r="F37" s="84" t="s">
        <v>32</v>
      </c>
      <c r="G37" s="153">
        <v>185</v>
      </c>
      <c r="H37" s="293" t="str">
        <f>IF(AND($I$49=9,OR(I37&lt;0.01,ISTEXT(I37))),"napačna vrednost"," ")</f>
        <v xml:space="preserve"> </v>
      </c>
      <c r="I37" s="328"/>
      <c r="J37" s="329"/>
      <c r="K37" s="65" t="str">
        <f>IF(ISNUMBER(I37)*AND(I37&gt;=0.01),ROUND($G37*ROUND(I37,2),2)," ")</f>
        <v xml:space="preserve"> </v>
      </c>
      <c r="L37" s="68"/>
      <c r="M37" s="208" t="str">
        <f>IF(ISNUMBER(K37),ROUND(K37*$D37,2),"-")</f>
        <v>-</v>
      </c>
      <c r="N37" s="355">
        <f>I37</f>
        <v>0</v>
      </c>
      <c r="O37" s="357"/>
      <c r="P37" s="69">
        <f>ROUND($G37*ROUND(N37,2),2)</f>
        <v>0</v>
      </c>
      <c r="Q37" s="68"/>
      <c r="R37" s="60">
        <f>ROUND(P37*$D37,2)</f>
        <v>0</v>
      </c>
      <c r="S37" s="356">
        <f>N37*(1+ROUND(' kalkulacija cene čiščenja '!$S$38*0.8,4))</f>
        <v>0</v>
      </c>
      <c r="T37" s="357"/>
      <c r="U37" s="69">
        <f>ROUND($G37*ROUND(S37,2),2)</f>
        <v>0</v>
      </c>
      <c r="V37" s="69"/>
      <c r="W37" s="60">
        <f>ROUND(U37*$D37,2)</f>
        <v>0</v>
      </c>
      <c r="X37" s="356">
        <f>S37*(1+ROUND(' kalkulacija cene čiščenja '!$S$38*0.8,4))</f>
        <v>0</v>
      </c>
      <c r="Y37" s="357"/>
      <c r="Z37" s="69">
        <f>ROUND($G37*ROUND(X37,2),2)</f>
        <v>0</v>
      </c>
      <c r="AA37" s="55"/>
      <c r="AB37" s="60">
        <f>ROUND(Z37*$D37,2)</f>
        <v>0</v>
      </c>
    </row>
    <row r="38" spans="1:28" ht="30" customHeight="1" x14ac:dyDescent="0.2">
      <c r="A38" s="120" t="s">
        <v>88</v>
      </c>
      <c r="B38" s="618" t="s">
        <v>26</v>
      </c>
      <c r="C38" s="619"/>
      <c r="D38" s="91">
        <v>1</v>
      </c>
      <c r="E38" s="88" t="s">
        <v>58</v>
      </c>
      <c r="F38" s="84" t="s">
        <v>33</v>
      </c>
      <c r="G38" s="153">
        <v>59</v>
      </c>
      <c r="H38" s="293" t="str">
        <f>IF(AND($I$49=9,OR(I38&lt;0.01,ISTEXT(I38))),"napačna vrednost"," ")</f>
        <v xml:space="preserve"> </v>
      </c>
      <c r="I38" s="328"/>
      <c r="J38" s="329"/>
      <c r="K38" s="65" t="str">
        <f>IF(ISNUMBER(I38)*AND(I38&gt;=0.01),ROUND($G38*ROUND(I38,2),2)," ")</f>
        <v xml:space="preserve"> </v>
      </c>
      <c r="L38" s="68"/>
      <c r="M38" s="208" t="str">
        <f>IF(ISNUMBER(K38),ROUND(K38*$D38,2),"-")</f>
        <v>-</v>
      </c>
      <c r="N38" s="355">
        <f>I38</f>
        <v>0</v>
      </c>
      <c r="O38" s="357"/>
      <c r="P38" s="69">
        <f>ROUND($G38*ROUND(N38,2),2)</f>
        <v>0</v>
      </c>
      <c r="Q38" s="68"/>
      <c r="R38" s="60">
        <f>ROUND(P38*$D38,2)</f>
        <v>0</v>
      </c>
      <c r="S38" s="356">
        <f>N38*(1+ROUND(' kalkulacija cene čiščenja '!$S$38*0.8,4))</f>
        <v>0</v>
      </c>
      <c r="T38" s="357"/>
      <c r="U38" s="69">
        <f>ROUND($G38*ROUND(S38,2),2)</f>
        <v>0</v>
      </c>
      <c r="V38" s="69"/>
      <c r="W38" s="60">
        <f>ROUND(U38*$D38,2)</f>
        <v>0</v>
      </c>
      <c r="X38" s="356">
        <f>S38*(1+ROUND(' kalkulacija cene čiščenja '!$S$38*0.8,4))</f>
        <v>0</v>
      </c>
      <c r="Y38" s="357"/>
      <c r="Z38" s="69">
        <f>ROUND($G38*ROUND(X38,2),2)</f>
        <v>0</v>
      </c>
      <c r="AA38" s="55"/>
      <c r="AB38" s="60">
        <f>ROUND(Z38*$D38,2)</f>
        <v>0</v>
      </c>
    </row>
    <row r="39" spans="1:28" ht="20.100000000000001" customHeight="1" x14ac:dyDescent="0.2">
      <c r="A39" s="92">
        <v>3</v>
      </c>
      <c r="B39" s="519" t="s">
        <v>174</v>
      </c>
      <c r="C39" s="519"/>
      <c r="D39" s="519"/>
      <c r="E39" s="519"/>
      <c r="F39" s="385"/>
      <c r="G39" s="158"/>
      <c r="H39" s="178"/>
      <c r="I39" s="386"/>
      <c r="J39" s="386"/>
      <c r="K39" s="386"/>
      <c r="L39" s="386"/>
      <c r="M39" s="212" t="e">
        <f>M40+M41+M42</f>
        <v>#VALUE!</v>
      </c>
      <c r="N39" s="65"/>
      <c r="O39" s="65"/>
      <c r="P39" s="63"/>
      <c r="Q39" s="386"/>
      <c r="R39" s="212">
        <f>R40+R41+R42</f>
        <v>477.45000000000005</v>
      </c>
      <c r="S39" s="76"/>
      <c r="T39" s="78"/>
      <c r="U39" s="76"/>
      <c r="V39" s="457"/>
      <c r="W39" s="212">
        <f>W40+W41+W42</f>
        <v>501.29999999999995</v>
      </c>
      <c r="X39" s="76"/>
      <c r="Y39" s="78"/>
      <c r="Z39" s="78"/>
      <c r="AA39" s="457"/>
      <c r="AB39" s="212">
        <f>AB40+AB41+AB42</f>
        <v>526.5</v>
      </c>
    </row>
    <row r="40" spans="1:28" ht="30" customHeight="1" x14ac:dyDescent="0.2">
      <c r="A40" s="120" t="s">
        <v>36</v>
      </c>
      <c r="B40" s="521" t="s">
        <v>213</v>
      </c>
      <c r="C40" s="522"/>
      <c r="D40" s="522"/>
      <c r="E40" s="522"/>
      <c r="F40" s="166" t="s">
        <v>28</v>
      </c>
      <c r="G40" s="154">
        <v>15</v>
      </c>
      <c r="H40" s="289" t="str">
        <f>IF(AND($I$49=9,OR(I40&lt;$I$14,ISTEXT(I40))),"napačna vrednost"," ")</f>
        <v xml:space="preserve"> </v>
      </c>
      <c r="I40" s="328"/>
      <c r="J40" s="329"/>
      <c r="K40" s="78" t="str">
        <f>IF(AND(ISNUMBER(I40),I40&gt;=$I$14),ROUND($G40*ROUND(I40,2),2)," ")</f>
        <v xml:space="preserve"> </v>
      </c>
      <c r="L40" s="74"/>
      <c r="M40" s="208" t="str">
        <f>IF(ISNUMBER(K40),K40,"-")</f>
        <v>-</v>
      </c>
      <c r="N40" s="355">
        <f>IF(I40&gt;' kalkulacija cene čiščenja '!N$34,I40,' kalkulacija cene čiščenja '!N$34)</f>
        <v>10.61</v>
      </c>
      <c r="O40" s="358"/>
      <c r="P40" s="63"/>
      <c r="Q40" s="65"/>
      <c r="R40" s="208">
        <f>ROUND($G40*ROUND(N40,2),2)</f>
        <v>159.15</v>
      </c>
      <c r="S40" s="355">
        <f>IF(N40&gt;' kalkulacija cene čiščenja '!S$34,N40,' kalkulacija cene čiščenja '!S$34)</f>
        <v>11.14</v>
      </c>
      <c r="T40" s="358"/>
      <c r="U40" s="63"/>
      <c r="V40" s="63"/>
      <c r="W40" s="208">
        <f>ROUND($G40*ROUND(S40,2),2)</f>
        <v>167.1</v>
      </c>
      <c r="X40" s="355">
        <f>IF(S40&gt;' kalkulacija cene čiščenja '!X$34,S40,' kalkulacija cene čiščenja '!X$34)</f>
        <v>11.7</v>
      </c>
      <c r="Y40" s="358"/>
      <c r="Z40" s="65"/>
      <c r="AA40" s="65"/>
      <c r="AB40" s="208">
        <f>ROUND($G40*ROUND(X40,2),2)</f>
        <v>175.5</v>
      </c>
    </row>
    <row r="41" spans="1:28" ht="30" customHeight="1" x14ac:dyDescent="0.2">
      <c r="A41" s="120" t="s">
        <v>37</v>
      </c>
      <c r="B41" s="521" t="s">
        <v>214</v>
      </c>
      <c r="C41" s="522"/>
      <c r="D41" s="449"/>
      <c r="E41" s="449"/>
      <c r="F41" s="166" t="s">
        <v>28</v>
      </c>
      <c r="G41" s="154">
        <v>30</v>
      </c>
      <c r="H41" s="289" t="str">
        <f>IF(AND($I$49=9,OR(I41&lt;$I$14,ISTEXT(I41))),"napačna vrednost"," ")</f>
        <v xml:space="preserve"> </v>
      </c>
      <c r="I41" s="328"/>
      <c r="J41" s="329"/>
      <c r="K41" s="78" t="str">
        <f>IF(AND(ISNUMBER(I41),I41&gt;=$I$14),ROUND($G41*ROUND(I41,2),2)," ")</f>
        <v xml:space="preserve"> </v>
      </c>
      <c r="L41" s="74"/>
      <c r="M41" s="208" t="str">
        <f>IF(ISNUMBER(K41),K41,"-")</f>
        <v>-</v>
      </c>
      <c r="N41" s="355">
        <f>IF(I41&gt;' kalkulacija cene čiščenja '!N$34,I41,' kalkulacija cene čiščenja '!N$34)</f>
        <v>10.61</v>
      </c>
      <c r="O41" s="358"/>
      <c r="P41" s="63"/>
      <c r="Q41" s="65"/>
      <c r="R41" s="208">
        <f>ROUND($G41*ROUND(N41,2),2)</f>
        <v>318.3</v>
      </c>
      <c r="S41" s="355">
        <f>IF(N41&gt;' kalkulacija cene čiščenja '!S$34,N41,' kalkulacija cene čiščenja '!S$34)</f>
        <v>11.14</v>
      </c>
      <c r="T41" s="358"/>
      <c r="U41" s="63"/>
      <c r="V41" s="63"/>
      <c r="W41" s="208">
        <f>ROUND($G41*ROUND(S41,2),2)</f>
        <v>334.2</v>
      </c>
      <c r="X41" s="355">
        <f>IF(S41&gt;' kalkulacija cene čiščenja '!X$34,S41,' kalkulacija cene čiščenja '!X$34)</f>
        <v>11.7</v>
      </c>
      <c r="Y41" s="358"/>
      <c r="Z41" s="65"/>
      <c r="AA41" s="65"/>
      <c r="AB41" s="208">
        <f>ROUND($G41*ROUND(X41,2),2)</f>
        <v>351</v>
      </c>
    </row>
    <row r="42" spans="1:28" s="21" customFormat="1" ht="30" customHeight="1" x14ac:dyDescent="0.2">
      <c r="A42" s="120" t="s">
        <v>91</v>
      </c>
      <c r="B42" s="521" t="s">
        <v>180</v>
      </c>
      <c r="C42" s="522"/>
      <c r="D42" s="522"/>
      <c r="E42" s="449"/>
      <c r="F42" s="166" t="s">
        <v>33</v>
      </c>
      <c r="G42" s="154">
        <v>70</v>
      </c>
      <c r="H42" s="293" t="str">
        <f>IF(AND($I$49=9,OR(I42&lt;0.01,ISTEXT(I42))),"napačna vrednost"," ")</f>
        <v xml:space="preserve"> </v>
      </c>
      <c r="I42" s="328"/>
      <c r="J42" s="329"/>
      <c r="K42" s="78" t="str">
        <f>IF(ISNUMBER(I42)*AND(I42&gt;=0.01),ROUND($G42*ROUND(I42,2),2)," ")</f>
        <v xml:space="preserve"> </v>
      </c>
      <c r="L42" s="74"/>
      <c r="M42" s="208" t="str">
        <f>IF(ISNUMBER(K42),K42,"-")</f>
        <v>-</v>
      </c>
      <c r="N42" s="355">
        <f>I42</f>
        <v>0</v>
      </c>
      <c r="O42" s="357"/>
      <c r="P42" s="69"/>
      <c r="Q42" s="55"/>
      <c r="R42" s="208">
        <f>ROUND($G42*ROUND(N42,2),2)</f>
        <v>0</v>
      </c>
      <c r="S42" s="356">
        <f>N42*(1+ROUND(' kalkulacija cene čiščenja '!$S$38*0.8,4))</f>
        <v>0</v>
      </c>
      <c r="T42" s="357"/>
      <c r="U42" s="69"/>
      <c r="V42" s="69"/>
      <c r="W42" s="208">
        <f>ROUND($G42*ROUND(S42,2),2)</f>
        <v>0</v>
      </c>
      <c r="X42" s="356">
        <f>S42*(1+ROUND(' kalkulacija cene čiščenja '!$S$38*0.8,4))</f>
        <v>0</v>
      </c>
      <c r="Y42" s="357"/>
      <c r="Z42" s="55"/>
      <c r="AA42" s="55"/>
      <c r="AB42" s="66">
        <f>ROUND($G42*ROUND(X42,2),2)</f>
        <v>0</v>
      </c>
    </row>
    <row r="43" spans="1:28" ht="20.100000000000001" customHeight="1" x14ac:dyDescent="0.2">
      <c r="A43" s="94"/>
      <c r="B43" s="609" t="s">
        <v>151</v>
      </c>
      <c r="C43" s="609"/>
      <c r="D43" s="609"/>
      <c r="E43" s="609"/>
      <c r="F43" s="170"/>
      <c r="G43" s="161"/>
      <c r="H43" s="204"/>
      <c r="I43" s="125"/>
      <c r="J43" s="125"/>
      <c r="K43" s="125"/>
      <c r="L43" s="125"/>
      <c r="M43" s="50" t="str">
        <f>IF(OR(ISERROR(M19),ISERROR(M26),ISERROR(M39)),"-",M19+M26+M39)</f>
        <v>-</v>
      </c>
      <c r="N43" s="96"/>
      <c r="O43" s="97"/>
      <c r="P43" s="98"/>
      <c r="Q43" s="97"/>
      <c r="R43" s="95" t="e">
        <f>R19+R26+R39</f>
        <v>#DIV/0!</v>
      </c>
      <c r="S43" s="96"/>
      <c r="T43" s="97"/>
      <c r="U43" s="99"/>
      <c r="V43" s="97"/>
      <c r="W43" s="95" t="e">
        <f>W19+W26+W39</f>
        <v>#DIV/0!</v>
      </c>
      <c r="X43" s="96"/>
      <c r="Y43" s="97"/>
      <c r="Z43" s="99"/>
      <c r="AA43" s="97"/>
      <c r="AB43" s="95" t="e">
        <f>AB19+AB26+AB39</f>
        <v>#DIV/0!</v>
      </c>
    </row>
    <row r="44" spans="1:28" ht="15" customHeight="1" x14ac:dyDescent="0.2">
      <c r="A44" s="83"/>
      <c r="B44" s="519"/>
      <c r="C44" s="519"/>
      <c r="D44" s="519"/>
      <c r="E44" s="519"/>
      <c r="F44" s="385"/>
      <c r="G44" s="301"/>
      <c r="H44" s="301"/>
      <c r="I44" s="71"/>
      <c r="J44" s="386"/>
      <c r="K44" s="375"/>
      <c r="L44" s="64"/>
      <c r="M44" s="208"/>
      <c r="N44" s="71"/>
      <c r="O44" s="386"/>
      <c r="P44" s="71"/>
      <c r="Q44" s="64"/>
      <c r="R44" s="208"/>
      <c r="S44" s="71"/>
      <c r="T44" s="386"/>
      <c r="U44" s="71"/>
      <c r="V44" s="64"/>
      <c r="W44" s="208"/>
      <c r="X44" s="71"/>
      <c r="Y44" s="386"/>
      <c r="Z44" s="71"/>
      <c r="AA44" s="64"/>
      <c r="AB44" s="208"/>
    </row>
    <row r="45" spans="1:28" ht="20.100000000000001" customHeight="1" x14ac:dyDescent="0.2">
      <c r="A45" s="81"/>
      <c r="B45" s="535" t="s">
        <v>226</v>
      </c>
      <c r="C45" s="535"/>
      <c r="D45" s="535"/>
      <c r="E45" s="535"/>
      <c r="F45" s="381"/>
      <c r="G45" s="395"/>
      <c r="H45" s="395"/>
      <c r="I45" s="384"/>
      <c r="J45" s="384"/>
      <c r="K45" s="384"/>
      <c r="L45" s="384"/>
      <c r="M45" s="50" t="str">
        <f>IF(M43="-","-",ROUND(M43*3,2))</f>
        <v>-</v>
      </c>
      <c r="N45" s="44"/>
      <c r="O45" s="45"/>
      <c r="P45" s="46"/>
      <c r="Q45" s="45"/>
      <c r="R45" s="50" t="e">
        <f>ROUND(R43*3,2)</f>
        <v>#DIV/0!</v>
      </c>
      <c r="S45" s="48"/>
      <c r="T45" s="49"/>
      <c r="U45" s="49"/>
      <c r="V45" s="49"/>
      <c r="W45" s="50" t="e">
        <f>ROUND(W43*3,2)</f>
        <v>#DIV/0!</v>
      </c>
      <c r="X45" s="48"/>
      <c r="Y45" s="49"/>
      <c r="Z45" s="49"/>
      <c r="AA45" s="49"/>
      <c r="AB45" s="50" t="e">
        <f>ROUND(AB43*3,2)</f>
        <v>#DIV/0!</v>
      </c>
    </row>
    <row r="46" spans="1:28" ht="20.100000000000001" customHeight="1" x14ac:dyDescent="0.2">
      <c r="A46" s="83"/>
      <c r="B46" s="518" t="s">
        <v>265</v>
      </c>
      <c r="C46" s="519"/>
      <c r="D46" s="519"/>
      <c r="E46" s="519"/>
      <c r="F46" s="519"/>
      <c r="G46" s="302"/>
      <c r="H46" s="302"/>
      <c r="I46" s="601" t="str">
        <f>IF(AND(I49=9,OR(ISTEXT(K46),K46&lt;0)),"napačna vrednost"," ")</f>
        <v xml:space="preserve"> </v>
      </c>
      <c r="J46" s="601"/>
      <c r="K46" s="447">
        <v>0.22</v>
      </c>
      <c r="L46" s="145"/>
      <c r="M46" s="208" t="str">
        <f>IF(OR(M45="-",ISTEXT(K46),K46&lt;0),"-",ROUND(M45*ROUND(K46,2),2))</f>
        <v>-</v>
      </c>
      <c r="N46" s="205" t="e">
        <f>IF(#REF!="da",$K46,IF(#REF!="ne",0%,"#VREDN!"))</f>
        <v>#REF!</v>
      </c>
      <c r="O46" s="145"/>
      <c r="P46" s="447">
        <v>0.22</v>
      </c>
      <c r="Q46" s="145"/>
      <c r="R46" s="208" t="e">
        <f>IF(OR(R45="-",ISTEXT(P46),P46&lt;0),"-",ROUND(R45*ROUND(P46,2),2))</f>
        <v>#DIV/0!</v>
      </c>
      <c r="S46" s="205" t="e">
        <f>IF(#REF!="da",$K46,IF(#REF!="ne",0%,"#VREDN!"))</f>
        <v>#REF!</v>
      </c>
      <c r="T46" s="145"/>
      <c r="U46" s="447">
        <v>0.22</v>
      </c>
      <c r="V46" s="145"/>
      <c r="W46" s="208" t="e">
        <f>IF(OR(W45="-",ISTEXT(U46),U46&lt;0),"-",ROUND(W45*ROUND(U46,2),2))</f>
        <v>#DIV/0!</v>
      </c>
      <c r="X46" s="205" t="e">
        <f>IF(#REF!="da",$K46,IF(#REF!="ne",0%,"#VREDN!"))</f>
        <v>#REF!</v>
      </c>
      <c r="Y46" s="145"/>
      <c r="Z46" s="447">
        <v>0.22</v>
      </c>
      <c r="AA46" s="145"/>
      <c r="AB46" s="208" t="e">
        <f>IF(OR(AB45="-",ISTEXT(Z46),Z46&lt;0),"-",ROUND(AB45*ROUND(Z46,2),2))</f>
        <v>#DIV/0!</v>
      </c>
    </row>
    <row r="47" spans="1:28" ht="20.100000000000001" customHeight="1" x14ac:dyDescent="0.2">
      <c r="A47" s="81"/>
      <c r="B47" s="535" t="str">
        <f>IF(K46=0,"Nismo zavezanci za DDV.","SKUPAJ V 36 MESECIH Z DDV")</f>
        <v>SKUPAJ V 36 MESECIH Z DDV</v>
      </c>
      <c r="C47" s="535"/>
      <c r="D47" s="535"/>
      <c r="E47" s="535"/>
      <c r="F47" s="381"/>
      <c r="G47" s="395"/>
      <c r="H47" s="395"/>
      <c r="I47" s="384"/>
      <c r="J47" s="384"/>
      <c r="K47" s="384"/>
      <c r="L47" s="384"/>
      <c r="M47" s="50" t="str">
        <f>IF(M46="-","-",IF(M46=0," ",M45+M46))</f>
        <v>-</v>
      </c>
      <c r="N47" s="47"/>
      <c r="O47" s="45"/>
      <c r="P47" s="468"/>
      <c r="Q47" s="468"/>
      <c r="R47" s="50" t="e">
        <f>IF(R46=0," ",R45+R46)</f>
        <v>#DIV/0!</v>
      </c>
      <c r="S47" s="47"/>
      <c r="T47" s="45"/>
      <c r="U47" s="468"/>
      <c r="V47" s="468"/>
      <c r="W47" s="50" t="e">
        <f>IF(W46=0," ",W45+W46)</f>
        <v>#DIV/0!</v>
      </c>
      <c r="X47" s="47"/>
      <c r="Y47" s="45"/>
      <c r="Z47" s="468"/>
      <c r="AA47" s="468"/>
      <c r="AB47" s="50" t="e">
        <f>IF(AB46=0," ",AB45+AB46)</f>
        <v>#DIV/0!</v>
      </c>
    </row>
    <row r="48" spans="1:28" s="43" customFormat="1" ht="20.100000000000001" customHeight="1" x14ac:dyDescent="0.2">
      <c r="A48" s="146"/>
      <c r="B48" s="307"/>
      <c r="C48" s="307"/>
      <c r="D48" s="338"/>
      <c r="E48" s="615" t="str">
        <f>IF(M45="-","Predračun ni izpolnjen skladno z naročnikovimi navodili.",IF(AND(ISNUMBER(M45),OR(ISNONTEXT($A$3),ISNONTEXT($A$4),ISNONTEXT($A$5),ISNONTEXT(A51),ISNONTEXT(A53),ISNONTEXT(K51))),"Vnesite manjkajoče podatke."," "))</f>
        <v>Predračun ni izpolnjen skladno z naročnikovimi navodili.</v>
      </c>
      <c r="F48" s="615"/>
      <c r="G48" s="615"/>
      <c r="H48" s="615"/>
      <c r="I48" s="615"/>
      <c r="J48" s="148"/>
      <c r="K48" s="273"/>
      <c r="L48" s="273"/>
      <c r="M48" s="38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</row>
    <row r="49" spans="1:28" s="43" customFormat="1" ht="20.100000000000001" customHeight="1" x14ac:dyDescent="0.2">
      <c r="A49" s="146"/>
      <c r="B49" s="149"/>
      <c r="C49" s="149"/>
      <c r="D49" s="150"/>
      <c r="E49" s="548" t="str">
        <f>IF(M47="-","Za prikaz napak vpišite številko 9:"," ")</f>
        <v>Za prikaz napak vpišite številko 9:</v>
      </c>
      <c r="F49" s="548"/>
      <c r="G49" s="548"/>
      <c r="H49" s="548"/>
      <c r="I49" s="272"/>
      <c r="J49" s="259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</row>
    <row r="50" spans="1:28" s="43" customFormat="1" ht="20.100000000000001" customHeight="1" x14ac:dyDescent="0.2">
      <c r="A50" s="557" t="s">
        <v>68</v>
      </c>
      <c r="B50" s="557"/>
      <c r="C50" s="557"/>
      <c r="D50" s="114"/>
      <c r="E50" s="114"/>
      <c r="F50" s="262"/>
      <c r="G50" s="192"/>
      <c r="H50" s="181"/>
      <c r="I50" s="114"/>
      <c r="J50" s="114"/>
      <c r="K50" s="557" t="s">
        <v>69</v>
      </c>
      <c r="L50" s="557"/>
      <c r="M50" s="557"/>
      <c r="N50" s="114"/>
      <c r="O50" s="114"/>
      <c r="P50" s="557" t="s">
        <v>69</v>
      </c>
      <c r="Q50" s="557"/>
      <c r="R50" s="557"/>
      <c r="S50" s="147"/>
      <c r="T50" s="147"/>
      <c r="U50" s="557" t="s">
        <v>69</v>
      </c>
      <c r="V50" s="557"/>
      <c r="W50" s="557"/>
      <c r="X50" s="147"/>
      <c r="Y50" s="147"/>
      <c r="Z50" s="557" t="s">
        <v>69</v>
      </c>
      <c r="AA50" s="557"/>
      <c r="AB50" s="557"/>
    </row>
    <row r="51" spans="1:28" ht="20.100000000000001" customHeight="1" x14ac:dyDescent="0.2">
      <c r="A51" s="485"/>
      <c r="B51" s="486"/>
      <c r="C51" s="487"/>
      <c r="D51" s="260"/>
      <c r="E51" s="599"/>
      <c r="F51" s="599"/>
      <c r="G51" s="599"/>
      <c r="H51" s="599"/>
      <c r="I51" s="599"/>
      <c r="J51" s="260"/>
      <c r="K51" s="485"/>
      <c r="L51" s="486"/>
      <c r="M51" s="487"/>
      <c r="N51" s="115"/>
      <c r="O51" s="115"/>
      <c r="P51" s="598"/>
      <c r="Q51" s="598"/>
      <c r="R51" s="598"/>
      <c r="S51" s="135"/>
      <c r="T51" s="135"/>
      <c r="U51" s="598"/>
      <c r="V51" s="598"/>
      <c r="W51" s="598"/>
      <c r="X51" s="135"/>
      <c r="Y51" s="135"/>
      <c r="Z51" s="598"/>
      <c r="AA51" s="598"/>
      <c r="AB51" s="598"/>
    </row>
    <row r="52" spans="1:28" ht="20.100000000000001" customHeight="1" x14ac:dyDescent="0.2">
      <c r="A52" s="549" t="s">
        <v>70</v>
      </c>
      <c r="B52" s="549"/>
      <c r="C52" s="549"/>
      <c r="D52" s="258"/>
      <c r="E52" s="258"/>
      <c r="F52" s="258"/>
      <c r="G52" s="258"/>
      <c r="H52" s="258"/>
      <c r="I52" s="258"/>
      <c r="J52" s="258"/>
      <c r="K52" s="549" t="s">
        <v>71</v>
      </c>
      <c r="L52" s="549"/>
      <c r="M52" s="549"/>
      <c r="N52" s="152"/>
      <c r="O52" s="152"/>
      <c r="P52" s="549" t="s">
        <v>71</v>
      </c>
      <c r="Q52" s="549"/>
      <c r="R52" s="549"/>
      <c r="S52" s="135"/>
      <c r="T52" s="135"/>
      <c r="U52" s="549" t="s">
        <v>71</v>
      </c>
      <c r="V52" s="549"/>
      <c r="W52" s="549"/>
      <c r="X52" s="135"/>
      <c r="Y52" s="135"/>
      <c r="Z52" s="549" t="s">
        <v>71</v>
      </c>
      <c r="AA52" s="549"/>
      <c r="AB52" s="549"/>
    </row>
    <row r="53" spans="1:28" ht="20.100000000000001" customHeight="1" x14ac:dyDescent="0.2">
      <c r="A53" s="485"/>
      <c r="B53" s="486"/>
      <c r="C53" s="487"/>
      <c r="D53" s="258"/>
      <c r="E53" s="258"/>
      <c r="F53" s="258"/>
      <c r="G53" s="258"/>
      <c r="H53" s="258"/>
      <c r="I53" s="258"/>
      <c r="J53" s="258"/>
      <c r="K53" s="151"/>
      <c r="L53" s="151"/>
      <c r="M53" s="151"/>
      <c r="N53" s="115"/>
      <c r="O53" s="115"/>
      <c r="P53" s="480"/>
      <c r="Q53" s="480"/>
      <c r="R53" s="480"/>
      <c r="S53" s="135"/>
      <c r="T53" s="135"/>
      <c r="U53" s="480"/>
      <c r="V53" s="480"/>
      <c r="W53" s="480"/>
      <c r="X53" s="135"/>
      <c r="Y53" s="135"/>
      <c r="Z53" s="480"/>
      <c r="AA53" s="480"/>
      <c r="AB53" s="480"/>
    </row>
  </sheetData>
  <sheetProtection algorithmName="SHA-512" hashValue="8yXR/tWZIbzk4+nuW/dB+/kffFAMINHfgI25n1OHquK6+6nLl8VZFlTrpbKj7FIY/IJ6iyjI30W70KJtOxZw+A==" saltValue="ZGHLEOaGyESn1aVvnmXwGA==" spinCount="100000" sheet="1" objects="1" scenarios="1" selectLockedCells="1"/>
  <mergeCells count="91">
    <mergeCell ref="A53:C53"/>
    <mergeCell ref="P53:R53"/>
    <mergeCell ref="K50:M50"/>
    <mergeCell ref="P50:R50"/>
    <mergeCell ref="U50:W50"/>
    <mergeCell ref="A52:C52"/>
    <mergeCell ref="A51:C51"/>
    <mergeCell ref="A50:C50"/>
    <mergeCell ref="Z50:AB50"/>
    <mergeCell ref="E48:I48"/>
    <mergeCell ref="E49:H49"/>
    <mergeCell ref="Z53:AB53"/>
    <mergeCell ref="E51:I51"/>
    <mergeCell ref="K52:M52"/>
    <mergeCell ref="Z52:AB52"/>
    <mergeCell ref="Z51:AB51"/>
    <mergeCell ref="U53:W53"/>
    <mergeCell ref="P52:R52"/>
    <mergeCell ref="U52:W52"/>
    <mergeCell ref="K51:M51"/>
    <mergeCell ref="P51:R51"/>
    <mergeCell ref="U51:W51"/>
    <mergeCell ref="B44:E44"/>
    <mergeCell ref="B46:F46"/>
    <mergeCell ref="B47:E47"/>
    <mergeCell ref="I46:J46"/>
    <mergeCell ref="D3:E3"/>
    <mergeCell ref="D4:E4"/>
    <mergeCell ref="F4:J4"/>
    <mergeCell ref="D5:E5"/>
    <mergeCell ref="B45:E45"/>
    <mergeCell ref="B34:C34"/>
    <mergeCell ref="B35:E35"/>
    <mergeCell ref="B37:C37"/>
    <mergeCell ref="B38:C38"/>
    <mergeCell ref="B36:C36"/>
    <mergeCell ref="B23:D23"/>
    <mergeCell ref="B32:C32"/>
    <mergeCell ref="U16:V16"/>
    <mergeCell ref="X16:Y16"/>
    <mergeCell ref="B39:E39"/>
    <mergeCell ref="B40:E40"/>
    <mergeCell ref="B43:E43"/>
    <mergeCell ref="H24:H25"/>
    <mergeCell ref="I20:I21"/>
    <mergeCell ref="B30:C30"/>
    <mergeCell ref="B18:E18"/>
    <mergeCell ref="B19:E19"/>
    <mergeCell ref="B33:C33"/>
    <mergeCell ref="B28:C28"/>
    <mergeCell ref="B29:C29"/>
    <mergeCell ref="B41:C41"/>
    <mergeCell ref="B42:D42"/>
    <mergeCell ref="B31:C31"/>
    <mergeCell ref="Z16:AA16"/>
    <mergeCell ref="B17:E17"/>
    <mergeCell ref="I17:J17"/>
    <mergeCell ref="K17:L17"/>
    <mergeCell ref="N17:O17"/>
    <mergeCell ref="P17:Q17"/>
    <mergeCell ref="S17:T17"/>
    <mergeCell ref="U17:V17"/>
    <mergeCell ref="X17:Y17"/>
    <mergeCell ref="Z17:AA17"/>
    <mergeCell ref="N16:O16"/>
    <mergeCell ref="P16:Q16"/>
    <mergeCell ref="S16:T16"/>
    <mergeCell ref="I16:J16"/>
    <mergeCell ref="K16:L16"/>
    <mergeCell ref="B16:E16"/>
    <mergeCell ref="F5:H5"/>
    <mergeCell ref="A1:C1"/>
    <mergeCell ref="A2:C2"/>
    <mergeCell ref="B26:E26"/>
    <mergeCell ref="A3:C3"/>
    <mergeCell ref="A4:C4"/>
    <mergeCell ref="A5:C5"/>
    <mergeCell ref="A6:M6"/>
    <mergeCell ref="A7:M7"/>
    <mergeCell ref="A14:F14"/>
    <mergeCell ref="B20:E20"/>
    <mergeCell ref="A13:F13"/>
    <mergeCell ref="B24:C24"/>
    <mergeCell ref="B25:C25"/>
    <mergeCell ref="B27:E27"/>
    <mergeCell ref="E23:F23"/>
    <mergeCell ref="A10:M10"/>
    <mergeCell ref="A9:M9"/>
    <mergeCell ref="A8:M8"/>
    <mergeCell ref="A11:M11"/>
    <mergeCell ref="A12:M12"/>
  </mergeCells>
  <conditionalFormatting sqref="R43">
    <cfRule type="containsErrors" dxfId="588" priority="401">
      <formula>ISERROR(R43)</formula>
    </cfRule>
  </conditionalFormatting>
  <conditionalFormatting sqref="W43">
    <cfRule type="containsErrors" dxfId="587" priority="400">
      <formula>ISERROR(W43)</formula>
    </cfRule>
  </conditionalFormatting>
  <conditionalFormatting sqref="AB43">
    <cfRule type="containsErrors" dxfId="586" priority="399">
      <formula>ISERROR(AB43)</formula>
    </cfRule>
  </conditionalFormatting>
  <conditionalFormatting sqref="N22">
    <cfRule type="containsText" dxfId="585" priority="387" operator="containsText" text="#VREDN!">
      <formula>NOT(ISERROR(SEARCH("#VREDN!",N22)))</formula>
    </cfRule>
    <cfRule type="containsErrors" dxfId="584" priority="388">
      <formula>ISERROR(N22)</formula>
    </cfRule>
  </conditionalFormatting>
  <conditionalFormatting sqref="S22">
    <cfRule type="containsText" dxfId="583" priority="385" operator="containsText" text="#VREDN!">
      <formula>NOT(ISERROR(SEARCH("#VREDN!",S22)))</formula>
    </cfRule>
    <cfRule type="containsErrors" dxfId="582" priority="386">
      <formula>ISERROR(S22)</formula>
    </cfRule>
  </conditionalFormatting>
  <conditionalFormatting sqref="X22">
    <cfRule type="containsText" dxfId="581" priority="383" operator="containsText" text="#VREDN!">
      <formula>NOT(ISERROR(SEARCH("#VREDN!",X22)))</formula>
    </cfRule>
    <cfRule type="containsErrors" dxfId="580" priority="384">
      <formula>ISERROR(X22)</formula>
    </cfRule>
  </conditionalFormatting>
  <conditionalFormatting sqref="M43">
    <cfRule type="containsErrors" dxfId="579" priority="354">
      <formula>ISERROR(M43)</formula>
    </cfRule>
  </conditionalFormatting>
  <conditionalFormatting sqref="K22">
    <cfRule type="containsErrors" dxfId="578" priority="340">
      <formula>ISERROR(K22)</formula>
    </cfRule>
  </conditionalFormatting>
  <conditionalFormatting sqref="M22">
    <cfRule type="containsErrors" dxfId="577" priority="339">
      <formula>ISERROR(M22)</formula>
    </cfRule>
  </conditionalFormatting>
  <conditionalFormatting sqref="K25">
    <cfRule type="containsErrors" dxfId="576" priority="338">
      <formula>ISERROR(K25)</formula>
    </cfRule>
  </conditionalFormatting>
  <conditionalFormatting sqref="L22">
    <cfRule type="expression" dxfId="575" priority="335">
      <formula>ISNUMBER(K22)</formula>
    </cfRule>
  </conditionalFormatting>
  <conditionalFormatting sqref="L25">
    <cfRule type="expression" dxfId="574" priority="334">
      <formula>ISNUMBER(K25)</formula>
    </cfRule>
  </conditionalFormatting>
  <conditionalFormatting sqref="M25">
    <cfRule type="containsErrors" dxfId="573" priority="333">
      <formula>ISERROR(M25)</formula>
    </cfRule>
  </conditionalFormatting>
  <conditionalFormatting sqref="M34">
    <cfRule type="containsErrors" dxfId="572" priority="248">
      <formula>ISERROR(M34)</formula>
    </cfRule>
  </conditionalFormatting>
  <conditionalFormatting sqref="M40">
    <cfRule type="containsErrors" dxfId="571" priority="260">
      <formula>ISERROR(M40)</formula>
    </cfRule>
  </conditionalFormatting>
  <conditionalFormatting sqref="M41">
    <cfRule type="containsErrors" dxfId="570" priority="259">
      <formula>ISERROR(M41)</formula>
    </cfRule>
  </conditionalFormatting>
  <conditionalFormatting sqref="M42">
    <cfRule type="containsErrors" dxfId="569" priority="258">
      <formula>ISERROR(M42)</formula>
    </cfRule>
  </conditionalFormatting>
  <conditionalFormatting sqref="M28">
    <cfRule type="containsErrors" dxfId="568" priority="257">
      <formula>ISERROR(M28)</formula>
    </cfRule>
  </conditionalFormatting>
  <conditionalFormatting sqref="M29">
    <cfRule type="containsErrors" dxfId="567" priority="256">
      <formula>ISERROR(M29)</formula>
    </cfRule>
  </conditionalFormatting>
  <conditionalFormatting sqref="M30">
    <cfRule type="containsErrors" dxfId="566" priority="255">
      <formula>ISERROR(M30)</formula>
    </cfRule>
  </conditionalFormatting>
  <conditionalFormatting sqref="M31">
    <cfRule type="containsErrors" dxfId="565" priority="254">
      <formula>ISERROR(M31)</formula>
    </cfRule>
  </conditionalFormatting>
  <conditionalFormatting sqref="M32">
    <cfRule type="containsErrors" dxfId="564" priority="253">
      <formula>ISERROR(M32)</formula>
    </cfRule>
  </conditionalFormatting>
  <conditionalFormatting sqref="M33">
    <cfRule type="containsErrors" dxfId="563" priority="252">
      <formula>ISERROR(M33)</formula>
    </cfRule>
  </conditionalFormatting>
  <conditionalFormatting sqref="M36">
    <cfRule type="containsErrors" dxfId="562" priority="251">
      <formula>ISERROR(M36)</formula>
    </cfRule>
  </conditionalFormatting>
  <conditionalFormatting sqref="M37">
    <cfRule type="containsErrors" dxfId="561" priority="250">
      <formula>ISERROR(M37)</formula>
    </cfRule>
  </conditionalFormatting>
  <conditionalFormatting sqref="M38">
    <cfRule type="containsErrors" dxfId="560" priority="249">
      <formula>ISERROR(M38)</formula>
    </cfRule>
  </conditionalFormatting>
  <conditionalFormatting sqref="E21">
    <cfRule type="expression" dxfId="559" priority="247">
      <formula>ISNUMBER(D21)</formula>
    </cfRule>
  </conditionalFormatting>
  <conditionalFormatting sqref="E51:I51">
    <cfRule type="containsText" dxfId="558" priority="228" operator="containsText" text="Vnesite podatke o ponudniku.">
      <formula>NOT(ISERROR(SEARCH("Vnesite podatke o ponudniku.",E51)))</formula>
    </cfRule>
  </conditionalFormatting>
  <conditionalFormatting sqref="A51">
    <cfRule type="expression" dxfId="557" priority="227">
      <formula>AND(ISBLANK(A51),$E$48="Vnesite manjkajoče podatke.")</formula>
    </cfRule>
  </conditionalFormatting>
  <conditionalFormatting sqref="A53">
    <cfRule type="expression" dxfId="556" priority="219">
      <formula>AND(ISBLANK(A53),$E$48="Vnesite manjkajoče podatke.")</formula>
    </cfRule>
  </conditionalFormatting>
  <conditionalFormatting sqref="K51">
    <cfRule type="expression" dxfId="555" priority="217">
      <formula>AND(ISBLANK(K51),$E$48="Vnesite manjkajoče podatke.")</formula>
    </cfRule>
  </conditionalFormatting>
  <conditionalFormatting sqref="E22">
    <cfRule type="expression" dxfId="554" priority="207">
      <formula>AND($I$49=9,E23="napačna vrednost")</formula>
    </cfRule>
  </conditionalFormatting>
  <conditionalFormatting sqref="E23">
    <cfRule type="expression" dxfId="553" priority="206">
      <formula>AND($I$82=9,E23="napačna vrednost")</formula>
    </cfRule>
  </conditionalFormatting>
  <conditionalFormatting sqref="D22">
    <cfRule type="expression" dxfId="552" priority="205">
      <formula>AND($I$49=9,E23="napačna vrednost")</formula>
    </cfRule>
  </conditionalFormatting>
  <conditionalFormatting sqref="K28">
    <cfRule type="expression" dxfId="551" priority="198">
      <formula>AND($I$83=9,K28="opomba 6)")</formula>
    </cfRule>
    <cfRule type="containsText" dxfId="550" priority="199" operator="containsText" text="opomba 6)">
      <formula>NOT(ISERROR(SEARCH("opomba 6)",K28)))</formula>
    </cfRule>
    <cfRule type="containsErrors" dxfId="549" priority="200">
      <formula>ISERROR(K28)</formula>
    </cfRule>
  </conditionalFormatting>
  <conditionalFormatting sqref="I28">
    <cfRule type="expression" dxfId="548" priority="196">
      <formula>AND($I$49=9,H28="napačna vrednost")</formula>
    </cfRule>
  </conditionalFormatting>
  <conditionalFormatting sqref="J28">
    <cfRule type="expression" dxfId="547" priority="197">
      <formula>AND($I$49=9,H28="napačna vrednost")</formula>
    </cfRule>
  </conditionalFormatting>
  <conditionalFormatting sqref="K29">
    <cfRule type="expression" dxfId="546" priority="188">
      <formula>AND($I$83=9,K29="opomba 6)")</formula>
    </cfRule>
    <cfRule type="containsText" dxfId="545" priority="189" operator="containsText" text="opomba 6)">
      <formula>NOT(ISERROR(SEARCH("opomba 6)",K29)))</formula>
    </cfRule>
    <cfRule type="containsErrors" dxfId="544" priority="190">
      <formula>ISERROR(K29)</formula>
    </cfRule>
  </conditionalFormatting>
  <conditionalFormatting sqref="I29">
    <cfRule type="expression" dxfId="543" priority="186">
      <formula>AND($I$49=9,H29="napačna vrednost")</formula>
    </cfRule>
  </conditionalFormatting>
  <conditionalFormatting sqref="J29">
    <cfRule type="expression" dxfId="542" priority="187">
      <formula>AND($I$49=9,H29="napačna vrednost")</formula>
    </cfRule>
  </conditionalFormatting>
  <conditionalFormatting sqref="K30">
    <cfRule type="expression" dxfId="541" priority="183">
      <formula>AND($I$83=9,K30="opomba 6)")</formula>
    </cfRule>
    <cfRule type="containsText" dxfId="540" priority="184" operator="containsText" text="opomba 6)">
      <formula>NOT(ISERROR(SEARCH("opomba 6)",K30)))</formula>
    </cfRule>
    <cfRule type="containsErrors" dxfId="539" priority="185">
      <formula>ISERROR(K30)</formula>
    </cfRule>
  </conditionalFormatting>
  <conditionalFormatting sqref="I30">
    <cfRule type="expression" dxfId="538" priority="181">
      <formula>AND($I$49=9,H30="napačna vrednost")</formula>
    </cfRule>
  </conditionalFormatting>
  <conditionalFormatting sqref="J30">
    <cfRule type="expression" dxfId="537" priority="182">
      <formula>AND($I$49=9,H30="napačna vrednost")</formula>
    </cfRule>
  </conditionalFormatting>
  <conditionalFormatting sqref="K31">
    <cfRule type="expression" dxfId="536" priority="178">
      <formula>AND($I$83=9,K31="opomba 6)")</formula>
    </cfRule>
    <cfRule type="containsText" dxfId="535" priority="179" operator="containsText" text="opomba 6)">
      <formula>NOT(ISERROR(SEARCH("opomba 6)",K31)))</formula>
    </cfRule>
    <cfRule type="containsErrors" dxfId="534" priority="180">
      <formula>ISERROR(K31)</formula>
    </cfRule>
  </conditionalFormatting>
  <conditionalFormatting sqref="I31">
    <cfRule type="expression" dxfId="533" priority="176">
      <formula>AND($I$49=9,H31="napačna vrednost")</formula>
    </cfRule>
  </conditionalFormatting>
  <conditionalFormatting sqref="J31">
    <cfRule type="expression" dxfId="532" priority="177">
      <formula>AND($I$49=9,H31="napačna vrednost")</formula>
    </cfRule>
  </conditionalFormatting>
  <conditionalFormatting sqref="K32">
    <cfRule type="expression" dxfId="531" priority="173">
      <formula>AND($I$83=9,K32="opomba 6)")</formula>
    </cfRule>
    <cfRule type="containsText" dxfId="530" priority="174" operator="containsText" text="opomba 6)">
      <formula>NOT(ISERROR(SEARCH("opomba 6)",K32)))</formula>
    </cfRule>
    <cfRule type="containsErrors" dxfId="529" priority="175">
      <formula>ISERROR(K32)</formula>
    </cfRule>
  </conditionalFormatting>
  <conditionalFormatting sqref="I32">
    <cfRule type="expression" dxfId="528" priority="171">
      <formula>AND($I$49=9,H32="napačna vrednost")</formula>
    </cfRule>
  </conditionalFormatting>
  <conditionalFormatting sqref="J32">
    <cfRule type="expression" dxfId="527" priority="172">
      <formula>AND($I$49=9,H32="napačna vrednost")</formula>
    </cfRule>
  </conditionalFormatting>
  <conditionalFormatting sqref="K33">
    <cfRule type="expression" dxfId="526" priority="168">
      <formula>AND($I$83=9,K33="opomba 6)")</formula>
    </cfRule>
    <cfRule type="containsText" dxfId="525" priority="169" operator="containsText" text="opomba 6)">
      <formula>NOT(ISERROR(SEARCH("opomba 6)",K33)))</formula>
    </cfRule>
    <cfRule type="containsErrors" dxfId="524" priority="170">
      <formula>ISERROR(K33)</formula>
    </cfRule>
  </conditionalFormatting>
  <conditionalFormatting sqref="I33">
    <cfRule type="expression" dxfId="523" priority="166">
      <formula>AND($I$49=9,H33="napačna vrednost")</formula>
    </cfRule>
  </conditionalFormatting>
  <conditionalFormatting sqref="J33">
    <cfRule type="expression" dxfId="522" priority="167">
      <formula>AND($I$49=9,H33="napačna vrednost")</formula>
    </cfRule>
  </conditionalFormatting>
  <conditionalFormatting sqref="K34">
    <cfRule type="expression" dxfId="521" priority="163">
      <formula>AND($I$83=9,K34="opomba 6)")</formula>
    </cfRule>
    <cfRule type="containsText" dxfId="520" priority="164" operator="containsText" text="opomba 6)">
      <formula>NOT(ISERROR(SEARCH("opomba 6)",K34)))</formula>
    </cfRule>
    <cfRule type="containsErrors" dxfId="519" priority="165">
      <formula>ISERROR(K34)</formula>
    </cfRule>
  </conditionalFormatting>
  <conditionalFormatting sqref="I34">
    <cfRule type="expression" dxfId="518" priority="161">
      <formula>AND($I$49=9,H34="napačna vrednost")</formula>
    </cfRule>
  </conditionalFormatting>
  <conditionalFormatting sqref="J34">
    <cfRule type="expression" dxfId="517" priority="162">
      <formula>AND($I$49=9,H34="napačna vrednost")</formula>
    </cfRule>
  </conditionalFormatting>
  <conditionalFormatting sqref="K36">
    <cfRule type="expression" dxfId="516" priority="143">
      <formula>AND($I$83=9,K36="opomba 6)")</formula>
    </cfRule>
    <cfRule type="containsText" dxfId="515" priority="144" operator="containsText" text="opomba 6)">
      <formula>NOT(ISERROR(SEARCH("opomba 6)",K36)))</formula>
    </cfRule>
    <cfRule type="containsErrors" dxfId="514" priority="145">
      <formula>ISERROR(K36)</formula>
    </cfRule>
  </conditionalFormatting>
  <conditionalFormatting sqref="I36">
    <cfRule type="expression" dxfId="513" priority="141">
      <formula>AND($I$49=9,H36="napačna vrednost")</formula>
    </cfRule>
  </conditionalFormatting>
  <conditionalFormatting sqref="J36">
    <cfRule type="expression" dxfId="512" priority="142">
      <formula>AND($I$49=9,H36="napačna vrednost")</formula>
    </cfRule>
  </conditionalFormatting>
  <conditionalFormatting sqref="K37">
    <cfRule type="expression" dxfId="511" priority="138">
      <formula>AND($I$83=9,K37="opomba 6)")</formula>
    </cfRule>
    <cfRule type="containsText" dxfId="510" priority="139" operator="containsText" text="opomba 6)">
      <formula>NOT(ISERROR(SEARCH("opomba 6)",K37)))</formula>
    </cfRule>
    <cfRule type="containsErrors" dxfId="509" priority="140">
      <formula>ISERROR(K37)</formula>
    </cfRule>
  </conditionalFormatting>
  <conditionalFormatting sqref="I37">
    <cfRule type="expression" dxfId="508" priority="136">
      <formula>AND($I$49=9,H37="napačna vrednost")</formula>
    </cfRule>
  </conditionalFormatting>
  <conditionalFormatting sqref="J37">
    <cfRule type="expression" dxfId="507" priority="137">
      <formula>AND($I$49=9,H37="napačna vrednost")</formula>
    </cfRule>
  </conditionalFormatting>
  <conditionalFormatting sqref="K38">
    <cfRule type="expression" dxfId="506" priority="133">
      <formula>AND($I$83=9,K38="opomba 6)")</formula>
    </cfRule>
    <cfRule type="containsText" dxfId="505" priority="134" operator="containsText" text="opomba 6)">
      <formula>NOT(ISERROR(SEARCH("opomba 6)",K38)))</formula>
    </cfRule>
    <cfRule type="containsErrors" dxfId="504" priority="135">
      <formula>ISERROR(K38)</formula>
    </cfRule>
  </conditionalFormatting>
  <conditionalFormatting sqref="I38">
    <cfRule type="expression" dxfId="503" priority="131">
      <formula>AND($I$49=9,H38="napačna vrednost")</formula>
    </cfRule>
  </conditionalFormatting>
  <conditionalFormatting sqref="J38">
    <cfRule type="expression" dxfId="502" priority="132">
      <formula>AND($I$49=9,H38="napačna vrednost")</formula>
    </cfRule>
  </conditionalFormatting>
  <conditionalFormatting sqref="K42">
    <cfRule type="expression" dxfId="501" priority="128">
      <formula>AND($I$83=9,K42="opomba 6)")</formula>
    </cfRule>
    <cfRule type="containsText" dxfId="500" priority="129" operator="containsText" text="opomba 6)">
      <formula>NOT(ISERROR(SEARCH("opomba 6)",K42)))</formula>
    </cfRule>
    <cfRule type="containsErrors" dxfId="499" priority="130">
      <formula>ISERROR(K42)</formula>
    </cfRule>
  </conditionalFormatting>
  <conditionalFormatting sqref="I42">
    <cfRule type="expression" dxfId="498" priority="126">
      <formula>AND($I$49=9,H42="napačna vrednost")</formula>
    </cfRule>
  </conditionalFormatting>
  <conditionalFormatting sqref="J42">
    <cfRule type="expression" dxfId="497" priority="127">
      <formula>AND($I$49=9,H42="napačna vrednost")</formula>
    </cfRule>
  </conditionalFormatting>
  <conditionalFormatting sqref="I40">
    <cfRule type="expression" dxfId="496" priority="121">
      <formula>AND($I$49=9,H40="napačna vrednost")</formula>
    </cfRule>
  </conditionalFormatting>
  <conditionalFormatting sqref="J40">
    <cfRule type="expression" dxfId="495" priority="122">
      <formula>AND($I$49=9,H40="napačna vrednost")</formula>
    </cfRule>
  </conditionalFormatting>
  <conditionalFormatting sqref="I41">
    <cfRule type="expression" dxfId="494" priority="116">
      <formula>AND($I$49=9,H41="napačna vrednost")</formula>
    </cfRule>
  </conditionalFormatting>
  <conditionalFormatting sqref="J41">
    <cfRule type="expression" dxfId="493" priority="117">
      <formula>AND($I$49=9,H41="napačna vrednost")</formula>
    </cfRule>
  </conditionalFormatting>
  <conditionalFormatting sqref="K40">
    <cfRule type="expression" dxfId="492" priority="88">
      <formula>AND($I$84=9,K40="opomba 7)")</formula>
    </cfRule>
    <cfRule type="containsText" dxfId="491" priority="89" operator="containsText" text="opomba 7)">
      <formula>NOT(ISERROR(SEARCH("opomba 7)",K40)))</formula>
    </cfRule>
    <cfRule type="containsErrors" dxfId="490" priority="90">
      <formula>ISERROR(K40)</formula>
    </cfRule>
  </conditionalFormatting>
  <conditionalFormatting sqref="K41">
    <cfRule type="expression" dxfId="489" priority="85">
      <formula>AND($I$84=9,K41="opomba 7)")</formula>
    </cfRule>
    <cfRule type="containsText" dxfId="488" priority="86" operator="containsText" text="opomba 7)">
      <formula>NOT(ISERROR(SEARCH("opomba 7)",K41)))</formula>
    </cfRule>
    <cfRule type="containsErrors" dxfId="487" priority="87">
      <formula>ISERROR(K41)</formula>
    </cfRule>
  </conditionalFormatting>
  <conditionalFormatting sqref="A13">
    <cfRule type="expression" dxfId="486" priority="74">
      <formula>AND($I$49=9,OR(ISERROR(M26),M42="-"))</formula>
    </cfRule>
  </conditionalFormatting>
  <conditionalFormatting sqref="A14:F14">
    <cfRule type="expression" dxfId="485" priority="73">
      <formula>AND($I$49=9,OR(M40="-",M41="-"))</formula>
    </cfRule>
  </conditionalFormatting>
  <conditionalFormatting sqref="I14">
    <cfRule type="expression" dxfId="484" priority="72">
      <formula>AND($I$49=9,OR(M40="-",M41="-"))</formula>
    </cfRule>
  </conditionalFormatting>
  <conditionalFormatting sqref="A11">
    <cfRule type="expression" dxfId="483" priority="71">
      <formula>AND($I$49,OR(E23="napačna vrednost"))</formula>
    </cfRule>
  </conditionalFormatting>
  <conditionalFormatting sqref="A3">
    <cfRule type="expression" dxfId="482" priority="70">
      <formula>AND(ISBLANK(A3),$E$48="Vnesite manjkajoče podatke.")</formula>
    </cfRule>
  </conditionalFormatting>
  <conditionalFormatting sqref="D3">
    <cfRule type="expression" dxfId="481" priority="69">
      <formula>AND(ISNONTEXT(A3),$E$48="Vnesite manjkajoče podatke.")</formula>
    </cfRule>
  </conditionalFormatting>
  <conditionalFormatting sqref="A4">
    <cfRule type="expression" dxfId="480" priority="64">
      <formula>AND(ISBLANK(A4),$E$48="Vnesite manjkajoče podatke.")</formula>
    </cfRule>
  </conditionalFormatting>
  <conditionalFormatting sqref="D4">
    <cfRule type="expression" dxfId="479" priority="63">
      <formula>AND(ISNONTEXT(A4),$E$48="Vnesite manjkajoče podatke.")</formula>
    </cfRule>
  </conditionalFormatting>
  <conditionalFormatting sqref="A5">
    <cfRule type="expression" dxfId="478" priority="62">
      <formula>AND(ISBLANK(A5),$E$48="Vnesite manjkajoče podatke.")</formula>
    </cfRule>
  </conditionalFormatting>
  <conditionalFormatting sqref="D5">
    <cfRule type="expression" dxfId="477" priority="61">
      <formula>AND(ISNONTEXT(A5),$E$48="Vnesite manjkajoče podatke.")</formula>
    </cfRule>
  </conditionalFormatting>
  <conditionalFormatting sqref="M44">
    <cfRule type="containsErrors" dxfId="476" priority="52">
      <formula>ISERROR(M44)</formula>
    </cfRule>
  </conditionalFormatting>
  <conditionalFormatting sqref="E48">
    <cfRule type="containsText" dxfId="475" priority="51" operator="containsText" text="Vnesite manjkajoče podatke.">
      <formula>NOT(ISERROR(SEARCH("Vnesite manjkajoče podatke.",E48)))</formula>
    </cfRule>
  </conditionalFormatting>
  <conditionalFormatting sqref="I49">
    <cfRule type="expression" dxfId="474" priority="50">
      <formula>M46="-"</formula>
    </cfRule>
  </conditionalFormatting>
  <conditionalFormatting sqref="K46">
    <cfRule type="expression" dxfId="473" priority="48">
      <formula>I46="napačna vrednost"</formula>
    </cfRule>
  </conditionalFormatting>
  <conditionalFormatting sqref="I22">
    <cfRule type="expression" dxfId="472" priority="33">
      <formula>ISNUMBER(I22)</formula>
    </cfRule>
    <cfRule type="expression" dxfId="471" priority="39">
      <formula>I20="preveriti obrazec 4/1"</formula>
    </cfRule>
  </conditionalFormatting>
  <conditionalFormatting sqref="I25">
    <cfRule type="expression" dxfId="470" priority="32">
      <formula>ISNUMBER(I25)</formula>
    </cfRule>
    <cfRule type="expression" dxfId="469" priority="38">
      <formula>H24="preveriti obrazec 4/2"</formula>
    </cfRule>
  </conditionalFormatting>
  <conditionalFormatting sqref="J25">
    <cfRule type="expression" dxfId="468" priority="36">
      <formula>ISNUMBER(I25)</formula>
    </cfRule>
    <cfRule type="expression" dxfId="467" priority="37">
      <formula>H24="preveriti obrazec 4/2"</formula>
    </cfRule>
  </conditionalFormatting>
  <conditionalFormatting sqref="J22">
    <cfRule type="expression" dxfId="466" priority="34">
      <formula>ISNUMBER(I22)</formula>
    </cfRule>
    <cfRule type="expression" dxfId="465" priority="35">
      <formula>I20="preveriti obrazec 4/1"</formula>
    </cfRule>
  </conditionalFormatting>
  <conditionalFormatting sqref="R45">
    <cfRule type="containsErrors" dxfId="464" priority="7">
      <formula>ISERROR(R45)</formula>
    </cfRule>
  </conditionalFormatting>
  <conditionalFormatting sqref="W45">
    <cfRule type="containsErrors" dxfId="463" priority="6">
      <formula>ISERROR(W45)</formula>
    </cfRule>
  </conditionalFormatting>
  <conditionalFormatting sqref="R47">
    <cfRule type="containsErrors" dxfId="462" priority="4">
      <formula>ISERROR(R47)</formula>
    </cfRule>
  </conditionalFormatting>
  <conditionalFormatting sqref="W47">
    <cfRule type="containsErrors" dxfId="461" priority="2">
      <formula>ISERROR(W47)</formula>
    </cfRule>
  </conditionalFormatting>
  <conditionalFormatting sqref="M45">
    <cfRule type="containsErrors" dxfId="460" priority="11">
      <formula>ISERROR(M45)</formula>
    </cfRule>
  </conditionalFormatting>
  <conditionalFormatting sqref="P46">
    <cfRule type="expression" dxfId="459" priority="10">
      <formula>N46="napačna vrednost"</formula>
    </cfRule>
  </conditionalFormatting>
  <conditionalFormatting sqref="U46">
    <cfRule type="expression" dxfId="458" priority="9">
      <formula>S46="napačna vrednost"</formula>
    </cfRule>
  </conditionalFormatting>
  <conditionalFormatting sqref="AB45">
    <cfRule type="containsErrors" dxfId="457" priority="5">
      <formula>ISERROR(AB45)</formula>
    </cfRule>
  </conditionalFormatting>
  <conditionalFormatting sqref="Z46">
    <cfRule type="expression" dxfId="456" priority="8">
      <formula>X46="napačna vrednost"</formula>
    </cfRule>
  </conditionalFormatting>
  <conditionalFormatting sqref="M47">
    <cfRule type="containsErrors" dxfId="455" priority="3">
      <formula>ISERROR(M47)</formula>
    </cfRule>
  </conditionalFormatting>
  <conditionalFormatting sqref="AB47">
    <cfRule type="containsErrors" dxfId="454" priority="1">
      <formula>ISERROR(AB47)</formula>
    </cfRule>
  </conditionalFormatting>
  <pageMargins left="0.51181102362204722" right="0.31496062992125984" top="0.74803149606299213" bottom="0.50624999999999998" header="0.31496062992125984" footer="0.31496062992125984"/>
  <pageSetup paperSize="9" scale="90" orientation="landscape" r:id="rId1"/>
  <headerFooter>
    <oddFooter>&amp;C&amp;"Verdana,Poševno"&amp;8Razpisna dokumentacija št. 430-37/2023</oddFooter>
  </headerFooter>
  <rowBreaks count="2" manualBreakCount="2">
    <brk id="25" max="16383" man="1"/>
    <brk id="38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728" id="{949C3948-AFAB-4190-AA2C-A0D4E7F5870A}">
            <xm:f>ISERROR('predračun S2'!M18)</xm:f>
            <x14:dxf>
              <font>
                <color theme="4" tint="0.59996337778862885"/>
              </font>
            </x14:dxf>
          </x14:cfRule>
          <xm:sqref>M18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showGridLines="0" zoomScaleNormal="100" workbookViewId="0">
      <selection activeCell="A3" sqref="A3:C3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2" style="11" hidden="1" customWidth="1"/>
    <col min="15" max="15" width="6.28515625" style="11" hidden="1" customWidth="1"/>
    <col min="16" max="16" width="10.140625" style="11" hidden="1" customWidth="1"/>
    <col min="17" max="17" width="6.28515625" style="11" hidden="1" customWidth="1"/>
    <col min="18" max="18" width="17.42578125" style="11" hidden="1" customWidth="1"/>
    <col min="19" max="19" width="12" style="11" hidden="1" customWidth="1"/>
    <col min="20" max="20" width="6.28515625" style="11" hidden="1" customWidth="1"/>
    <col min="21" max="21" width="10.140625" style="11" hidden="1" customWidth="1"/>
    <col min="22" max="22" width="6.28515625" style="11" hidden="1" customWidth="1"/>
    <col min="23" max="23" width="17.42578125" style="11" hidden="1" customWidth="1"/>
    <col min="24" max="24" width="12" style="11" hidden="1" customWidth="1"/>
    <col min="25" max="25" width="6.28515625" style="11" hidden="1" customWidth="1"/>
    <col min="26" max="26" width="10.140625" style="11" hidden="1" customWidth="1"/>
    <col min="27" max="27" width="6.28515625" style="11" hidden="1" customWidth="1"/>
    <col min="28" max="28" width="17.425781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116</v>
      </c>
      <c r="B1" s="482"/>
      <c r="C1" s="482"/>
      <c r="D1" s="106"/>
      <c r="E1" s="106"/>
      <c r="F1" s="30"/>
      <c r="G1" s="194"/>
      <c r="H1" s="173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7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45" customHeight="1" x14ac:dyDescent="0.2">
      <c r="A6" s="611" t="s">
        <v>236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73"/>
      <c r="B15" s="249"/>
      <c r="C15" s="249"/>
      <c r="D15" s="249"/>
      <c r="E15" s="249"/>
      <c r="F15" s="165"/>
      <c r="G15" s="185"/>
      <c r="H15" s="174"/>
      <c r="I15" s="249"/>
      <c r="J15" s="249"/>
      <c r="K15" s="249"/>
      <c r="L15" s="249"/>
      <c r="M15" s="249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ht="50.1" customHeight="1" x14ac:dyDescent="0.2">
      <c r="A16" s="81" t="s">
        <v>0</v>
      </c>
      <c r="B16" s="489" t="s">
        <v>15</v>
      </c>
      <c r="C16" s="489"/>
      <c r="D16" s="489"/>
      <c r="E16" s="595"/>
      <c r="F16" s="239" t="s">
        <v>109</v>
      </c>
      <c r="G16" s="242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238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82" t="s">
        <v>10</v>
      </c>
      <c r="B17" s="623" t="s">
        <v>11</v>
      </c>
      <c r="C17" s="623"/>
      <c r="D17" s="623"/>
      <c r="E17" s="624"/>
      <c r="F17" s="245" t="s">
        <v>12</v>
      </c>
      <c r="G17" s="186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243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103" t="s">
        <v>5</v>
      </c>
      <c r="B18" s="534" t="s">
        <v>117</v>
      </c>
      <c r="C18" s="535"/>
      <c r="D18" s="535"/>
      <c r="E18" s="622"/>
      <c r="F18" s="239"/>
      <c r="G18" s="187"/>
      <c r="H18" s="177"/>
      <c r="I18" s="240"/>
      <c r="J18" s="240"/>
      <c r="K18" s="240"/>
      <c r="L18" s="240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301"/>
      <c r="H19" s="178"/>
      <c r="I19" s="386"/>
      <c r="J19" s="386"/>
      <c r="K19" s="386"/>
      <c r="L19" s="409"/>
      <c r="M19" s="212" t="e">
        <f>M22+M25</f>
        <v>#VALUE!</v>
      </c>
      <c r="N19" s="445"/>
      <c r="O19" s="445"/>
      <c r="P19" s="443"/>
      <c r="Q19" s="409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89"/>
      <c r="H20" s="54"/>
      <c r="I20" s="584" t="str">
        <f>IF(AND($I$43=9,$I$14="-"),"preveriti OBRAZEC 4/1"," ")</f>
        <v xml:space="preserve"> </v>
      </c>
      <c r="J20" s="316"/>
      <c r="K20" s="55"/>
      <c r="L20" s="56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54"/>
      <c r="I21" s="585"/>
      <c r="J21" s="316"/>
      <c r="K21" s="55"/>
      <c r="L21" s="56"/>
      <c r="M21" s="208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89">
        <v>373</v>
      </c>
      <c r="H22" s="54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IF(AND($I$43=9,OR(D22&lt;800,D22&gt;1400)),"napačna vrednost"," ")</f>
        <v xml:space="preserve"> </v>
      </c>
      <c r="F23" s="583"/>
      <c r="G23" s="189"/>
      <c r="H23" s="54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251">
        <v>14</v>
      </c>
      <c r="E24" s="62" t="s">
        <v>183</v>
      </c>
      <c r="F24" s="166"/>
      <c r="G24" s="189"/>
      <c r="H24" s="578" t="str">
        <f>IF(AND($I$43=9,'kalkulacija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580"/>
      <c r="C25" s="581"/>
      <c r="D25" s="251">
        <v>3</v>
      </c>
      <c r="E25" s="62" t="s">
        <v>184</v>
      </c>
      <c r="F25" s="166" t="s">
        <v>93</v>
      </c>
      <c r="G25" s="189">
        <f>D24+D25</f>
        <v>17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208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208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208" t="e">
        <f>ROUND(Z25*12,2)</f>
        <v>#VALUE!</v>
      </c>
    </row>
    <row r="26" spans="1:28" ht="20.100000000000001" customHeight="1" x14ac:dyDescent="0.2">
      <c r="A26" s="92">
        <v>2</v>
      </c>
      <c r="B26" s="518" t="s">
        <v>181</v>
      </c>
      <c r="C26" s="519"/>
      <c r="D26" s="519"/>
      <c r="E26" s="519"/>
      <c r="F26" s="385"/>
      <c r="G26" s="301"/>
      <c r="H26" s="178"/>
      <c r="I26" s="386"/>
      <c r="J26" s="386"/>
      <c r="K26" s="386"/>
      <c r="L26" s="409"/>
      <c r="M26" s="212" t="e">
        <f>M27+M29</f>
        <v>#VALUE!</v>
      </c>
      <c r="N26" s="443"/>
      <c r="O26" s="446"/>
      <c r="P26" s="443"/>
      <c r="Q26" s="409"/>
      <c r="R26" s="212">
        <f>R27+R29</f>
        <v>0</v>
      </c>
      <c r="S26" s="76"/>
      <c r="T26" s="77"/>
      <c r="U26" s="78"/>
      <c r="V26" s="457"/>
      <c r="W26" s="212">
        <f>W27+W29</f>
        <v>0</v>
      </c>
      <c r="X26" s="76"/>
      <c r="Y26" s="77"/>
      <c r="Z26" s="76"/>
      <c r="AA26" s="457"/>
      <c r="AB26" s="212">
        <f>AB27+AB29</f>
        <v>0</v>
      </c>
    </row>
    <row r="27" spans="1:28" ht="20.100000000000001" customHeight="1" x14ac:dyDescent="0.2">
      <c r="A27" s="83" t="s">
        <v>74</v>
      </c>
      <c r="B27" s="519" t="s">
        <v>175</v>
      </c>
      <c r="C27" s="519"/>
      <c r="D27" s="519"/>
      <c r="E27" s="519"/>
      <c r="F27" s="72"/>
      <c r="G27" s="188"/>
      <c r="H27" s="178"/>
      <c r="I27" s="241"/>
      <c r="J27" s="241"/>
      <c r="K27" s="241"/>
      <c r="L27" s="241"/>
      <c r="M27" s="75" t="str">
        <f>M28</f>
        <v>-</v>
      </c>
      <c r="N27" s="63"/>
      <c r="O27" s="64"/>
      <c r="P27" s="63"/>
      <c r="Q27" s="64"/>
      <c r="R27" s="75">
        <f>R28</f>
        <v>0</v>
      </c>
      <c r="S27" s="76"/>
      <c r="T27" s="77"/>
      <c r="U27" s="78"/>
      <c r="V27" s="77"/>
      <c r="W27" s="75">
        <f>W28</f>
        <v>0</v>
      </c>
      <c r="X27" s="76"/>
      <c r="Y27" s="77"/>
      <c r="Z27" s="76"/>
      <c r="AA27" s="77"/>
      <c r="AB27" s="75">
        <f>AB28</f>
        <v>0</v>
      </c>
    </row>
    <row r="28" spans="1:28" ht="30" customHeight="1" x14ac:dyDescent="0.2">
      <c r="A28" s="236" t="s">
        <v>76</v>
      </c>
      <c r="B28" s="523" t="s">
        <v>152</v>
      </c>
      <c r="C28" s="608"/>
      <c r="D28" s="91">
        <v>2</v>
      </c>
      <c r="E28" s="88" t="s">
        <v>58</v>
      </c>
      <c r="F28" s="237" t="s">
        <v>32</v>
      </c>
      <c r="G28" s="190">
        <v>274</v>
      </c>
      <c r="H28" s="293" t="str">
        <f>IF(AND($I$43=9,OR(I28&lt;0.01,ISTEXT(I28))),"napačna vrednost"," ")</f>
        <v xml:space="preserve"> </v>
      </c>
      <c r="I28" s="328"/>
      <c r="J28" s="329"/>
      <c r="K28" s="65" t="str">
        <f>IF(ISNUMBER(I28)*AND(I28&gt;=0.01),ROUND($G28*ROUND(I28,2),2)," ")</f>
        <v xml:space="preserve"> </v>
      </c>
      <c r="L28" s="68"/>
      <c r="M28" s="208" t="str">
        <f>IF(ISNUMBER(K28),ROUND(K28*$D28,2),"-")</f>
        <v>-</v>
      </c>
      <c r="N28" s="355">
        <f>I28</f>
        <v>0</v>
      </c>
      <c r="O28" s="357"/>
      <c r="P28" s="69">
        <f>ROUND($G28*ROUND(N28,2),2)</f>
        <v>0</v>
      </c>
      <c r="Q28" s="68"/>
      <c r="R28" s="60">
        <f>ROUND(P28*$D28,2)</f>
        <v>0</v>
      </c>
      <c r="S28" s="356">
        <f>N28*(1+ROUND(' kalkulacija cene čiščenja '!$S$38*0.8,4))</f>
        <v>0</v>
      </c>
      <c r="T28" s="357"/>
      <c r="U28" s="69">
        <f>ROUND($G28*ROUND(S28,2),2)</f>
        <v>0</v>
      </c>
      <c r="V28" s="69"/>
      <c r="W28" s="60">
        <f>ROUND(U28*$D28,2)</f>
        <v>0</v>
      </c>
      <c r="X28" s="356">
        <f>S28*(1+ROUND(' kalkulacija cene čiščenja '!$S$38*0.8,4))</f>
        <v>0</v>
      </c>
      <c r="Y28" s="357"/>
      <c r="Z28" s="69">
        <f>ROUND($G28*ROUND(X28,2),2)</f>
        <v>0</v>
      </c>
      <c r="AA28" s="55"/>
      <c r="AB28" s="60">
        <f>ROUND(Z28*$D28,2)</f>
        <v>0</v>
      </c>
    </row>
    <row r="29" spans="1:28" ht="20.100000000000001" customHeight="1" x14ac:dyDescent="0.2">
      <c r="A29" s="83" t="s">
        <v>85</v>
      </c>
      <c r="B29" s="597" t="s">
        <v>132</v>
      </c>
      <c r="C29" s="610"/>
      <c r="D29" s="610"/>
      <c r="E29" s="610"/>
      <c r="F29" s="126"/>
      <c r="G29" s="196"/>
      <c r="H29" s="54"/>
      <c r="I29" s="65"/>
      <c r="J29" s="65"/>
      <c r="K29" s="55"/>
      <c r="L29" s="64"/>
      <c r="M29" s="75" t="e">
        <f>M30+M31+M32</f>
        <v>#VALUE!</v>
      </c>
      <c r="N29" s="65"/>
      <c r="O29" s="65"/>
      <c r="P29" s="69"/>
      <c r="Q29" s="65"/>
      <c r="R29" s="75">
        <f>R30+R31+R32</f>
        <v>0</v>
      </c>
      <c r="S29" s="76"/>
      <c r="T29" s="65"/>
      <c r="U29" s="79"/>
      <c r="V29" s="76"/>
      <c r="W29" s="75">
        <f>W30+W31+W32</f>
        <v>0</v>
      </c>
      <c r="X29" s="76"/>
      <c r="Y29" s="65"/>
      <c r="Z29" s="79"/>
      <c r="AA29" s="78"/>
      <c r="AB29" s="75">
        <f>AB30+AB31+AB32</f>
        <v>0</v>
      </c>
    </row>
    <row r="30" spans="1:28" ht="30" customHeight="1" x14ac:dyDescent="0.2">
      <c r="A30" s="236" t="s">
        <v>86</v>
      </c>
      <c r="B30" s="620" t="s">
        <v>41</v>
      </c>
      <c r="C30" s="621"/>
      <c r="D30" s="91">
        <v>1</v>
      </c>
      <c r="E30" s="88" t="s">
        <v>58</v>
      </c>
      <c r="F30" s="237" t="s">
        <v>32</v>
      </c>
      <c r="G30" s="190">
        <v>427</v>
      </c>
      <c r="H30" s="293" t="str">
        <f>IF(AND($I$43=9,OR(I30&lt;0.01,ISTEXT(I30))),"napačna vrednost"," ")</f>
        <v xml:space="preserve"> </v>
      </c>
      <c r="I30" s="328"/>
      <c r="J30" s="329"/>
      <c r="K30" s="65" t="str">
        <f>IF(ISNUMBER(I30)*AND(I30&gt;=0.01),ROUND($G30*ROUND(I30,2),2)," ")</f>
        <v xml:space="preserve"> </v>
      </c>
      <c r="L30" s="68"/>
      <c r="M30" s="208" t="str">
        <f>IF(ISNUMBER(K30),ROUND(K30*$D30,2),"-")</f>
        <v>-</v>
      </c>
      <c r="N30" s="355">
        <f>I30</f>
        <v>0</v>
      </c>
      <c r="O30" s="357"/>
      <c r="P30" s="69">
        <f>ROUND($G30*ROUND(N30,2),2)</f>
        <v>0</v>
      </c>
      <c r="Q30" s="68"/>
      <c r="R30" s="60">
        <f>ROUND(P30*$D30,2)</f>
        <v>0</v>
      </c>
      <c r="S30" s="356">
        <f>N30*(1+ROUND(' kalkulacija cene čiščenja '!$S$38*0.8,4))</f>
        <v>0</v>
      </c>
      <c r="T30" s="357"/>
      <c r="U30" s="69">
        <f>ROUND($G30*ROUND(S30,2),2)</f>
        <v>0</v>
      </c>
      <c r="V30" s="69"/>
      <c r="W30" s="60">
        <f>ROUND(U30*$D30,2)</f>
        <v>0</v>
      </c>
      <c r="X30" s="356">
        <f>S30*(1+ROUND(' kalkulacija cene čiščenja '!$S$38*0.8,4))</f>
        <v>0</v>
      </c>
      <c r="Y30" s="357"/>
      <c r="Z30" s="69">
        <f>ROUND($G30*ROUND(X30,2),2)</f>
        <v>0</v>
      </c>
      <c r="AA30" s="55"/>
      <c r="AB30" s="60">
        <f>ROUND(Z30*$D30,2)</f>
        <v>0</v>
      </c>
    </row>
    <row r="31" spans="1:28" ht="30" customHeight="1" x14ac:dyDescent="0.2">
      <c r="A31" s="101" t="s">
        <v>87</v>
      </c>
      <c r="B31" s="521" t="s">
        <v>153</v>
      </c>
      <c r="C31" s="523"/>
      <c r="D31" s="91">
        <v>1</v>
      </c>
      <c r="E31" s="88" t="s">
        <v>58</v>
      </c>
      <c r="F31" s="237" t="s">
        <v>32</v>
      </c>
      <c r="G31" s="190">
        <v>63</v>
      </c>
      <c r="H31" s="293" t="str">
        <f>IF(AND($I$43=9,OR(I31&lt;0.01,ISTEXT(I31))),"napačna vrednost"," ")</f>
        <v xml:space="preserve"> </v>
      </c>
      <c r="I31" s="328"/>
      <c r="J31" s="329"/>
      <c r="K31" s="65" t="str">
        <f>IF(ISNUMBER(I31)*AND(I31&gt;=0.01),ROUND($G31*ROUND(I31,2),2)," ")</f>
        <v xml:space="preserve"> </v>
      </c>
      <c r="L31" s="68"/>
      <c r="M31" s="208" t="str">
        <f>IF(ISNUMBER(K31),ROUND(K31*$D31,2),"-")</f>
        <v>-</v>
      </c>
      <c r="N31" s="355">
        <f>I31</f>
        <v>0</v>
      </c>
      <c r="O31" s="357"/>
      <c r="P31" s="69">
        <f>ROUND($G31*ROUND(N31,2),2)</f>
        <v>0</v>
      </c>
      <c r="Q31" s="68"/>
      <c r="R31" s="60">
        <f>ROUND(P31*$D31,2)</f>
        <v>0</v>
      </c>
      <c r="S31" s="356">
        <f>N31*(1+ROUND(' kalkulacija cene čiščenja '!$S$38*0.8,4))</f>
        <v>0</v>
      </c>
      <c r="T31" s="357"/>
      <c r="U31" s="69">
        <f>ROUND($G31*ROUND(S31,2),2)</f>
        <v>0</v>
      </c>
      <c r="V31" s="69"/>
      <c r="W31" s="60">
        <f>ROUND(U31*$D31,2)</f>
        <v>0</v>
      </c>
      <c r="X31" s="356">
        <f>S31*(1+ROUND(' kalkulacija cene čiščenja '!$S$38*0.8,4))</f>
        <v>0</v>
      </c>
      <c r="Y31" s="357"/>
      <c r="Z31" s="69">
        <f>ROUND($G31*ROUND(X31,2),2)</f>
        <v>0</v>
      </c>
      <c r="AA31" s="55"/>
      <c r="AB31" s="60">
        <f>ROUND(Z31*$D31,2)</f>
        <v>0</v>
      </c>
    </row>
    <row r="32" spans="1:28" ht="30" customHeight="1" x14ac:dyDescent="0.2">
      <c r="A32" s="236" t="s">
        <v>88</v>
      </c>
      <c r="B32" s="618" t="s">
        <v>26</v>
      </c>
      <c r="C32" s="619"/>
      <c r="D32" s="91">
        <v>1</v>
      </c>
      <c r="E32" s="88" t="s">
        <v>58</v>
      </c>
      <c r="F32" s="237" t="s">
        <v>33</v>
      </c>
      <c r="G32" s="190">
        <v>23</v>
      </c>
      <c r="H32" s="293" t="str">
        <f>IF(AND($I$43=9,OR(I32&lt;0.01,ISTEXT(I32))),"napačna vrednost"," ")</f>
        <v xml:space="preserve"> </v>
      </c>
      <c r="I32" s="328"/>
      <c r="J32" s="329"/>
      <c r="K32" s="65" t="str">
        <f>IF(ISNUMBER(I32)*AND(I32&gt;=0.01),ROUND($G32*ROUND(I32,2),2)," ")</f>
        <v xml:space="preserve"> </v>
      </c>
      <c r="L32" s="68"/>
      <c r="M32" s="208" t="str">
        <f>IF(ISNUMBER(K32),ROUND(K32*$D32,2),"-")</f>
        <v>-</v>
      </c>
      <c r="N32" s="355">
        <f>I32</f>
        <v>0</v>
      </c>
      <c r="O32" s="357"/>
      <c r="P32" s="69">
        <f>ROUND($G32*ROUND(N32,2),2)</f>
        <v>0</v>
      </c>
      <c r="Q32" s="68"/>
      <c r="R32" s="60">
        <f>ROUND(P32*$D32,2)</f>
        <v>0</v>
      </c>
      <c r="S32" s="356">
        <f>N32*(1+ROUND(' kalkulacija cene čiščenja '!$S$38*0.8,4))</f>
        <v>0</v>
      </c>
      <c r="T32" s="357"/>
      <c r="U32" s="69">
        <f>ROUND($G32*ROUND(S32,2),2)</f>
        <v>0</v>
      </c>
      <c r="V32" s="69"/>
      <c r="W32" s="60">
        <f>ROUND(U32*$D32,2)</f>
        <v>0</v>
      </c>
      <c r="X32" s="356">
        <f>S32*(1+ROUND(' kalkulacija cene čiščenja '!$S$38*0.8,4))</f>
        <v>0</v>
      </c>
      <c r="Y32" s="357"/>
      <c r="Z32" s="69">
        <f>ROUND($G32*ROUND(X32,2),2)</f>
        <v>0</v>
      </c>
      <c r="AA32" s="55"/>
      <c r="AB32" s="60">
        <f>ROUND(Z32*$D32,2)</f>
        <v>0</v>
      </c>
    </row>
    <row r="33" spans="1:28" ht="20.100000000000001" customHeight="1" x14ac:dyDescent="0.2">
      <c r="A33" s="92">
        <v>3</v>
      </c>
      <c r="B33" s="519" t="s">
        <v>174</v>
      </c>
      <c r="C33" s="519"/>
      <c r="D33" s="519"/>
      <c r="E33" s="519"/>
      <c r="F33" s="385"/>
      <c r="G33" s="301"/>
      <c r="H33" s="178"/>
      <c r="I33" s="386"/>
      <c r="J33" s="386"/>
      <c r="K33" s="386"/>
      <c r="L33" s="386"/>
      <c r="M33" s="212" t="e">
        <f>M34+M35+M36</f>
        <v>#VALUE!</v>
      </c>
      <c r="N33" s="65"/>
      <c r="O33" s="65"/>
      <c r="P33" s="63"/>
      <c r="Q33" s="386"/>
      <c r="R33" s="212">
        <f>R34+R35+R36</f>
        <v>318.29999999999995</v>
      </c>
      <c r="S33" s="76"/>
      <c r="T33" s="78"/>
      <c r="U33" s="76"/>
      <c r="V33" s="457"/>
      <c r="W33" s="212">
        <f>W34+W35+W36</f>
        <v>334.20000000000005</v>
      </c>
      <c r="X33" s="76"/>
      <c r="Y33" s="78"/>
      <c r="Z33" s="78"/>
      <c r="AA33" s="457"/>
      <c r="AB33" s="212">
        <f>AB34+AB35+AB36</f>
        <v>351</v>
      </c>
    </row>
    <row r="34" spans="1:28" ht="30" customHeight="1" x14ac:dyDescent="0.2">
      <c r="A34" s="236" t="s">
        <v>36</v>
      </c>
      <c r="B34" s="521" t="s">
        <v>213</v>
      </c>
      <c r="C34" s="522"/>
      <c r="D34" s="522"/>
      <c r="E34" s="522"/>
      <c r="F34" s="166" t="s">
        <v>28</v>
      </c>
      <c r="G34" s="189">
        <v>10</v>
      </c>
      <c r="H34" s="289" t="str">
        <f>IF(AND($I$43=9,OR(I34&lt;$I$14,ISTEXT(I34))),"napačna vrednost"," ")</f>
        <v xml:space="preserve"> </v>
      </c>
      <c r="I34" s="328"/>
      <c r="J34" s="329"/>
      <c r="K34" s="78" t="str">
        <f>IF(AND(ISNUMBER(I34),I34&gt;=$I$14),ROUND($G34*ROUND(I34,2),2)," ")</f>
        <v xml:space="preserve"> </v>
      </c>
      <c r="L34" s="74"/>
      <c r="M34" s="208" t="str">
        <f>IF(ISNUMBER(K34),K34,"-")</f>
        <v>-</v>
      </c>
      <c r="N34" s="355">
        <f>IF(I34&gt;' kalkulacija cene čiščenja '!N$34,I34,' kalkulacija cene čiščenja '!N$34)</f>
        <v>10.61</v>
      </c>
      <c r="O34" s="358"/>
      <c r="P34" s="63"/>
      <c r="Q34" s="65"/>
      <c r="R34" s="208">
        <f>ROUND($G34*ROUND(N34,2),2)</f>
        <v>106.1</v>
      </c>
      <c r="S34" s="355">
        <f>IF(N34&gt;' kalkulacija cene čiščenja '!S$34,N34,' kalkulacija cene čiščenja '!S$34)</f>
        <v>11.14</v>
      </c>
      <c r="T34" s="358"/>
      <c r="U34" s="63"/>
      <c r="V34" s="63"/>
      <c r="W34" s="208">
        <f>ROUND($G34*ROUND(S34,2),2)</f>
        <v>111.4</v>
      </c>
      <c r="X34" s="355">
        <f>IF(S34&gt;' kalkulacija cene čiščenja '!X$34,S34,' kalkulacija cene čiščenja '!X$34)</f>
        <v>11.7</v>
      </c>
      <c r="Y34" s="358"/>
      <c r="Z34" s="65"/>
      <c r="AA34" s="65"/>
      <c r="AB34" s="208">
        <f>ROUND($G34*ROUND(X34,2),2)</f>
        <v>117</v>
      </c>
    </row>
    <row r="35" spans="1:28" ht="30" customHeight="1" x14ac:dyDescent="0.2">
      <c r="A35" s="236" t="s">
        <v>37</v>
      </c>
      <c r="B35" s="521" t="s">
        <v>214</v>
      </c>
      <c r="C35" s="522"/>
      <c r="D35" s="449"/>
      <c r="E35" s="449"/>
      <c r="F35" s="166" t="s">
        <v>28</v>
      </c>
      <c r="G35" s="189">
        <v>20</v>
      </c>
      <c r="H35" s="289" t="str">
        <f>IF(AND($I$43=9,OR(I35&lt;$I$14,ISTEXT(I35))),"napačna vrednost"," ")</f>
        <v xml:space="preserve"> </v>
      </c>
      <c r="I35" s="328"/>
      <c r="J35" s="329"/>
      <c r="K35" s="78" t="str">
        <f>IF(AND(ISNUMBER(I35),I35&gt;=$I$14),ROUND($G35*ROUND(I35,2),2)," ")</f>
        <v xml:space="preserve"> </v>
      </c>
      <c r="L35" s="74"/>
      <c r="M35" s="208" t="str">
        <f>IF(ISNUMBER(K35),K35,"-")</f>
        <v>-</v>
      </c>
      <c r="N35" s="355">
        <f>IF(I35&gt;' kalkulacija cene čiščenja '!N$34,I35,' kalkulacija cene čiščenja '!N$34)</f>
        <v>10.61</v>
      </c>
      <c r="O35" s="358"/>
      <c r="P35" s="63"/>
      <c r="Q35" s="65"/>
      <c r="R35" s="208">
        <f>ROUND($G35*ROUND(N35,2),2)</f>
        <v>212.2</v>
      </c>
      <c r="S35" s="355">
        <f>IF(N35&gt;' kalkulacija cene čiščenja '!S$34,N35,' kalkulacija cene čiščenja '!S$34)</f>
        <v>11.14</v>
      </c>
      <c r="T35" s="358"/>
      <c r="U35" s="63"/>
      <c r="V35" s="63"/>
      <c r="W35" s="208">
        <f>ROUND($G35*ROUND(S35,2),2)</f>
        <v>222.8</v>
      </c>
      <c r="X35" s="355">
        <f>IF(S35&gt;' kalkulacija cene čiščenja '!X$34,S35,' kalkulacija cene čiščenja '!X$34)</f>
        <v>11.7</v>
      </c>
      <c r="Y35" s="358"/>
      <c r="Z35" s="65"/>
      <c r="AA35" s="65"/>
      <c r="AB35" s="208">
        <f>ROUND($G35*ROUND(X35,2),2)</f>
        <v>234</v>
      </c>
    </row>
    <row r="36" spans="1:28" s="21" customFormat="1" ht="30" customHeight="1" x14ac:dyDescent="0.2">
      <c r="A36" s="236" t="s">
        <v>91</v>
      </c>
      <c r="B36" s="521" t="s">
        <v>180</v>
      </c>
      <c r="C36" s="522"/>
      <c r="D36" s="522"/>
      <c r="E36" s="449"/>
      <c r="F36" s="166" t="s">
        <v>33</v>
      </c>
      <c r="G36" s="189">
        <v>60</v>
      </c>
      <c r="H36" s="293" t="str">
        <f>IF(AND($I$43=9,OR(I36&lt;0.01,ISTEXT(I36))),"napačna vrednost"," ")</f>
        <v xml:space="preserve"> </v>
      </c>
      <c r="I36" s="328"/>
      <c r="J36" s="329"/>
      <c r="K36" s="78" t="str">
        <f>IF(ISNUMBER(I36)*AND(I36&gt;=0.01),ROUND($G36*ROUND(I36,2),2)," ")</f>
        <v xml:space="preserve"> </v>
      </c>
      <c r="L36" s="74"/>
      <c r="M36" s="208" t="str">
        <f>IF(ISNUMBER(K36),K36,"-")</f>
        <v>-</v>
      </c>
      <c r="N36" s="355">
        <f>I36</f>
        <v>0</v>
      </c>
      <c r="O36" s="357"/>
      <c r="P36" s="69"/>
      <c r="Q36" s="55"/>
      <c r="R36" s="208">
        <f>ROUND($G36*ROUND(N36,2),2)</f>
        <v>0</v>
      </c>
      <c r="S36" s="356">
        <f>N36*(1+ROUND(' kalkulacija cene čiščenja '!$S$38*0.8,4))</f>
        <v>0</v>
      </c>
      <c r="T36" s="357"/>
      <c r="U36" s="69"/>
      <c r="V36" s="69"/>
      <c r="W36" s="208">
        <f>ROUND($G36*ROUND(S36,2),2)</f>
        <v>0</v>
      </c>
      <c r="X36" s="356">
        <f>S36*(1+ROUND(' kalkulacija cene čiščenja '!$S$38*0.8,4))</f>
        <v>0</v>
      </c>
      <c r="Y36" s="357"/>
      <c r="Z36" s="55"/>
      <c r="AA36" s="55"/>
      <c r="AB36" s="66">
        <f>ROUND($G36*ROUND(X36,2),2)</f>
        <v>0</v>
      </c>
    </row>
    <row r="37" spans="1:28" ht="20.100000000000001" customHeight="1" x14ac:dyDescent="0.2">
      <c r="A37" s="94"/>
      <c r="B37" s="609" t="s">
        <v>154</v>
      </c>
      <c r="C37" s="609"/>
      <c r="D37" s="609"/>
      <c r="E37" s="609"/>
      <c r="F37" s="170"/>
      <c r="G37" s="198"/>
      <c r="H37" s="204"/>
      <c r="I37" s="252"/>
      <c r="J37" s="252"/>
      <c r="K37" s="252"/>
      <c r="L37" s="252"/>
      <c r="M37" s="50" t="str">
        <f>IF(OR(ISERROR(M19),ISERROR(M26),ISERROR(M33)),"-",M19+M26+M33)</f>
        <v>-</v>
      </c>
      <c r="N37" s="96"/>
      <c r="O37" s="97"/>
      <c r="P37" s="98"/>
      <c r="Q37" s="97"/>
      <c r="R37" s="95" t="e">
        <f>R19+R26+R33</f>
        <v>#DIV/0!</v>
      </c>
      <c r="S37" s="96"/>
      <c r="T37" s="97"/>
      <c r="U37" s="99"/>
      <c r="V37" s="97"/>
      <c r="W37" s="95" t="e">
        <f>W19+W26+W33</f>
        <v>#DIV/0!</v>
      </c>
      <c r="X37" s="96"/>
      <c r="Y37" s="97"/>
      <c r="Z37" s="99"/>
      <c r="AA37" s="97"/>
      <c r="AB37" s="95" t="e">
        <f>AB19+AB26+AB33</f>
        <v>#DIV/0!</v>
      </c>
    </row>
    <row r="38" spans="1:28" ht="15" customHeight="1" x14ac:dyDescent="0.2">
      <c r="A38" s="83"/>
      <c r="B38" s="519"/>
      <c r="C38" s="519"/>
      <c r="D38" s="519"/>
      <c r="E38" s="519"/>
      <c r="F38" s="450"/>
      <c r="G38" s="301"/>
      <c r="H38" s="178"/>
      <c r="I38" s="71"/>
      <c r="J38" s="448"/>
      <c r="K38" s="71"/>
      <c r="L38" s="64"/>
      <c r="M38" s="208"/>
      <c r="N38" s="71"/>
      <c r="O38" s="448"/>
      <c r="P38" s="71"/>
      <c r="Q38" s="64"/>
      <c r="R38" s="208"/>
      <c r="S38" s="71"/>
      <c r="T38" s="448"/>
      <c r="U38" s="71"/>
      <c r="V38" s="64"/>
      <c r="W38" s="208"/>
      <c r="X38" s="71"/>
      <c r="Y38" s="448"/>
      <c r="Z38" s="71"/>
      <c r="AA38" s="64"/>
      <c r="AB38" s="208"/>
    </row>
    <row r="39" spans="1:28" ht="20.100000000000001" customHeight="1" x14ac:dyDescent="0.2">
      <c r="A39" s="81"/>
      <c r="B39" s="535" t="s">
        <v>226</v>
      </c>
      <c r="C39" s="535"/>
      <c r="D39" s="535"/>
      <c r="E39" s="535"/>
      <c r="F39" s="381"/>
      <c r="G39" s="395"/>
      <c r="H39" s="395"/>
      <c r="I39" s="384"/>
      <c r="J39" s="384"/>
      <c r="K39" s="384"/>
      <c r="L39" s="384"/>
      <c r="M39" s="50" t="str">
        <f>IF(M37="-","-",ROUND(M37*3,2))</f>
        <v>-</v>
      </c>
      <c r="N39" s="44"/>
      <c r="O39" s="45"/>
      <c r="P39" s="46"/>
      <c r="Q39" s="45"/>
      <c r="R39" s="50" t="e">
        <f>ROUND(R37*3,2)</f>
        <v>#DIV/0!</v>
      </c>
      <c r="S39" s="48"/>
      <c r="T39" s="49"/>
      <c r="U39" s="49"/>
      <c r="V39" s="49"/>
      <c r="W39" s="50" t="e">
        <f>ROUND(W37*3,2)</f>
        <v>#DIV/0!</v>
      </c>
      <c r="X39" s="48"/>
      <c r="Y39" s="49"/>
      <c r="Z39" s="49"/>
      <c r="AA39" s="49"/>
      <c r="AB39" s="50" t="e">
        <f>ROUND(AB37*3,2)</f>
        <v>#DIV/0!</v>
      </c>
    </row>
    <row r="40" spans="1:28" ht="20.100000000000001" customHeight="1" x14ac:dyDescent="0.2">
      <c r="A40" s="83"/>
      <c r="B40" s="518" t="s">
        <v>265</v>
      </c>
      <c r="C40" s="519"/>
      <c r="D40" s="519"/>
      <c r="E40" s="519"/>
      <c r="F40" s="519"/>
      <c r="G40" s="302"/>
      <c r="H40" s="302"/>
      <c r="I40" s="601" t="str">
        <f>IF(AND(I43=9,OR(ISTEXT(K40),K40&lt;0)),"napačna vrednost"," ")</f>
        <v xml:space="preserve"> </v>
      </c>
      <c r="J40" s="601"/>
      <c r="K40" s="447">
        <v>0.22</v>
      </c>
      <c r="L40" s="145"/>
      <c r="M40" s="208" t="str">
        <f>IF(OR(M39="-",ISTEXT(K40),K40&lt;0),"-",ROUND(M39*ROUND(K40,2),2))</f>
        <v>-</v>
      </c>
      <c r="N40" s="205" t="e">
        <f>IF(#REF!="da",$K40,IF(#REF!="ne",0%,"#VREDN!"))</f>
        <v>#REF!</v>
      </c>
      <c r="O40" s="145"/>
      <c r="P40" s="447">
        <v>0.22</v>
      </c>
      <c r="Q40" s="145"/>
      <c r="R40" s="208" t="e">
        <f>IF(OR(R39="-",ISTEXT(P40),P40&lt;0),"-",ROUND(R39*ROUND(P40,2),2))</f>
        <v>#DIV/0!</v>
      </c>
      <c r="S40" s="205" t="e">
        <f>IF(#REF!="da",$K40,IF(#REF!="ne",0%,"#VREDN!"))</f>
        <v>#REF!</v>
      </c>
      <c r="T40" s="145"/>
      <c r="U40" s="447">
        <v>0.22</v>
      </c>
      <c r="V40" s="145"/>
      <c r="W40" s="208" t="e">
        <f>IF(OR(W39="-",ISTEXT(U40),U40&lt;0),"-",ROUND(W39*ROUND(U40,2),2))</f>
        <v>#DIV/0!</v>
      </c>
      <c r="X40" s="205" t="e">
        <f>IF(#REF!="da",$K40,IF(#REF!="ne",0%,"#VREDN!"))</f>
        <v>#REF!</v>
      </c>
      <c r="Y40" s="145"/>
      <c r="Z40" s="447">
        <v>0.22</v>
      </c>
      <c r="AA40" s="145"/>
      <c r="AB40" s="208" t="e">
        <f>IF(OR(AB39="-",ISTEXT(Z40),Z40&lt;0),"-",ROUND(AB39*ROUND(Z40,2),2))</f>
        <v>#DIV/0!</v>
      </c>
    </row>
    <row r="41" spans="1:28" ht="20.100000000000001" customHeight="1" x14ac:dyDescent="0.2">
      <c r="A41" s="81"/>
      <c r="B41" s="535" t="str">
        <f>IF(K40=0,"Nismo zavezanci za DDV.","SKUPAJ V 36 MESECIH Z DDV")</f>
        <v>SKUPAJ V 36 MESECIH Z DDV</v>
      </c>
      <c r="C41" s="535"/>
      <c r="D41" s="535"/>
      <c r="E41" s="535"/>
      <c r="F41" s="381"/>
      <c r="G41" s="395"/>
      <c r="H41" s="395"/>
      <c r="I41" s="384"/>
      <c r="J41" s="384"/>
      <c r="K41" s="384"/>
      <c r="L41" s="384"/>
      <c r="M41" s="50" t="str">
        <f>IF(M40="-","-",IF(M40=0," ",M39+M40))</f>
        <v>-</v>
      </c>
      <c r="N41" s="47"/>
      <c r="O41" s="45"/>
      <c r="P41" s="468"/>
      <c r="Q41" s="468"/>
      <c r="R41" s="50" t="e">
        <f>IF(R40=0," ",R39+R40)</f>
        <v>#DIV/0!</v>
      </c>
      <c r="S41" s="47"/>
      <c r="T41" s="45"/>
      <c r="U41" s="468"/>
      <c r="V41" s="468"/>
      <c r="W41" s="50" t="e">
        <f>IF(W40=0," ",W39+W40)</f>
        <v>#DIV/0!</v>
      </c>
      <c r="X41" s="47"/>
      <c r="Y41" s="45"/>
      <c r="Z41" s="468"/>
      <c r="AA41" s="468"/>
      <c r="AB41" s="50" t="e">
        <f>IF(AB40=0," ",AB39+AB40)</f>
        <v>#DIV/0!</v>
      </c>
    </row>
    <row r="42" spans="1:28" s="43" customFormat="1" ht="20.100000000000001" customHeight="1" x14ac:dyDescent="0.2">
      <c r="A42" s="146"/>
      <c r="B42" s="307"/>
      <c r="C42" s="307"/>
      <c r="D42" s="338"/>
      <c r="E42" s="615" t="str">
        <f>IF(M39="-","Predračun ni izpolnjen skladno z naročnikovimi navodili.",IF(AND(ISNUMBER(M39),OR(ISNONTEXT($A$3),ISNONTEXT($A$4),ISNONTEXT($A$5),ISNONTEXT(A45),ISNONTEXT(A47),ISNONTEXT(K45))),"Vnesite manjkajoče podatke."," "))</f>
        <v>Predračun ni izpolnjen skladno z naročnikovimi navodili.</v>
      </c>
      <c r="F42" s="615"/>
      <c r="G42" s="615"/>
      <c r="H42" s="615"/>
      <c r="I42" s="615"/>
      <c r="J42" s="148"/>
      <c r="K42" s="273"/>
      <c r="L42" s="273"/>
      <c r="M42" s="38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</row>
    <row r="43" spans="1:28" s="43" customFormat="1" ht="20.100000000000001" customHeight="1" x14ac:dyDescent="0.2">
      <c r="A43" s="146"/>
      <c r="B43" s="149"/>
      <c r="C43" s="149"/>
      <c r="D43" s="150"/>
      <c r="E43" s="548" t="str">
        <f>IF(M41="-","Za prikaz napak vpišite številko 9:"," ")</f>
        <v>Za prikaz napak vpišite številko 9:</v>
      </c>
      <c r="F43" s="548"/>
      <c r="G43" s="548"/>
      <c r="H43" s="548"/>
      <c r="I43" s="272"/>
      <c r="J43" s="259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</row>
    <row r="44" spans="1:28" s="43" customFormat="1" ht="20.100000000000001" customHeight="1" x14ac:dyDescent="0.2">
      <c r="A44" s="557" t="s">
        <v>68</v>
      </c>
      <c r="B44" s="557"/>
      <c r="C44" s="557"/>
      <c r="D44" s="114"/>
      <c r="E44" s="114"/>
      <c r="F44" s="262"/>
      <c r="G44" s="192"/>
      <c r="H44" s="181"/>
      <c r="I44" s="114"/>
      <c r="J44" s="114"/>
      <c r="K44" s="557" t="s">
        <v>69</v>
      </c>
      <c r="L44" s="557"/>
      <c r="M44" s="557"/>
      <c r="N44" s="114"/>
      <c r="O44" s="114"/>
      <c r="P44" s="557" t="s">
        <v>69</v>
      </c>
      <c r="Q44" s="557"/>
      <c r="R44" s="557"/>
      <c r="S44" s="147"/>
      <c r="T44" s="147"/>
      <c r="U44" s="557" t="s">
        <v>69</v>
      </c>
      <c r="V44" s="557"/>
      <c r="W44" s="557"/>
      <c r="X44" s="147"/>
      <c r="Y44" s="147"/>
      <c r="Z44" s="557" t="s">
        <v>69</v>
      </c>
      <c r="AA44" s="557"/>
      <c r="AB44" s="557"/>
    </row>
    <row r="45" spans="1:28" ht="20.100000000000001" customHeight="1" x14ac:dyDescent="0.2">
      <c r="A45" s="485"/>
      <c r="B45" s="486"/>
      <c r="C45" s="487"/>
      <c r="D45" s="260"/>
      <c r="E45" s="599"/>
      <c r="F45" s="599"/>
      <c r="G45" s="599"/>
      <c r="H45" s="599"/>
      <c r="I45" s="599"/>
      <c r="J45" s="260"/>
      <c r="K45" s="485"/>
      <c r="L45" s="486"/>
      <c r="M45" s="487"/>
      <c r="N45" s="115"/>
      <c r="O45" s="115"/>
      <c r="P45" s="598"/>
      <c r="Q45" s="598"/>
      <c r="R45" s="598"/>
      <c r="S45" s="135"/>
      <c r="T45" s="135"/>
      <c r="U45" s="598"/>
      <c r="V45" s="598"/>
      <c r="W45" s="598"/>
      <c r="X45" s="135"/>
      <c r="Y45" s="135"/>
      <c r="Z45" s="598"/>
      <c r="AA45" s="598"/>
      <c r="AB45" s="598"/>
    </row>
    <row r="46" spans="1:28" ht="20.100000000000001" customHeight="1" x14ac:dyDescent="0.2">
      <c r="A46" s="549" t="s">
        <v>70</v>
      </c>
      <c r="B46" s="549"/>
      <c r="C46" s="549"/>
      <c r="D46" s="258"/>
      <c r="E46" s="258"/>
      <c r="F46" s="258"/>
      <c r="G46" s="258"/>
      <c r="H46" s="258"/>
      <c r="I46" s="258"/>
      <c r="J46" s="258"/>
      <c r="K46" s="549" t="s">
        <v>71</v>
      </c>
      <c r="L46" s="549"/>
      <c r="M46" s="549"/>
      <c r="N46" s="152"/>
      <c r="O46" s="152"/>
      <c r="P46" s="549" t="s">
        <v>71</v>
      </c>
      <c r="Q46" s="549"/>
      <c r="R46" s="549"/>
      <c r="S46" s="135"/>
      <c r="T46" s="135"/>
      <c r="U46" s="549" t="s">
        <v>71</v>
      </c>
      <c r="V46" s="549"/>
      <c r="W46" s="549"/>
      <c r="X46" s="135"/>
      <c r="Y46" s="135"/>
      <c r="Z46" s="549" t="s">
        <v>71</v>
      </c>
      <c r="AA46" s="549"/>
      <c r="AB46" s="549"/>
    </row>
    <row r="47" spans="1:28" ht="20.100000000000001" customHeight="1" x14ac:dyDescent="0.2">
      <c r="A47" s="485"/>
      <c r="B47" s="486"/>
      <c r="C47" s="487"/>
      <c r="D47" s="258"/>
      <c r="E47" s="258"/>
      <c r="F47" s="258"/>
      <c r="G47" s="258"/>
      <c r="H47" s="258"/>
      <c r="I47" s="258"/>
      <c r="J47" s="258"/>
      <c r="K47" s="151"/>
      <c r="L47" s="151"/>
      <c r="M47" s="151"/>
      <c r="N47" s="115"/>
      <c r="O47" s="115"/>
      <c r="P47" s="480"/>
      <c r="Q47" s="480"/>
      <c r="R47" s="480"/>
      <c r="S47" s="135"/>
      <c r="T47" s="135"/>
      <c r="U47" s="480"/>
      <c r="V47" s="480"/>
      <c r="W47" s="480"/>
      <c r="X47" s="135"/>
      <c r="Y47" s="135"/>
      <c r="Z47" s="480"/>
      <c r="AA47" s="480"/>
      <c r="AB47" s="480"/>
    </row>
  </sheetData>
  <sheetProtection sheet="1" objects="1" scenarios="1" selectLockedCells="1"/>
  <mergeCells count="85">
    <mergeCell ref="Z44:AB44"/>
    <mergeCell ref="E42:I42"/>
    <mergeCell ref="E43:H43"/>
    <mergeCell ref="P44:R44"/>
    <mergeCell ref="P47:R47"/>
    <mergeCell ref="U47:W47"/>
    <mergeCell ref="Z47:AB47"/>
    <mergeCell ref="E45:I45"/>
    <mergeCell ref="K46:M46"/>
    <mergeCell ref="P46:R46"/>
    <mergeCell ref="U46:W46"/>
    <mergeCell ref="Z46:AB46"/>
    <mergeCell ref="P45:R45"/>
    <mergeCell ref="U45:W45"/>
    <mergeCell ref="Z45:AB45"/>
    <mergeCell ref="U44:W44"/>
    <mergeCell ref="A47:C47"/>
    <mergeCell ref="A7:M7"/>
    <mergeCell ref="B23:D23"/>
    <mergeCell ref="E23:F23"/>
    <mergeCell ref="H24:H25"/>
    <mergeCell ref="A46:C46"/>
    <mergeCell ref="A45:C45"/>
    <mergeCell ref="K45:M45"/>
    <mergeCell ref="A44:C44"/>
    <mergeCell ref="K44:M44"/>
    <mergeCell ref="B39:E39"/>
    <mergeCell ref="B20:E20"/>
    <mergeCell ref="B24:C24"/>
    <mergeCell ref="B25:C25"/>
    <mergeCell ref="I16:J16"/>
    <mergeCell ref="B27:E27"/>
    <mergeCell ref="Z16:AA16"/>
    <mergeCell ref="B17:E17"/>
    <mergeCell ref="I17:J17"/>
    <mergeCell ref="K17:L17"/>
    <mergeCell ref="N17:O17"/>
    <mergeCell ref="P17:Q17"/>
    <mergeCell ref="S17:T17"/>
    <mergeCell ref="U17:V17"/>
    <mergeCell ref="X17:Y17"/>
    <mergeCell ref="Z17:AA17"/>
    <mergeCell ref="N16:O16"/>
    <mergeCell ref="P16:Q16"/>
    <mergeCell ref="S16:T16"/>
    <mergeCell ref="U16:V16"/>
    <mergeCell ref="X16:Y16"/>
    <mergeCell ref="B16:E16"/>
    <mergeCell ref="A1:C1"/>
    <mergeCell ref="A2:C2"/>
    <mergeCell ref="B33:E33"/>
    <mergeCell ref="A11:M11"/>
    <mergeCell ref="A12:M12"/>
    <mergeCell ref="A3:C3"/>
    <mergeCell ref="A4:C4"/>
    <mergeCell ref="A5:C5"/>
    <mergeCell ref="A6:M6"/>
    <mergeCell ref="K16:L16"/>
    <mergeCell ref="D3:E3"/>
    <mergeCell ref="D4:E4"/>
    <mergeCell ref="F4:J4"/>
    <mergeCell ref="A13:F13"/>
    <mergeCell ref="A10:M10"/>
    <mergeCell ref="A9:M9"/>
    <mergeCell ref="A8:M8"/>
    <mergeCell ref="I40:J40"/>
    <mergeCell ref="D5:E5"/>
    <mergeCell ref="I20:I21"/>
    <mergeCell ref="F5:H5"/>
    <mergeCell ref="A14:F14"/>
    <mergeCell ref="B37:E37"/>
    <mergeCell ref="B26:E26"/>
    <mergeCell ref="B32:C32"/>
    <mergeCell ref="B30:C30"/>
    <mergeCell ref="B18:E18"/>
    <mergeCell ref="B19:E19"/>
    <mergeCell ref="B34:E34"/>
    <mergeCell ref="B28:C28"/>
    <mergeCell ref="B29:E29"/>
    <mergeCell ref="B31:C31"/>
    <mergeCell ref="B38:E38"/>
    <mergeCell ref="B35:C35"/>
    <mergeCell ref="B36:D36"/>
    <mergeCell ref="B40:F40"/>
    <mergeCell ref="B41:E41"/>
  </mergeCells>
  <conditionalFormatting sqref="R37">
    <cfRule type="containsErrors" dxfId="452" priority="315">
      <formula>ISERROR(R37)</formula>
    </cfRule>
  </conditionalFormatting>
  <conditionalFormatting sqref="W37">
    <cfRule type="containsErrors" dxfId="451" priority="314">
      <formula>ISERROR(W37)</formula>
    </cfRule>
  </conditionalFormatting>
  <conditionalFormatting sqref="AB37">
    <cfRule type="containsErrors" dxfId="450" priority="313">
      <formula>ISERROR(AB37)</formula>
    </cfRule>
  </conditionalFormatting>
  <conditionalFormatting sqref="N22">
    <cfRule type="containsText" dxfId="449" priority="307" operator="containsText" text="#VREDN!">
      <formula>NOT(ISERROR(SEARCH("#VREDN!",N22)))</formula>
    </cfRule>
    <cfRule type="containsErrors" dxfId="448" priority="308">
      <formula>ISERROR(N22)</formula>
    </cfRule>
  </conditionalFormatting>
  <conditionalFormatting sqref="S22">
    <cfRule type="containsText" dxfId="447" priority="305" operator="containsText" text="#VREDN!">
      <formula>NOT(ISERROR(SEARCH("#VREDN!",S22)))</formula>
    </cfRule>
    <cfRule type="containsErrors" dxfId="446" priority="306">
      <formula>ISERROR(S22)</formula>
    </cfRule>
  </conditionalFormatting>
  <conditionalFormatting sqref="X22">
    <cfRule type="containsText" dxfId="445" priority="303" operator="containsText" text="#VREDN!">
      <formula>NOT(ISERROR(SEARCH("#VREDN!",X22)))</formula>
    </cfRule>
    <cfRule type="containsErrors" dxfId="444" priority="304">
      <formula>ISERROR(X22)</formula>
    </cfRule>
  </conditionalFormatting>
  <conditionalFormatting sqref="M37">
    <cfRule type="containsErrors" dxfId="443" priority="294">
      <formula>ISERROR(M37)</formula>
    </cfRule>
  </conditionalFormatting>
  <conditionalFormatting sqref="K22">
    <cfRule type="containsErrors" dxfId="442" priority="286">
      <formula>ISERROR(K22)</formula>
    </cfRule>
  </conditionalFormatting>
  <conditionalFormatting sqref="M22">
    <cfRule type="containsErrors" dxfId="441" priority="285">
      <formula>ISERROR(M22)</formula>
    </cfRule>
  </conditionalFormatting>
  <conditionalFormatting sqref="K25">
    <cfRule type="containsErrors" dxfId="440" priority="284">
      <formula>ISERROR(K25)</formula>
    </cfRule>
  </conditionalFormatting>
  <conditionalFormatting sqref="L22">
    <cfRule type="expression" dxfId="439" priority="281">
      <formula>ISNUMBER(K22)</formula>
    </cfRule>
  </conditionalFormatting>
  <conditionalFormatting sqref="L25">
    <cfRule type="expression" dxfId="438" priority="280">
      <formula>ISNUMBER(K25)</formula>
    </cfRule>
  </conditionalFormatting>
  <conditionalFormatting sqref="M25">
    <cfRule type="containsErrors" dxfId="437" priority="279">
      <formula>ISERROR(M25)</formula>
    </cfRule>
  </conditionalFormatting>
  <conditionalFormatting sqref="M34">
    <cfRule type="containsErrors" dxfId="436" priority="191">
      <formula>ISERROR(M34)</formula>
    </cfRule>
  </conditionalFormatting>
  <conditionalFormatting sqref="M35">
    <cfRule type="containsErrors" dxfId="435" priority="190">
      <formula>ISERROR(M35)</formula>
    </cfRule>
  </conditionalFormatting>
  <conditionalFormatting sqref="M30">
    <cfRule type="containsErrors" dxfId="434" priority="195">
      <formula>ISERROR(M30)</formula>
    </cfRule>
  </conditionalFormatting>
  <conditionalFormatting sqref="M31">
    <cfRule type="containsErrors" dxfId="433" priority="194">
      <formula>ISERROR(M31)</formula>
    </cfRule>
  </conditionalFormatting>
  <conditionalFormatting sqref="M28">
    <cfRule type="containsErrors" dxfId="432" priority="193">
      <formula>ISERROR(M28)</formula>
    </cfRule>
  </conditionalFormatting>
  <conditionalFormatting sqref="M32">
    <cfRule type="containsErrors" dxfId="431" priority="192">
      <formula>ISERROR(M32)</formula>
    </cfRule>
  </conditionalFormatting>
  <conditionalFormatting sqref="M36">
    <cfRule type="containsErrors" dxfId="430" priority="189">
      <formula>ISERROR(M36)</formula>
    </cfRule>
  </conditionalFormatting>
  <conditionalFormatting sqref="E21">
    <cfRule type="expression" dxfId="429" priority="188">
      <formula>ISNUMBER(D21)</formula>
    </cfRule>
  </conditionalFormatting>
  <conditionalFormatting sqref="E45:I45">
    <cfRule type="containsText" dxfId="428" priority="179" operator="containsText" text="Vnesite podatke o ponudniku.">
      <formula>NOT(ISERROR(SEARCH("Vnesite podatke o ponudniku.",E45)))</formula>
    </cfRule>
  </conditionalFormatting>
  <conditionalFormatting sqref="A45">
    <cfRule type="expression" dxfId="427" priority="178">
      <formula>AND(ISBLANK(A45),$E$42="Vnesite manjkajoče podatke.")</formula>
    </cfRule>
  </conditionalFormatting>
  <conditionalFormatting sqref="A47">
    <cfRule type="expression" dxfId="426" priority="173">
      <formula>AND(ISBLANK(A47),$E$42="Vnesite manjkajoče podatke.")</formula>
    </cfRule>
  </conditionalFormatting>
  <conditionalFormatting sqref="K45">
    <cfRule type="expression" dxfId="425" priority="171">
      <formula>AND(ISBLANK(K45),$E$42="Vnesite manjkajoče podatke.")</formula>
    </cfRule>
  </conditionalFormatting>
  <conditionalFormatting sqref="E22">
    <cfRule type="expression" dxfId="424" priority="157">
      <formula>AND($I$43=9,E23="napačna vrednost")</formula>
    </cfRule>
  </conditionalFormatting>
  <conditionalFormatting sqref="E23">
    <cfRule type="expression" dxfId="423" priority="156">
      <formula>AND($I$82=9,E23="napačna vrednost")</formula>
    </cfRule>
  </conditionalFormatting>
  <conditionalFormatting sqref="D22">
    <cfRule type="expression" dxfId="422" priority="155">
      <formula>AND($I$43=9,E23="napačna vrednost")</formula>
    </cfRule>
  </conditionalFormatting>
  <conditionalFormatting sqref="K28">
    <cfRule type="expression" dxfId="421" priority="152">
      <formula>AND($I$83=9,K28="opomba 6)")</formula>
    </cfRule>
    <cfRule type="containsText" dxfId="420" priority="153" operator="containsText" text="opomba 6)">
      <formula>NOT(ISERROR(SEARCH("opomba 6)",K28)))</formula>
    </cfRule>
    <cfRule type="containsErrors" dxfId="419" priority="154">
      <formula>ISERROR(K28)</formula>
    </cfRule>
  </conditionalFormatting>
  <conditionalFormatting sqref="I28">
    <cfRule type="expression" dxfId="418" priority="150">
      <formula>AND($I$43=9,H28="napačna vrednost")</formula>
    </cfRule>
  </conditionalFormatting>
  <conditionalFormatting sqref="J28">
    <cfRule type="expression" dxfId="417" priority="151">
      <formula>AND($I$43=9,H28="napačna vrednost")</formula>
    </cfRule>
  </conditionalFormatting>
  <conditionalFormatting sqref="K30">
    <cfRule type="expression" dxfId="416" priority="147">
      <formula>AND($I$83=9,K30="opomba 6)")</formula>
    </cfRule>
    <cfRule type="containsText" dxfId="415" priority="148" operator="containsText" text="opomba 6)">
      <formula>NOT(ISERROR(SEARCH("opomba 6)",K30)))</formula>
    </cfRule>
    <cfRule type="containsErrors" dxfId="414" priority="149">
      <formula>ISERROR(K30)</formula>
    </cfRule>
  </conditionalFormatting>
  <conditionalFormatting sqref="I30">
    <cfRule type="expression" dxfId="413" priority="145">
      <formula>AND($I$43=9,H30="napačna vrednost")</formula>
    </cfRule>
  </conditionalFormatting>
  <conditionalFormatting sqref="J30">
    <cfRule type="expression" dxfId="412" priority="146">
      <formula>AND($I$43=9,H30="napačna vrednost")</formula>
    </cfRule>
  </conditionalFormatting>
  <conditionalFormatting sqref="K31">
    <cfRule type="expression" dxfId="411" priority="142">
      <formula>AND($I$83=9,K31="opomba 6)")</formula>
    </cfRule>
    <cfRule type="containsText" dxfId="410" priority="143" operator="containsText" text="opomba 6)">
      <formula>NOT(ISERROR(SEARCH("opomba 6)",K31)))</formula>
    </cfRule>
    <cfRule type="containsErrors" dxfId="409" priority="144">
      <formula>ISERROR(K31)</formula>
    </cfRule>
  </conditionalFormatting>
  <conditionalFormatting sqref="I31">
    <cfRule type="expression" dxfId="408" priority="140">
      <formula>AND($I$43=9,H31="napačna vrednost")</formula>
    </cfRule>
  </conditionalFormatting>
  <conditionalFormatting sqref="J31">
    <cfRule type="expression" dxfId="407" priority="141">
      <formula>AND($I$43=9,H31="napačna vrednost")</formula>
    </cfRule>
  </conditionalFormatting>
  <conditionalFormatting sqref="K32">
    <cfRule type="expression" dxfId="406" priority="137">
      <formula>AND($I$83=9,K32="opomba 6)")</formula>
    </cfRule>
    <cfRule type="containsText" dxfId="405" priority="138" operator="containsText" text="opomba 6)">
      <formula>NOT(ISERROR(SEARCH("opomba 6)",K32)))</formula>
    </cfRule>
    <cfRule type="containsErrors" dxfId="404" priority="139">
      <formula>ISERROR(K32)</formula>
    </cfRule>
  </conditionalFormatting>
  <conditionalFormatting sqref="I32">
    <cfRule type="expression" dxfId="403" priority="135">
      <formula>AND($I$43=9,H32="napačna vrednost")</formula>
    </cfRule>
  </conditionalFormatting>
  <conditionalFormatting sqref="J32">
    <cfRule type="expression" dxfId="402" priority="136">
      <formula>AND($I$43=9,H32="napačna vrednost")</formula>
    </cfRule>
  </conditionalFormatting>
  <conditionalFormatting sqref="K36">
    <cfRule type="expression" dxfId="401" priority="132">
      <formula>AND($I$83=9,K36="opomba 6)")</formula>
    </cfRule>
    <cfRule type="containsText" dxfId="400" priority="133" operator="containsText" text="opomba 6)">
      <formula>NOT(ISERROR(SEARCH("opomba 6)",K36)))</formula>
    </cfRule>
    <cfRule type="containsErrors" dxfId="399" priority="134">
      <formula>ISERROR(K36)</formula>
    </cfRule>
  </conditionalFormatting>
  <conditionalFormatting sqref="I36">
    <cfRule type="expression" dxfId="398" priority="130">
      <formula>AND($I$43=9,H36="napačna vrednost")</formula>
    </cfRule>
  </conditionalFormatting>
  <conditionalFormatting sqref="J36">
    <cfRule type="expression" dxfId="397" priority="131">
      <formula>AND($I$43=9,H36="napačna vrednost")</formula>
    </cfRule>
  </conditionalFormatting>
  <conditionalFormatting sqref="I34">
    <cfRule type="expression" dxfId="396" priority="123">
      <formula>AND($I$43=9,H34="napačna vrednost")</formula>
    </cfRule>
  </conditionalFormatting>
  <conditionalFormatting sqref="J34">
    <cfRule type="expression" dxfId="395" priority="124">
      <formula>AND($I$43=9,H34="napačna vrednost")</formula>
    </cfRule>
  </conditionalFormatting>
  <conditionalFormatting sqref="I35">
    <cfRule type="expression" dxfId="394" priority="116">
      <formula>AND($I$43=9,H35="napačna vrednost")</formula>
    </cfRule>
  </conditionalFormatting>
  <conditionalFormatting sqref="J35">
    <cfRule type="expression" dxfId="393" priority="117">
      <formula>AND($I$43=9,H35="napačna vrednost")</formula>
    </cfRule>
  </conditionalFormatting>
  <conditionalFormatting sqref="K34">
    <cfRule type="expression" dxfId="392" priority="88">
      <formula>AND($I$84=9,K34="opomba 7)")</formula>
    </cfRule>
    <cfRule type="containsText" dxfId="391" priority="89" operator="containsText" text="opomba 7)">
      <formula>NOT(ISERROR(SEARCH("opomba 7)",K34)))</formula>
    </cfRule>
    <cfRule type="containsErrors" dxfId="390" priority="90">
      <formula>ISERROR(K34)</formula>
    </cfRule>
  </conditionalFormatting>
  <conditionalFormatting sqref="K35">
    <cfRule type="expression" dxfId="389" priority="85">
      <formula>AND($I$84=9,K35="opomba 7)")</formula>
    </cfRule>
    <cfRule type="containsText" dxfId="388" priority="86" operator="containsText" text="opomba 7)">
      <formula>NOT(ISERROR(SEARCH("opomba 7)",K35)))</formula>
    </cfRule>
    <cfRule type="containsErrors" dxfId="387" priority="87">
      <formula>ISERROR(K35)</formula>
    </cfRule>
  </conditionalFormatting>
  <conditionalFormatting sqref="A13">
    <cfRule type="expression" dxfId="386" priority="74">
      <formula>AND($I$43=9,OR(ISERROR(M26),M36="-"))</formula>
    </cfRule>
  </conditionalFormatting>
  <conditionalFormatting sqref="A14:F14">
    <cfRule type="expression" dxfId="385" priority="73">
      <formula>AND($I$43=9,OR(M34="-",M35="-"))</formula>
    </cfRule>
  </conditionalFormatting>
  <conditionalFormatting sqref="I14">
    <cfRule type="expression" dxfId="384" priority="72">
      <formula>AND($I$43=9,OR(M34="-",M35="-"))</formula>
    </cfRule>
  </conditionalFormatting>
  <conditionalFormatting sqref="A11">
    <cfRule type="expression" dxfId="383" priority="71">
      <formula>AND($I$43,OR(E23="napačna vrednost"))</formula>
    </cfRule>
  </conditionalFormatting>
  <conditionalFormatting sqref="A3">
    <cfRule type="expression" dxfId="382" priority="70">
      <formula>AND(ISBLANK(A3),$E$42="Vnesite manjkajoče podatke.")</formula>
    </cfRule>
  </conditionalFormatting>
  <conditionalFormatting sqref="D3">
    <cfRule type="expression" dxfId="381" priority="69">
      <formula>AND(ISNONTEXT(A3),$E$42="Vnesite manjkajoče podatke.")</formula>
    </cfRule>
  </conditionalFormatting>
  <conditionalFormatting sqref="A4">
    <cfRule type="expression" dxfId="380" priority="64">
      <formula>AND(ISBLANK(A4),$E$42="Vnesite manjkajoče podatke.")</formula>
    </cfRule>
  </conditionalFormatting>
  <conditionalFormatting sqref="D4">
    <cfRule type="expression" dxfId="379" priority="63">
      <formula>AND(ISNONTEXT(A4),$E$42="Vnesite manjkajoče podatke.")</formula>
    </cfRule>
  </conditionalFormatting>
  <conditionalFormatting sqref="A5">
    <cfRule type="expression" dxfId="378" priority="62">
      <formula>AND(ISBLANK(A5),$E$42="Vnesite manjkajoče podatke.")</formula>
    </cfRule>
  </conditionalFormatting>
  <conditionalFormatting sqref="D5">
    <cfRule type="expression" dxfId="377" priority="61">
      <formula>AND(ISNONTEXT(A5),$E$42="Vnesite manjkajoče podatke.")</formula>
    </cfRule>
  </conditionalFormatting>
  <conditionalFormatting sqref="E42">
    <cfRule type="containsText" dxfId="376" priority="51" operator="containsText" text="Vnesite manjkajoče podatke.">
      <formula>NOT(ISERROR(SEARCH("Vnesite manjkajoče podatke.",E42)))</formula>
    </cfRule>
  </conditionalFormatting>
  <conditionalFormatting sqref="I43">
    <cfRule type="expression" dxfId="375" priority="50">
      <formula>M40="-"</formula>
    </cfRule>
  </conditionalFormatting>
  <conditionalFormatting sqref="K40">
    <cfRule type="expression" dxfId="374" priority="48">
      <formula>I40="napačna vrednost"</formula>
    </cfRule>
  </conditionalFormatting>
  <conditionalFormatting sqref="I22">
    <cfRule type="expression" dxfId="373" priority="33">
      <formula>ISNUMBER(I22)</formula>
    </cfRule>
    <cfRule type="expression" dxfId="372" priority="39">
      <formula>I20="preveriti obrazec 4/1"</formula>
    </cfRule>
  </conditionalFormatting>
  <conditionalFormatting sqref="I25">
    <cfRule type="expression" dxfId="371" priority="32">
      <formula>ISNUMBER(I25)</formula>
    </cfRule>
    <cfRule type="expression" dxfId="370" priority="38">
      <formula>H24="preveriti obrazec 4/2"</formula>
    </cfRule>
  </conditionalFormatting>
  <conditionalFormatting sqref="J25">
    <cfRule type="expression" dxfId="369" priority="36">
      <formula>ISNUMBER(I25)</formula>
    </cfRule>
    <cfRule type="expression" dxfId="368" priority="37">
      <formula>H24="preveriti obrazec 4/2"</formula>
    </cfRule>
  </conditionalFormatting>
  <conditionalFormatting sqref="J22">
    <cfRule type="expression" dxfId="367" priority="34">
      <formula>ISNUMBER(I22)</formula>
    </cfRule>
    <cfRule type="expression" dxfId="366" priority="35">
      <formula>I20="preveriti obrazec 4/1"</formula>
    </cfRule>
  </conditionalFormatting>
  <conditionalFormatting sqref="M38">
    <cfRule type="containsErrors" dxfId="365" priority="31">
      <formula>ISERROR(M38)</formula>
    </cfRule>
  </conditionalFormatting>
  <conditionalFormatting sqref="R39">
    <cfRule type="containsErrors" dxfId="364" priority="7">
      <formula>ISERROR(R39)</formula>
    </cfRule>
  </conditionalFormatting>
  <conditionalFormatting sqref="W39">
    <cfRule type="containsErrors" dxfId="363" priority="6">
      <formula>ISERROR(W39)</formula>
    </cfRule>
  </conditionalFormatting>
  <conditionalFormatting sqref="R41">
    <cfRule type="containsErrors" dxfId="362" priority="4">
      <formula>ISERROR(R41)</formula>
    </cfRule>
  </conditionalFormatting>
  <conditionalFormatting sqref="W41">
    <cfRule type="containsErrors" dxfId="361" priority="2">
      <formula>ISERROR(W41)</formula>
    </cfRule>
  </conditionalFormatting>
  <conditionalFormatting sqref="M39">
    <cfRule type="containsErrors" dxfId="360" priority="11">
      <formula>ISERROR(M39)</formula>
    </cfRule>
  </conditionalFormatting>
  <conditionalFormatting sqref="P40">
    <cfRule type="expression" dxfId="359" priority="10">
      <formula>N40="napačna vrednost"</formula>
    </cfRule>
  </conditionalFormatting>
  <conditionalFormatting sqref="U40">
    <cfRule type="expression" dxfId="358" priority="9">
      <formula>S40="napačna vrednost"</formula>
    </cfRule>
  </conditionalFormatting>
  <conditionalFormatting sqref="AB39">
    <cfRule type="containsErrors" dxfId="357" priority="5">
      <formula>ISERROR(AB39)</formula>
    </cfRule>
  </conditionalFormatting>
  <conditionalFormatting sqref="Z40">
    <cfRule type="expression" dxfId="356" priority="8">
      <formula>X40="napačna vrednost"</formula>
    </cfRule>
  </conditionalFormatting>
  <conditionalFormatting sqref="M41">
    <cfRule type="containsErrors" dxfId="355" priority="3">
      <formula>ISERROR(M41)</formula>
    </cfRule>
  </conditionalFormatting>
  <conditionalFormatting sqref="AB41">
    <cfRule type="containsErrors" dxfId="354" priority="1">
      <formula>ISERROR(AB41)</formula>
    </cfRule>
  </conditionalFormatting>
  <pageMargins left="0.51181102362204722" right="0.31496062992125984" top="0.55118110236220474" bottom="0.51181102362204722" header="0.31496062992125984" footer="0.31496062992125984"/>
  <pageSetup paperSize="9" scale="90" orientation="landscape" r:id="rId1"/>
  <headerFooter>
    <oddFooter>&amp;C&amp;"Verdana,Poševno"&amp;8Razpisna dokumentacija št. 430-37/2023</oddFooter>
  </headerFooter>
  <rowBreaks count="1" manualBreakCount="1">
    <brk id="2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552" id="{2FED0621-BFAD-4BCD-8D1A-0CD5EC24E88A}">
            <xm:f>ISERROR('predračun S2'!M18)</xm:f>
            <x14:dxf>
              <font>
                <color theme="4" tint="0.59996337778862885"/>
              </font>
            </x14:dxf>
          </x14:cfRule>
          <xm:sqref>M18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showGridLines="0" zoomScaleNormal="100" workbookViewId="0">
      <selection activeCell="I48" sqref="I48"/>
    </sheetView>
  </sheetViews>
  <sheetFormatPr defaultRowHeight="11.25" x14ac:dyDescent="0.2"/>
  <cols>
    <col min="1" max="1" width="6.7109375" style="12" customWidth="1"/>
    <col min="2" max="2" width="9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2" style="11" hidden="1" customWidth="1"/>
    <col min="15" max="15" width="6.28515625" style="11" hidden="1" customWidth="1"/>
    <col min="16" max="16" width="10.140625" style="11" hidden="1" customWidth="1"/>
    <col min="17" max="17" width="6.28515625" style="11" hidden="1" customWidth="1"/>
    <col min="18" max="18" width="17.42578125" style="11" hidden="1" customWidth="1"/>
    <col min="19" max="19" width="12" style="11" hidden="1" customWidth="1"/>
    <col min="20" max="20" width="6.28515625" style="11" hidden="1" customWidth="1"/>
    <col min="21" max="21" width="10.140625" style="11" hidden="1" customWidth="1"/>
    <col min="22" max="22" width="6.28515625" style="11" hidden="1" customWidth="1"/>
    <col min="23" max="23" width="17.42578125" style="11" hidden="1" customWidth="1"/>
    <col min="24" max="24" width="12" style="11" hidden="1" customWidth="1"/>
    <col min="25" max="25" width="6.28515625" style="11" hidden="1" customWidth="1"/>
    <col min="26" max="26" width="10.140625" style="11" hidden="1" customWidth="1"/>
    <col min="27" max="27" width="6.28515625" style="11" hidden="1" customWidth="1"/>
    <col min="28" max="28" width="17.425781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118</v>
      </c>
      <c r="B1" s="482"/>
      <c r="C1" s="482"/>
      <c r="D1" s="106"/>
      <c r="E1" s="106"/>
      <c r="F1" s="30"/>
      <c r="G1" s="194"/>
      <c r="H1" s="173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7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45" customHeight="1" x14ac:dyDescent="0.2">
      <c r="A6" s="611" t="s">
        <v>237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225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73"/>
      <c r="B15" s="249"/>
      <c r="C15" s="249"/>
      <c r="D15" s="249"/>
      <c r="E15" s="249"/>
      <c r="F15" s="165"/>
      <c r="G15" s="185"/>
      <c r="H15" s="174"/>
      <c r="I15" s="249"/>
      <c r="J15" s="249"/>
      <c r="K15" s="249"/>
      <c r="L15" s="249"/>
      <c r="M15" s="249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ht="50.1" customHeight="1" x14ac:dyDescent="0.2">
      <c r="A16" s="81" t="s">
        <v>0</v>
      </c>
      <c r="B16" s="489" t="s">
        <v>15</v>
      </c>
      <c r="C16" s="489"/>
      <c r="D16" s="489"/>
      <c r="E16" s="595"/>
      <c r="F16" s="239" t="s">
        <v>109</v>
      </c>
      <c r="G16" s="242" t="s">
        <v>34</v>
      </c>
      <c r="H16" s="175" t="s">
        <v>135</v>
      </c>
      <c r="I16" s="607" t="s">
        <v>169</v>
      </c>
      <c r="J16" s="607"/>
      <c r="K16" s="492" t="s">
        <v>128</v>
      </c>
      <c r="L16" s="489"/>
      <c r="M16" s="238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131</v>
      </c>
    </row>
    <row r="17" spans="1:28" s="17" customFormat="1" ht="15" customHeight="1" x14ac:dyDescent="0.15">
      <c r="A17" s="82" t="s">
        <v>10</v>
      </c>
      <c r="B17" s="491" t="s">
        <v>11</v>
      </c>
      <c r="C17" s="491"/>
      <c r="D17" s="491"/>
      <c r="E17" s="596"/>
      <c r="F17" s="245" t="s">
        <v>12</v>
      </c>
      <c r="G17" s="186" t="s">
        <v>13</v>
      </c>
      <c r="H17" s="176" t="s">
        <v>14</v>
      </c>
      <c r="I17" s="605" t="s">
        <v>92</v>
      </c>
      <c r="J17" s="605"/>
      <c r="K17" s="490" t="s">
        <v>123</v>
      </c>
      <c r="L17" s="491"/>
      <c r="M17" s="243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81" t="s">
        <v>5</v>
      </c>
      <c r="B18" s="535" t="s">
        <v>119</v>
      </c>
      <c r="C18" s="535"/>
      <c r="D18" s="535"/>
      <c r="E18" s="535"/>
      <c r="F18" s="239"/>
      <c r="G18" s="187"/>
      <c r="H18" s="177"/>
      <c r="I18" s="240"/>
      <c r="J18" s="240"/>
      <c r="K18" s="240"/>
      <c r="L18" s="240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301"/>
      <c r="H19" s="178"/>
      <c r="I19" s="386"/>
      <c r="J19" s="386"/>
      <c r="K19" s="386"/>
      <c r="L19" s="409"/>
      <c r="M19" s="212" t="e">
        <f>M22+M25</f>
        <v>#VALUE!</v>
      </c>
      <c r="N19" s="445"/>
      <c r="O19" s="445"/>
      <c r="P19" s="443"/>
      <c r="Q19" s="409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89"/>
      <c r="H20" s="54"/>
      <c r="I20" s="584" t="str">
        <f>IF(AND($I$48=9,$I$14="-"),"preveriti OBRAZEC 4/1"," ")</f>
        <v xml:space="preserve"> </v>
      </c>
      <c r="J20" s="316"/>
      <c r="K20" s="65"/>
      <c r="L20" s="64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54"/>
      <c r="I21" s="585"/>
      <c r="J21" s="316"/>
      <c r="K21" s="65"/>
      <c r="L21" s="64"/>
      <c r="M21" s="208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89">
        <v>741</v>
      </c>
      <c r="H22" s="54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IF(AND($I$48=9,OR(D22&lt;800,D22&gt;1400)),"napačna vrednost"," ")</f>
        <v xml:space="preserve"> </v>
      </c>
      <c r="F23" s="583"/>
      <c r="G23" s="189"/>
      <c r="H23" s="54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251">
        <v>24</v>
      </c>
      <c r="E24" s="62" t="s">
        <v>183</v>
      </c>
      <c r="F24" s="166"/>
      <c r="G24" s="189"/>
      <c r="H24" s="578" t="str">
        <f>IF(AND($I$48=9,'kalkulacija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580"/>
      <c r="C25" s="581"/>
      <c r="D25" s="251">
        <v>6</v>
      </c>
      <c r="E25" s="62" t="s">
        <v>184</v>
      </c>
      <c r="F25" s="166" t="s">
        <v>93</v>
      </c>
      <c r="G25" s="189">
        <f>D24+D25</f>
        <v>30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208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208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208" t="e">
        <f>ROUND(Z25*12,2)</f>
        <v>#VALUE!</v>
      </c>
    </row>
    <row r="26" spans="1:28" ht="20.100000000000001" customHeight="1" x14ac:dyDescent="0.2">
      <c r="A26" s="92">
        <v>2</v>
      </c>
      <c r="B26" s="518" t="s">
        <v>181</v>
      </c>
      <c r="C26" s="519"/>
      <c r="D26" s="519"/>
      <c r="E26" s="519"/>
      <c r="F26" s="385"/>
      <c r="G26" s="301"/>
      <c r="H26" s="178"/>
      <c r="I26" s="386"/>
      <c r="J26" s="386"/>
      <c r="K26" s="386"/>
      <c r="L26" s="409"/>
      <c r="M26" s="212" t="e">
        <f>M27+M32</f>
        <v>#VALUE!</v>
      </c>
      <c r="N26" s="443"/>
      <c r="O26" s="446"/>
      <c r="P26" s="443"/>
      <c r="Q26" s="409"/>
      <c r="R26" s="212">
        <f>R27+R32</f>
        <v>0</v>
      </c>
      <c r="S26" s="76"/>
      <c r="T26" s="77"/>
      <c r="U26" s="78"/>
      <c r="V26" s="457"/>
      <c r="W26" s="212">
        <f>W27+W32</f>
        <v>0</v>
      </c>
      <c r="X26" s="76"/>
      <c r="Y26" s="77"/>
      <c r="Z26" s="76"/>
      <c r="AA26" s="457"/>
      <c r="AB26" s="212">
        <f>AB27+AB32</f>
        <v>0</v>
      </c>
    </row>
    <row r="27" spans="1:28" ht="20.100000000000001" customHeight="1" x14ac:dyDescent="0.2">
      <c r="A27" s="83" t="s">
        <v>74</v>
      </c>
      <c r="B27" s="612" t="s">
        <v>133</v>
      </c>
      <c r="C27" s="612"/>
      <c r="D27" s="519"/>
      <c r="E27" s="519"/>
      <c r="F27" s="72"/>
      <c r="G27" s="199"/>
      <c r="H27" s="178"/>
      <c r="I27" s="241"/>
      <c r="J27" s="241"/>
      <c r="K27" s="241"/>
      <c r="L27" s="241"/>
      <c r="M27" s="75" t="e">
        <f>M28+M29+M30+M31</f>
        <v>#VALUE!</v>
      </c>
      <c r="N27" s="63"/>
      <c r="O27" s="64"/>
      <c r="P27" s="63"/>
      <c r="Q27" s="64"/>
      <c r="R27" s="75">
        <f>R28+R29+R30+R31</f>
        <v>0</v>
      </c>
      <c r="S27" s="76"/>
      <c r="T27" s="77"/>
      <c r="U27" s="78"/>
      <c r="V27" s="77"/>
      <c r="W27" s="75">
        <f>W28+W29+W30+W31</f>
        <v>0</v>
      </c>
      <c r="X27" s="76"/>
      <c r="Y27" s="77"/>
      <c r="Z27" s="76"/>
      <c r="AA27" s="77"/>
      <c r="AB27" s="75">
        <f>AB28+AB29+AB30+AB31</f>
        <v>0</v>
      </c>
    </row>
    <row r="28" spans="1:28" ht="30" customHeight="1" x14ac:dyDescent="0.2">
      <c r="A28" s="101" t="s">
        <v>76</v>
      </c>
      <c r="B28" s="521" t="s">
        <v>39</v>
      </c>
      <c r="C28" s="523"/>
      <c r="D28" s="91">
        <v>2</v>
      </c>
      <c r="E28" s="88" t="s">
        <v>58</v>
      </c>
      <c r="F28" s="237" t="s">
        <v>32</v>
      </c>
      <c r="G28" s="190">
        <v>62</v>
      </c>
      <c r="H28" s="293" t="str">
        <f>IF(AND($I$48=9,OR(I28&lt;0.01,ISTEXT(I28))),"napačna vrednost"," ")</f>
        <v xml:space="preserve"> </v>
      </c>
      <c r="I28" s="328"/>
      <c r="J28" s="329"/>
      <c r="K28" s="65" t="str">
        <f>IF(ISNUMBER(I28)*AND(I28&gt;=0.01),ROUND($G28*ROUND(I28,2),2)," ")</f>
        <v xml:space="preserve"> </v>
      </c>
      <c r="L28" s="68"/>
      <c r="M28" s="208" t="str">
        <f>IF(ISNUMBER(K28),ROUND(K28*$D28,2),"-")</f>
        <v>-</v>
      </c>
      <c r="N28" s="355">
        <f>I28</f>
        <v>0</v>
      </c>
      <c r="O28" s="357"/>
      <c r="P28" s="69">
        <f>ROUND($G28*ROUND(N28,2),2)</f>
        <v>0</v>
      </c>
      <c r="Q28" s="68"/>
      <c r="R28" s="60">
        <f>ROUND(P28*$D28,2)</f>
        <v>0</v>
      </c>
      <c r="S28" s="356">
        <f>N28*(1+ROUND(' kalkulacija cene čiščenja '!$S$38*0.8,4))</f>
        <v>0</v>
      </c>
      <c r="T28" s="357"/>
      <c r="U28" s="69">
        <f>ROUND($G28*ROUND(S28,2),2)</f>
        <v>0</v>
      </c>
      <c r="V28" s="69"/>
      <c r="W28" s="60">
        <f>ROUND(U28*$D28,2)</f>
        <v>0</v>
      </c>
      <c r="X28" s="356">
        <f>S28*(1+ROUND(' kalkulacija cene čiščenja '!$S$38*0.8,4))</f>
        <v>0</v>
      </c>
      <c r="Y28" s="357"/>
      <c r="Z28" s="69">
        <f>ROUND($G28*ROUND(X28,2),2)</f>
        <v>0</v>
      </c>
      <c r="AA28" s="55"/>
      <c r="AB28" s="60">
        <f>ROUND(Z28*$D28,2)</f>
        <v>0</v>
      </c>
    </row>
    <row r="29" spans="1:28" ht="30" customHeight="1" x14ac:dyDescent="0.2">
      <c r="A29" s="101" t="s">
        <v>77</v>
      </c>
      <c r="B29" s="521" t="s">
        <v>40</v>
      </c>
      <c r="C29" s="523"/>
      <c r="D29" s="91">
        <v>2</v>
      </c>
      <c r="E29" s="88" t="s">
        <v>58</v>
      </c>
      <c r="F29" s="237" t="s">
        <v>32</v>
      </c>
      <c r="G29" s="190">
        <v>439</v>
      </c>
      <c r="H29" s="293" t="str">
        <f>IF(AND($I$48=9,OR(I29&lt;0.01,ISTEXT(I29))),"napačna vrednost"," ")</f>
        <v xml:space="preserve"> </v>
      </c>
      <c r="I29" s="328"/>
      <c r="J29" s="329"/>
      <c r="K29" s="65" t="str">
        <f>IF(ISNUMBER(I29)*AND(I29&gt;=0.01),ROUND($G29*ROUND(I29,2),2)," ")</f>
        <v xml:space="preserve"> </v>
      </c>
      <c r="L29" s="68"/>
      <c r="M29" s="208" t="str">
        <f>IF(ISNUMBER(K29),ROUND(K29*$D29,2),"-")</f>
        <v>-</v>
      </c>
      <c r="N29" s="355">
        <f>I29</f>
        <v>0</v>
      </c>
      <c r="O29" s="357"/>
      <c r="P29" s="69">
        <f>ROUND($G29*ROUND(N29,2),2)</f>
        <v>0</v>
      </c>
      <c r="Q29" s="68"/>
      <c r="R29" s="60">
        <f>ROUND(P29*$D29,2)</f>
        <v>0</v>
      </c>
      <c r="S29" s="356">
        <f>N29*(1+ROUND(' kalkulacija cene čiščenja '!$S$38*0.8,4))</f>
        <v>0</v>
      </c>
      <c r="T29" s="357"/>
      <c r="U29" s="69">
        <f>ROUND($G29*ROUND(S29,2),2)</f>
        <v>0</v>
      </c>
      <c r="V29" s="69"/>
      <c r="W29" s="60">
        <f>ROUND(U29*$D29,2)</f>
        <v>0</v>
      </c>
      <c r="X29" s="356">
        <f>S29*(1+ROUND(' kalkulacija cene čiščenja '!$S$38*0.8,4))</f>
        <v>0</v>
      </c>
      <c r="Y29" s="357"/>
      <c r="Z29" s="69">
        <f>ROUND($G29*ROUND(X29,2),2)</f>
        <v>0</v>
      </c>
      <c r="AA29" s="55"/>
      <c r="AB29" s="60">
        <f>ROUND(Z29*$D29,2)</f>
        <v>0</v>
      </c>
    </row>
    <row r="30" spans="1:28" ht="30" customHeight="1" x14ac:dyDescent="0.2">
      <c r="A30" s="101" t="s">
        <v>78</v>
      </c>
      <c r="B30" s="521" t="s">
        <v>22</v>
      </c>
      <c r="C30" s="523"/>
      <c r="D30" s="91">
        <v>2</v>
      </c>
      <c r="E30" s="88" t="s">
        <v>58</v>
      </c>
      <c r="F30" s="237" t="s">
        <v>32</v>
      </c>
      <c r="G30" s="190">
        <v>206</v>
      </c>
      <c r="H30" s="293" t="str">
        <f>IF(AND($I$48=9,OR(I30&lt;0.01,ISTEXT(I30))),"napačna vrednost"," ")</f>
        <v xml:space="preserve"> </v>
      </c>
      <c r="I30" s="328"/>
      <c r="J30" s="329"/>
      <c r="K30" s="65" t="str">
        <f>IF(ISNUMBER(I30)*AND(I30&gt;=0.01),ROUND($G30*ROUND(I30,2),2)," ")</f>
        <v xml:space="preserve"> </v>
      </c>
      <c r="L30" s="68"/>
      <c r="M30" s="208" t="str">
        <f>IF(ISNUMBER(K30),ROUND(K30*$D30,2),"-")</f>
        <v>-</v>
      </c>
      <c r="N30" s="355">
        <f>I30</f>
        <v>0</v>
      </c>
      <c r="O30" s="357"/>
      <c r="P30" s="69">
        <f>ROUND($G30*ROUND(N30,2),2)</f>
        <v>0</v>
      </c>
      <c r="Q30" s="68"/>
      <c r="R30" s="60">
        <f>ROUND(P30*$D30,2)</f>
        <v>0</v>
      </c>
      <c r="S30" s="356">
        <f>N30*(1+ROUND(' kalkulacija cene čiščenja '!$S$38*0.8,4))</f>
        <v>0</v>
      </c>
      <c r="T30" s="357"/>
      <c r="U30" s="69">
        <f>ROUND($G30*ROUND(S30,2),2)</f>
        <v>0</v>
      </c>
      <c r="V30" s="69"/>
      <c r="W30" s="60">
        <f>ROUND(U30*$D30,2)</f>
        <v>0</v>
      </c>
      <c r="X30" s="356">
        <f>S30*(1+ROUND(' kalkulacija cene čiščenja '!$S$38*0.8,4))</f>
        <v>0</v>
      </c>
      <c r="Y30" s="357"/>
      <c r="Z30" s="69">
        <f>ROUND($G30*ROUND(X30,2),2)</f>
        <v>0</v>
      </c>
      <c r="AA30" s="55"/>
      <c r="AB30" s="60">
        <f>ROUND(Z30*$D30,2)</f>
        <v>0</v>
      </c>
    </row>
    <row r="31" spans="1:28" ht="30" customHeight="1" x14ac:dyDescent="0.2">
      <c r="A31" s="101" t="s">
        <v>79</v>
      </c>
      <c r="B31" s="507" t="s">
        <v>216</v>
      </c>
      <c r="C31" s="520"/>
      <c r="D31" s="91">
        <v>2</v>
      </c>
      <c r="E31" s="88" t="s">
        <v>58</v>
      </c>
      <c r="F31" s="237" t="s">
        <v>33</v>
      </c>
      <c r="G31" s="203">
        <v>2</v>
      </c>
      <c r="H31" s="293" t="str">
        <f>IF(AND($I$48=9,OR(I31&lt;0.01,ISTEXT(I31))),"napačna vrednost"," ")</f>
        <v xml:space="preserve"> </v>
      </c>
      <c r="I31" s="328"/>
      <c r="J31" s="329"/>
      <c r="K31" s="65" t="str">
        <f>IF(ISNUMBER(I31)*AND(I31&gt;=0.01),ROUND($G31*ROUND(I31,2),2)," ")</f>
        <v xml:space="preserve"> </v>
      </c>
      <c r="L31" s="68"/>
      <c r="M31" s="208" t="str">
        <f>IF(ISNUMBER(K31),ROUND(K31*$D31,2),"-")</f>
        <v>-</v>
      </c>
      <c r="N31" s="355">
        <f>I31</f>
        <v>0</v>
      </c>
      <c r="O31" s="357"/>
      <c r="P31" s="69">
        <f>ROUND($G31*ROUND(N31,2),2)</f>
        <v>0</v>
      </c>
      <c r="Q31" s="68"/>
      <c r="R31" s="60">
        <f>ROUND(P31*$D31,2)</f>
        <v>0</v>
      </c>
      <c r="S31" s="356">
        <f>N31*(1+ROUND(' kalkulacija cene čiščenja '!$S$38*0.8,4))</f>
        <v>0</v>
      </c>
      <c r="T31" s="357"/>
      <c r="U31" s="69">
        <f>ROUND($G31*ROUND(S31,2),2)</f>
        <v>0</v>
      </c>
      <c r="V31" s="69"/>
      <c r="W31" s="60">
        <f>ROUND(U31*$D31,2)</f>
        <v>0</v>
      </c>
      <c r="X31" s="356">
        <f>S31*(1+ROUND(' kalkulacija cene čiščenja '!$S$38*0.8,4))</f>
        <v>0</v>
      </c>
      <c r="Y31" s="357"/>
      <c r="Z31" s="69">
        <f>ROUND($G31*ROUND(X31,2),2)</f>
        <v>0</v>
      </c>
      <c r="AA31" s="55"/>
      <c r="AB31" s="60">
        <f>ROUND(Z31*$D31,2)</f>
        <v>0</v>
      </c>
    </row>
    <row r="32" spans="1:28" ht="20.100000000000001" customHeight="1" x14ac:dyDescent="0.2">
      <c r="A32" s="83" t="s">
        <v>85</v>
      </c>
      <c r="B32" s="625" t="s">
        <v>132</v>
      </c>
      <c r="C32" s="626"/>
      <c r="D32" s="610"/>
      <c r="E32" s="610"/>
      <c r="F32" s="126"/>
      <c r="G32" s="200"/>
      <c r="H32" s="54"/>
      <c r="I32" s="65"/>
      <c r="J32" s="65"/>
      <c r="K32" s="55"/>
      <c r="L32" s="64"/>
      <c r="M32" s="75" t="e">
        <f>M33+M34+M35+M36+M37</f>
        <v>#VALUE!</v>
      </c>
      <c r="N32" s="65"/>
      <c r="O32" s="65"/>
      <c r="P32" s="69"/>
      <c r="Q32" s="65"/>
      <c r="R32" s="75">
        <f>R33+R34+R35+R36+R37</f>
        <v>0</v>
      </c>
      <c r="S32" s="76"/>
      <c r="T32" s="78"/>
      <c r="U32" s="79"/>
      <c r="V32" s="76"/>
      <c r="W32" s="75">
        <f>W33+W34+W35+W36+W37</f>
        <v>0</v>
      </c>
      <c r="X32" s="76"/>
      <c r="Y32" s="78"/>
      <c r="Z32" s="79"/>
      <c r="AA32" s="78"/>
      <c r="AB32" s="75">
        <f>AB33+AB34+AB35+AB36+AB37</f>
        <v>0</v>
      </c>
    </row>
    <row r="33" spans="1:28" ht="30" customHeight="1" x14ac:dyDescent="0.2">
      <c r="A33" s="101" t="s">
        <v>86</v>
      </c>
      <c r="B33" s="521" t="s">
        <v>41</v>
      </c>
      <c r="C33" s="523"/>
      <c r="D33" s="91">
        <v>1</v>
      </c>
      <c r="E33" s="88" t="s">
        <v>58</v>
      </c>
      <c r="F33" s="100" t="s">
        <v>32</v>
      </c>
      <c r="G33" s="190">
        <v>885</v>
      </c>
      <c r="H33" s="293" t="str">
        <f>IF(AND($I$48=9,OR(I33&lt;0.01,ISTEXT(I33))),"napačna vrednost"," ")</f>
        <v xml:space="preserve"> </v>
      </c>
      <c r="I33" s="328"/>
      <c r="J33" s="329"/>
      <c r="K33" s="65" t="str">
        <f>IF(ISNUMBER(I33)*AND(I33&gt;=0.01),ROUND($G33*ROUND(I33,2),2)," ")</f>
        <v xml:space="preserve"> </v>
      </c>
      <c r="L33" s="68"/>
      <c r="M33" s="208" t="str">
        <f>IF(ISNUMBER(K33),ROUND(K33*$D33,2),"-")</f>
        <v>-</v>
      </c>
      <c r="N33" s="355">
        <f>I33</f>
        <v>0</v>
      </c>
      <c r="O33" s="357"/>
      <c r="P33" s="69">
        <f>ROUND($G33*ROUND(N33,2),2)</f>
        <v>0</v>
      </c>
      <c r="Q33" s="68"/>
      <c r="R33" s="60">
        <f>ROUND(P33*$D33,2)</f>
        <v>0</v>
      </c>
      <c r="S33" s="356">
        <f>N33*(1+ROUND(' kalkulacija cene čiščenja '!$S$38*0.8,4))</f>
        <v>0</v>
      </c>
      <c r="T33" s="357"/>
      <c r="U33" s="69">
        <f>ROUND($G33*ROUND(S33,2),2)</f>
        <v>0</v>
      </c>
      <c r="V33" s="69"/>
      <c r="W33" s="60">
        <f>ROUND(U33*$D33,2)</f>
        <v>0</v>
      </c>
      <c r="X33" s="356">
        <f>S33*(1+ROUND(' kalkulacija cene čiščenja '!$S$38*0.8,4))</f>
        <v>0</v>
      </c>
      <c r="Y33" s="357"/>
      <c r="Z33" s="69">
        <f>ROUND($G33*ROUND(X33,2),2)</f>
        <v>0</v>
      </c>
      <c r="AA33" s="55"/>
      <c r="AB33" s="60">
        <f>ROUND(Z33*$D33,2)</f>
        <v>0</v>
      </c>
    </row>
    <row r="34" spans="1:28" ht="30" customHeight="1" x14ac:dyDescent="0.2">
      <c r="A34" s="101" t="s">
        <v>87</v>
      </c>
      <c r="B34" s="521" t="s">
        <v>24</v>
      </c>
      <c r="C34" s="523"/>
      <c r="D34" s="91">
        <v>1</v>
      </c>
      <c r="E34" s="88" t="s">
        <v>58</v>
      </c>
      <c r="F34" s="100" t="s">
        <v>32</v>
      </c>
      <c r="G34" s="190">
        <v>12</v>
      </c>
      <c r="H34" s="293" t="str">
        <f>IF(AND($I$48=9,OR(I34&lt;0.01,ISTEXT(I34))),"napačna vrednost"," ")</f>
        <v xml:space="preserve"> </v>
      </c>
      <c r="I34" s="328"/>
      <c r="J34" s="329"/>
      <c r="K34" s="65" t="str">
        <f>IF(ISNUMBER(I34)*AND(I34&gt;=0.01),ROUND($G34*ROUND(I34,2),2)," ")</f>
        <v xml:space="preserve"> </v>
      </c>
      <c r="L34" s="68"/>
      <c r="M34" s="208" t="str">
        <f>IF(ISNUMBER(K34),ROUND(K34*$D34,2),"-")</f>
        <v>-</v>
      </c>
      <c r="N34" s="355">
        <f>I34</f>
        <v>0</v>
      </c>
      <c r="O34" s="357"/>
      <c r="P34" s="69">
        <f>ROUND($G34*ROUND(N34,2),2)</f>
        <v>0</v>
      </c>
      <c r="Q34" s="68"/>
      <c r="R34" s="60">
        <f>ROUND(P34*$D34,2)</f>
        <v>0</v>
      </c>
      <c r="S34" s="356">
        <f>N34*(1+ROUND(' kalkulacija cene čiščenja '!$S$38*0.8,4))</f>
        <v>0</v>
      </c>
      <c r="T34" s="357"/>
      <c r="U34" s="69">
        <f>ROUND($G34*ROUND(S34,2),2)</f>
        <v>0</v>
      </c>
      <c r="V34" s="69"/>
      <c r="W34" s="60">
        <f>ROUND(U34*$D34,2)</f>
        <v>0</v>
      </c>
      <c r="X34" s="356">
        <f>S34*(1+ROUND(' kalkulacija cene čiščenja '!$S$38*0.8,4))</f>
        <v>0</v>
      </c>
      <c r="Y34" s="357"/>
      <c r="Z34" s="69">
        <f>ROUND($G34*ROUND(X34,2),2)</f>
        <v>0</v>
      </c>
      <c r="AA34" s="55"/>
      <c r="AB34" s="60">
        <f>ROUND(Z34*$D34,2)</f>
        <v>0</v>
      </c>
    </row>
    <row r="35" spans="1:28" ht="30" customHeight="1" x14ac:dyDescent="0.2">
      <c r="A35" s="101" t="s">
        <v>88</v>
      </c>
      <c r="B35" s="521" t="s">
        <v>25</v>
      </c>
      <c r="C35" s="523"/>
      <c r="D35" s="91">
        <v>1</v>
      </c>
      <c r="E35" s="88" t="s">
        <v>58</v>
      </c>
      <c r="F35" s="100" t="s">
        <v>32</v>
      </c>
      <c r="G35" s="190">
        <v>117</v>
      </c>
      <c r="H35" s="293" t="str">
        <f>IF(AND($I$48=9,OR(I35&lt;0.01,ISTEXT(I35))),"napačna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68"/>
      <c r="M35" s="208" t="str">
        <f>IF(ISNUMBER(K35),ROUND(K35*$D35,2),"-")</f>
        <v>-</v>
      </c>
      <c r="N35" s="355">
        <f>I35</f>
        <v>0</v>
      </c>
      <c r="O35" s="357"/>
      <c r="P35" s="69">
        <f>ROUND($G35*ROUND(N35,2),2)</f>
        <v>0</v>
      </c>
      <c r="Q35" s="68"/>
      <c r="R35" s="60">
        <f>ROUND(P35*$D35,2)</f>
        <v>0</v>
      </c>
      <c r="S35" s="356">
        <f>N35*(1+ROUND(' kalkulacija cene čiščenja '!$S$38*0.8,4))</f>
        <v>0</v>
      </c>
      <c r="T35" s="357"/>
      <c r="U35" s="69">
        <f>ROUND($G35*ROUND(S35,2),2)</f>
        <v>0</v>
      </c>
      <c r="V35" s="69"/>
      <c r="W35" s="60">
        <f>ROUND(U35*$D35,2)</f>
        <v>0</v>
      </c>
      <c r="X35" s="356">
        <f>S35*(1+ROUND(' kalkulacija cene čiščenja '!$S$38*0.8,4))</f>
        <v>0</v>
      </c>
      <c r="Y35" s="357"/>
      <c r="Z35" s="69">
        <f>ROUND($G35*ROUND(X35,2),2)</f>
        <v>0</v>
      </c>
      <c r="AA35" s="55"/>
      <c r="AB35" s="60">
        <f>ROUND(Z35*$D35,2)</f>
        <v>0</v>
      </c>
    </row>
    <row r="36" spans="1:28" ht="30" customHeight="1" x14ac:dyDescent="0.2">
      <c r="A36" s="101" t="s">
        <v>89</v>
      </c>
      <c r="B36" s="521" t="s">
        <v>26</v>
      </c>
      <c r="C36" s="523"/>
      <c r="D36" s="91">
        <v>1</v>
      </c>
      <c r="E36" s="88" t="s">
        <v>58</v>
      </c>
      <c r="F36" s="100" t="s">
        <v>32</v>
      </c>
      <c r="G36" s="190">
        <v>50</v>
      </c>
      <c r="H36" s="293" t="str">
        <f>IF(AND($I$48=9,OR(I36&lt;0.01,ISTEXT(I36))),"napačna vrednost"," ")</f>
        <v xml:space="preserve"> </v>
      </c>
      <c r="I36" s="328"/>
      <c r="J36" s="329"/>
      <c r="K36" s="65" t="str">
        <f>IF(ISNUMBER(I36)*AND(I36&gt;=0.01),ROUND($G36*ROUND(I36,2),2)," ")</f>
        <v xml:space="preserve"> </v>
      </c>
      <c r="L36" s="68"/>
      <c r="M36" s="208" t="str">
        <f>IF(ISNUMBER(K36),ROUND(K36*$D36,2),"-")</f>
        <v>-</v>
      </c>
      <c r="N36" s="355">
        <f>I36</f>
        <v>0</v>
      </c>
      <c r="O36" s="357"/>
      <c r="P36" s="69">
        <f>ROUND($G36*ROUND(N36,2),2)</f>
        <v>0</v>
      </c>
      <c r="Q36" s="68"/>
      <c r="R36" s="60">
        <f>ROUND(P36*$D36,2)</f>
        <v>0</v>
      </c>
      <c r="S36" s="356">
        <f>N36*(1+ROUND(' kalkulacija cene čiščenja '!$S$38*0.8,4))</f>
        <v>0</v>
      </c>
      <c r="T36" s="357"/>
      <c r="U36" s="69">
        <f>ROUND($G36*ROUND(S36,2),2)</f>
        <v>0</v>
      </c>
      <c r="V36" s="69"/>
      <c r="W36" s="60">
        <f>ROUND(U36*$D36,2)</f>
        <v>0</v>
      </c>
      <c r="X36" s="356">
        <f>S36*(1+ROUND(' kalkulacija cene čiščenja '!$S$38*0.8,4))</f>
        <v>0</v>
      </c>
      <c r="Y36" s="357"/>
      <c r="Z36" s="69">
        <f>ROUND($G36*ROUND(X36,2),2)</f>
        <v>0</v>
      </c>
      <c r="AA36" s="55"/>
      <c r="AB36" s="60">
        <f>ROUND(Z36*$D36,2)</f>
        <v>0</v>
      </c>
    </row>
    <row r="37" spans="1:28" ht="30" customHeight="1" x14ac:dyDescent="0.2">
      <c r="A37" s="101" t="s">
        <v>90</v>
      </c>
      <c r="B37" s="521" t="s">
        <v>27</v>
      </c>
      <c r="C37" s="523"/>
      <c r="D37" s="91">
        <v>1</v>
      </c>
      <c r="E37" s="88" t="s">
        <v>58</v>
      </c>
      <c r="F37" s="100" t="s">
        <v>33</v>
      </c>
      <c r="G37" s="190">
        <v>43</v>
      </c>
      <c r="H37" s="293" t="str">
        <f>IF(AND($I$48=9,OR(I37&lt;0.01,ISTEXT(I37))),"napačna vrednost"," ")</f>
        <v xml:space="preserve"> </v>
      </c>
      <c r="I37" s="328"/>
      <c r="J37" s="329"/>
      <c r="K37" s="65" t="str">
        <f>IF(ISNUMBER(I37)*AND(I37&gt;=0.01),ROUND($G37*ROUND(I37,2),2)," ")</f>
        <v xml:space="preserve"> </v>
      </c>
      <c r="L37" s="68"/>
      <c r="M37" s="208" t="str">
        <f>IF(ISNUMBER(K37),ROUND(K37*$D37,2),"-")</f>
        <v>-</v>
      </c>
      <c r="N37" s="355">
        <f>I37</f>
        <v>0</v>
      </c>
      <c r="O37" s="357"/>
      <c r="P37" s="69">
        <f>ROUND($G37*ROUND(N37,2),2)</f>
        <v>0</v>
      </c>
      <c r="Q37" s="68"/>
      <c r="R37" s="60">
        <f>ROUND(P37*$D37,2)</f>
        <v>0</v>
      </c>
      <c r="S37" s="356">
        <f>N37*(1+ROUND(' kalkulacija cene čiščenja '!$S$38*0.8,4))</f>
        <v>0</v>
      </c>
      <c r="T37" s="357"/>
      <c r="U37" s="69">
        <f>ROUND($G37*ROUND(S37,2),2)</f>
        <v>0</v>
      </c>
      <c r="V37" s="69"/>
      <c r="W37" s="60">
        <f>ROUND(U37*$D37,2)</f>
        <v>0</v>
      </c>
      <c r="X37" s="356">
        <f>S37*(1+ROUND(' kalkulacija cene čiščenja '!$S$38*0.8,4))</f>
        <v>0</v>
      </c>
      <c r="Y37" s="357"/>
      <c r="Z37" s="69">
        <f>ROUND($G37*ROUND(X37,2),2)</f>
        <v>0</v>
      </c>
      <c r="AA37" s="55"/>
      <c r="AB37" s="60">
        <f>ROUND(Z37*$D37,2)</f>
        <v>0</v>
      </c>
    </row>
    <row r="38" spans="1:28" ht="20.100000000000001" customHeight="1" x14ac:dyDescent="0.2">
      <c r="A38" s="92">
        <v>3</v>
      </c>
      <c r="B38" s="519" t="s">
        <v>174</v>
      </c>
      <c r="C38" s="519"/>
      <c r="D38" s="519"/>
      <c r="E38" s="519"/>
      <c r="F38" s="385"/>
      <c r="G38" s="301"/>
      <c r="H38" s="178"/>
      <c r="I38" s="386"/>
      <c r="J38" s="386"/>
      <c r="K38" s="386"/>
      <c r="L38" s="386"/>
      <c r="M38" s="212" t="e">
        <f>M39+M40+M41</f>
        <v>#VALUE!</v>
      </c>
      <c r="N38" s="65"/>
      <c r="O38" s="65"/>
      <c r="P38" s="63"/>
      <c r="Q38" s="386"/>
      <c r="R38" s="212">
        <f>R39+R40+R41</f>
        <v>477.45000000000005</v>
      </c>
      <c r="S38" s="76"/>
      <c r="T38" s="78"/>
      <c r="U38" s="76"/>
      <c r="V38" s="457"/>
      <c r="W38" s="212">
        <f>W39+W40+W41</f>
        <v>501.29999999999995</v>
      </c>
      <c r="X38" s="76"/>
      <c r="Y38" s="78"/>
      <c r="Z38" s="78"/>
      <c r="AA38" s="457"/>
      <c r="AB38" s="212">
        <f>AB39+AB40+AB41</f>
        <v>526.5</v>
      </c>
    </row>
    <row r="39" spans="1:28" ht="30" customHeight="1" x14ac:dyDescent="0.2">
      <c r="A39" s="236" t="s">
        <v>36</v>
      </c>
      <c r="B39" s="521" t="s">
        <v>213</v>
      </c>
      <c r="C39" s="522"/>
      <c r="D39" s="522"/>
      <c r="E39" s="522"/>
      <c r="F39" s="166" t="s">
        <v>28</v>
      </c>
      <c r="G39" s="189">
        <v>15</v>
      </c>
      <c r="H39" s="289" t="str">
        <f>IF(AND($I$48=9,OR(I39&lt;$I$14,ISTEXT(I39))),"napačna vrednost"," ")</f>
        <v xml:space="preserve"> </v>
      </c>
      <c r="I39" s="328"/>
      <c r="J39" s="329"/>
      <c r="K39" s="78" t="str">
        <f>IF(AND(ISNUMBER(I39),I39&gt;=$I$14),ROUND($G39*ROUND(I39,2),2)," ")</f>
        <v xml:space="preserve"> </v>
      </c>
      <c r="L39" s="74"/>
      <c r="M39" s="208" t="str">
        <f>IF(ISNUMBER(K39),K39,"-")</f>
        <v>-</v>
      </c>
      <c r="N39" s="355">
        <f>IF(I39&gt;' kalkulacija cene čiščenja '!N$34,I39,' kalkulacija cene čiščenja '!N$34)</f>
        <v>10.61</v>
      </c>
      <c r="O39" s="358"/>
      <c r="P39" s="63"/>
      <c r="Q39" s="65"/>
      <c r="R39" s="208">
        <f>ROUND($G39*ROUND(N39,2),2)</f>
        <v>159.15</v>
      </c>
      <c r="S39" s="355">
        <f>IF(N39&gt;' kalkulacija cene čiščenja '!S$34,N39,' kalkulacija cene čiščenja '!S$34)</f>
        <v>11.14</v>
      </c>
      <c r="T39" s="358"/>
      <c r="U39" s="63"/>
      <c r="V39" s="63"/>
      <c r="W39" s="208">
        <f>ROUND($G39*ROUND(S39,2),2)</f>
        <v>167.1</v>
      </c>
      <c r="X39" s="355">
        <f>IF(S39&gt;' kalkulacija cene čiščenja '!X$34,S39,' kalkulacija cene čiščenja '!X$34)</f>
        <v>11.7</v>
      </c>
      <c r="Y39" s="358"/>
      <c r="Z39" s="65"/>
      <c r="AA39" s="65"/>
      <c r="AB39" s="208">
        <f>ROUND($G39*ROUND(X39,2),2)</f>
        <v>175.5</v>
      </c>
    </row>
    <row r="40" spans="1:28" ht="30" customHeight="1" x14ac:dyDescent="0.2">
      <c r="A40" s="236" t="s">
        <v>37</v>
      </c>
      <c r="B40" s="521" t="s">
        <v>214</v>
      </c>
      <c r="C40" s="522"/>
      <c r="D40" s="449"/>
      <c r="E40" s="449"/>
      <c r="F40" s="166" t="s">
        <v>28</v>
      </c>
      <c r="G40" s="189">
        <v>30</v>
      </c>
      <c r="H40" s="289" t="str">
        <f>IF(AND($I$48=9,OR(I40&lt;$I$14,ISTEXT(I40))),"napačna vrednost"," ")</f>
        <v xml:space="preserve"> </v>
      </c>
      <c r="I40" s="328"/>
      <c r="J40" s="329"/>
      <c r="K40" s="78" t="str">
        <f>IF(AND(ISNUMBER(I40),I40&gt;=$I$14),ROUND($G40*ROUND(I40,2),2)," ")</f>
        <v xml:space="preserve"> </v>
      </c>
      <c r="L40" s="74"/>
      <c r="M40" s="208" t="str">
        <f>IF(ISNUMBER(K40),K40,"-")</f>
        <v>-</v>
      </c>
      <c r="N40" s="355">
        <f>IF(I40&gt;' kalkulacija cene čiščenja '!N$34,I40,' kalkulacija cene čiščenja '!N$34)</f>
        <v>10.61</v>
      </c>
      <c r="O40" s="358"/>
      <c r="P40" s="63"/>
      <c r="Q40" s="65"/>
      <c r="R40" s="208">
        <f>ROUND($G40*ROUND(N40,2),2)</f>
        <v>318.3</v>
      </c>
      <c r="S40" s="355">
        <f>IF(N40&gt;' kalkulacija cene čiščenja '!S$34,N40,' kalkulacija cene čiščenja '!S$34)</f>
        <v>11.14</v>
      </c>
      <c r="T40" s="358"/>
      <c r="U40" s="63"/>
      <c r="V40" s="63"/>
      <c r="W40" s="208">
        <f>ROUND($G40*ROUND(S40,2),2)</f>
        <v>334.2</v>
      </c>
      <c r="X40" s="355">
        <f>IF(S40&gt;' kalkulacija cene čiščenja '!X$34,S40,' kalkulacija cene čiščenja '!X$34)</f>
        <v>11.7</v>
      </c>
      <c r="Y40" s="358"/>
      <c r="Z40" s="65"/>
      <c r="AA40" s="65"/>
      <c r="AB40" s="208">
        <f>ROUND($G40*ROUND(X40,2),2)</f>
        <v>351</v>
      </c>
    </row>
    <row r="41" spans="1:28" s="21" customFormat="1" ht="30" customHeight="1" x14ac:dyDescent="0.2">
      <c r="A41" s="236" t="s">
        <v>91</v>
      </c>
      <c r="B41" s="521" t="s">
        <v>180</v>
      </c>
      <c r="C41" s="522"/>
      <c r="D41" s="522"/>
      <c r="E41" s="449"/>
      <c r="F41" s="166" t="s">
        <v>33</v>
      </c>
      <c r="G41" s="189">
        <v>70</v>
      </c>
      <c r="H41" s="293" t="str">
        <f>IF(AND($I$48=9,OR(I41&lt;0.01,ISTEXT(I41))),"napačna vrednost"," ")</f>
        <v xml:space="preserve"> </v>
      </c>
      <c r="I41" s="328"/>
      <c r="J41" s="329"/>
      <c r="K41" s="78" t="str">
        <f>IF(ISNUMBER(I41)*AND(I41&gt;=0.01),ROUND($G41*ROUND(I41,2),2)," ")</f>
        <v xml:space="preserve"> </v>
      </c>
      <c r="L41" s="74"/>
      <c r="M41" s="208" t="str">
        <f>IF(ISNUMBER(K41),K41,"-")</f>
        <v>-</v>
      </c>
      <c r="N41" s="355">
        <f>I41</f>
        <v>0</v>
      </c>
      <c r="O41" s="357"/>
      <c r="P41" s="69"/>
      <c r="Q41" s="55"/>
      <c r="R41" s="208">
        <f>ROUND($G41*ROUND(N41,2),2)</f>
        <v>0</v>
      </c>
      <c r="S41" s="356">
        <f>N41*(1+ROUND(' kalkulacija cene čiščenja '!$S$38*0.8,4))</f>
        <v>0</v>
      </c>
      <c r="T41" s="357"/>
      <c r="U41" s="69"/>
      <c r="V41" s="69"/>
      <c r="W41" s="208">
        <f>ROUND($G41*ROUND(S41,2),2)</f>
        <v>0</v>
      </c>
      <c r="X41" s="356">
        <f>S41*(1+ROUND(' kalkulacija cene čiščenja '!$S$38*0.8,4))</f>
        <v>0</v>
      </c>
      <c r="Y41" s="357"/>
      <c r="Z41" s="55"/>
      <c r="AA41" s="55"/>
      <c r="AB41" s="66">
        <f>ROUND($G41*ROUND(X41,2),2)</f>
        <v>0</v>
      </c>
    </row>
    <row r="42" spans="1:28" ht="20.100000000000001" customHeight="1" x14ac:dyDescent="0.2">
      <c r="A42" s="94"/>
      <c r="B42" s="609" t="s">
        <v>155</v>
      </c>
      <c r="C42" s="609"/>
      <c r="D42" s="609"/>
      <c r="E42" s="609"/>
      <c r="F42" s="170"/>
      <c r="G42" s="198"/>
      <c r="H42" s="204"/>
      <c r="I42" s="252"/>
      <c r="J42" s="252"/>
      <c r="K42" s="252"/>
      <c r="L42" s="252"/>
      <c r="M42" s="50" t="str">
        <f>IF(OR(ISERROR(M19),ISERROR(M26),ISERROR(M38)),"-",M19+M26+M38)</f>
        <v>-</v>
      </c>
      <c r="N42" s="96"/>
      <c r="O42" s="97"/>
      <c r="P42" s="98"/>
      <c r="Q42" s="97"/>
      <c r="R42" s="95" t="e">
        <f>R19+R26+R38</f>
        <v>#DIV/0!</v>
      </c>
      <c r="S42" s="96"/>
      <c r="T42" s="97"/>
      <c r="U42" s="99"/>
      <c r="V42" s="97"/>
      <c r="W42" s="95" t="e">
        <f>W19+W26+W38</f>
        <v>#DIV/0!</v>
      </c>
      <c r="X42" s="96"/>
      <c r="Y42" s="97"/>
      <c r="Z42" s="99"/>
      <c r="AA42" s="97"/>
      <c r="AB42" s="95" t="e">
        <f>AB19+AB26+AB38</f>
        <v>#DIV/0!</v>
      </c>
    </row>
    <row r="43" spans="1:28" ht="15" customHeight="1" x14ac:dyDescent="0.2">
      <c r="A43" s="83"/>
      <c r="B43" s="519"/>
      <c r="C43" s="519"/>
      <c r="D43" s="519"/>
      <c r="E43" s="519"/>
      <c r="F43" s="385"/>
      <c r="G43" s="301"/>
      <c r="H43" s="301"/>
      <c r="I43" s="71"/>
      <c r="J43" s="386"/>
      <c r="K43" s="375"/>
      <c r="L43" s="64"/>
      <c r="M43" s="208"/>
      <c r="N43" s="71"/>
      <c r="O43" s="386"/>
      <c r="P43" s="71"/>
      <c r="Q43" s="64"/>
      <c r="R43" s="208"/>
      <c r="S43" s="71"/>
      <c r="T43" s="386"/>
      <c r="U43" s="71"/>
      <c r="V43" s="64"/>
      <c r="W43" s="208"/>
      <c r="X43" s="71"/>
      <c r="Y43" s="386"/>
      <c r="Z43" s="71"/>
      <c r="AA43" s="64"/>
      <c r="AB43" s="208"/>
    </row>
    <row r="44" spans="1:28" ht="20.100000000000001" customHeight="1" x14ac:dyDescent="0.2">
      <c r="A44" s="81"/>
      <c r="B44" s="535" t="s">
        <v>226</v>
      </c>
      <c r="C44" s="535"/>
      <c r="D44" s="535"/>
      <c r="E44" s="535"/>
      <c r="F44" s="381"/>
      <c r="G44" s="395"/>
      <c r="H44" s="395"/>
      <c r="I44" s="384"/>
      <c r="J44" s="384"/>
      <c r="K44" s="384"/>
      <c r="L44" s="384"/>
      <c r="M44" s="50" t="str">
        <f>IF(M42="-","-",ROUND(M42*3,2))</f>
        <v>-</v>
      </c>
      <c r="N44" s="44"/>
      <c r="O44" s="45"/>
      <c r="P44" s="46"/>
      <c r="Q44" s="45"/>
      <c r="R44" s="50" t="e">
        <f>ROUND(R42*3,2)</f>
        <v>#DIV/0!</v>
      </c>
      <c r="S44" s="48"/>
      <c r="T44" s="49"/>
      <c r="U44" s="49"/>
      <c r="V44" s="49"/>
      <c r="W44" s="50" t="e">
        <f>ROUND(W42*3,2)</f>
        <v>#DIV/0!</v>
      </c>
      <c r="X44" s="48"/>
      <c r="Y44" s="49"/>
      <c r="Z44" s="49"/>
      <c r="AA44" s="49"/>
      <c r="AB44" s="50" t="e">
        <f>ROUND(AB42*3,2)</f>
        <v>#DIV/0!</v>
      </c>
    </row>
    <row r="45" spans="1:28" ht="20.100000000000001" customHeight="1" x14ac:dyDescent="0.2">
      <c r="A45" s="83"/>
      <c r="B45" s="518" t="s">
        <v>265</v>
      </c>
      <c r="C45" s="519"/>
      <c r="D45" s="519"/>
      <c r="E45" s="519"/>
      <c r="F45" s="519"/>
      <c r="G45" s="302"/>
      <c r="H45" s="302"/>
      <c r="I45" s="601" t="str">
        <f>IF(AND(I48=9,OR(ISTEXT(K45),K45&lt;0)),"napačna vrednost"," ")</f>
        <v xml:space="preserve"> </v>
      </c>
      <c r="J45" s="601"/>
      <c r="K45" s="447">
        <v>0.22</v>
      </c>
      <c r="L45" s="145"/>
      <c r="M45" s="208" t="str">
        <f>IF(OR(M44="-",ISTEXT(K45),K45&lt;0),"-",ROUND(M44*ROUND(K45,2),2))</f>
        <v>-</v>
      </c>
      <c r="N45" s="205" t="e">
        <f>IF(#REF!="da",$K45,IF(#REF!="ne",0%,"#VREDN!"))</f>
        <v>#REF!</v>
      </c>
      <c r="O45" s="145"/>
      <c r="P45" s="447">
        <v>0.22</v>
      </c>
      <c r="Q45" s="145"/>
      <c r="R45" s="208" t="e">
        <f>IF(OR(R44="-",ISTEXT(P45),P45&lt;0),"-",ROUND(R44*ROUND(P45,2),2))</f>
        <v>#DIV/0!</v>
      </c>
      <c r="S45" s="205" t="e">
        <f>IF(#REF!="da",$K45,IF(#REF!="ne",0%,"#VREDN!"))</f>
        <v>#REF!</v>
      </c>
      <c r="T45" s="145"/>
      <c r="U45" s="447">
        <v>0.22</v>
      </c>
      <c r="V45" s="145"/>
      <c r="W45" s="208" t="e">
        <f>IF(OR(W44="-",ISTEXT(U45),U45&lt;0),"-",ROUND(W44*ROUND(U45,2),2))</f>
        <v>#DIV/0!</v>
      </c>
      <c r="X45" s="205" t="e">
        <f>IF(#REF!="da",$K45,IF(#REF!="ne",0%,"#VREDN!"))</f>
        <v>#REF!</v>
      </c>
      <c r="Y45" s="145"/>
      <c r="Z45" s="447">
        <v>0.22</v>
      </c>
      <c r="AA45" s="145"/>
      <c r="AB45" s="208" t="e">
        <f>IF(OR(AB44="-",ISTEXT(Z45),Z45&lt;0),"-",ROUND(AB44*ROUND(Z45,2),2))</f>
        <v>#DIV/0!</v>
      </c>
    </row>
    <row r="46" spans="1:28" ht="20.100000000000001" customHeight="1" x14ac:dyDescent="0.2">
      <c r="A46" s="81"/>
      <c r="B46" s="535" t="str">
        <f>IF(K45=0,"Nismo zavezanci za DDV.","SKUPAJ V 36 MESECIH Z DDV")</f>
        <v>SKUPAJ V 36 MESECIH Z DDV</v>
      </c>
      <c r="C46" s="535"/>
      <c r="D46" s="535"/>
      <c r="E46" s="535"/>
      <c r="F46" s="381"/>
      <c r="G46" s="395"/>
      <c r="H46" s="395"/>
      <c r="I46" s="384"/>
      <c r="J46" s="384"/>
      <c r="K46" s="384"/>
      <c r="L46" s="384"/>
      <c r="M46" s="50" t="str">
        <f>IF(M45="-","-",IF(M45=0," ",M44+M45))</f>
        <v>-</v>
      </c>
      <c r="N46" s="47"/>
      <c r="O46" s="45"/>
      <c r="P46" s="468"/>
      <c r="Q46" s="468"/>
      <c r="R46" s="50" t="e">
        <f>IF(R45=0," ",R44+R45)</f>
        <v>#DIV/0!</v>
      </c>
      <c r="S46" s="47"/>
      <c r="T46" s="45"/>
      <c r="U46" s="468"/>
      <c r="V46" s="468"/>
      <c r="W46" s="50" t="e">
        <f>IF(W45=0," ",W44+W45)</f>
        <v>#DIV/0!</v>
      </c>
      <c r="X46" s="47"/>
      <c r="Y46" s="45"/>
      <c r="Z46" s="468"/>
      <c r="AA46" s="468"/>
      <c r="AB46" s="50" t="e">
        <f>IF(AB45=0," ",AB44+AB45)</f>
        <v>#DIV/0!</v>
      </c>
    </row>
    <row r="47" spans="1:28" s="43" customFormat="1" ht="20.100000000000001" customHeight="1" x14ac:dyDescent="0.2">
      <c r="A47" s="146"/>
      <c r="B47" s="307"/>
      <c r="C47" s="307"/>
      <c r="D47" s="338"/>
      <c r="E47" s="615" t="str">
        <f>IF(M44="-","Predračun ni izpolnjen skladno z naročnikovimi navodili.",IF(AND(ISNUMBER(M44),OR(ISNONTEXT($A$3),ISNONTEXT($A$4),ISNONTEXT($A$5),ISNONTEXT(A50),ISNONTEXT(A52),ISNONTEXT(K50))),"Vnesite manjkajoče podatke."," "))</f>
        <v>Predračun ni izpolnjen skladno z naročnikovimi navodili.</v>
      </c>
      <c r="F47" s="615"/>
      <c r="G47" s="615"/>
      <c r="H47" s="615"/>
      <c r="I47" s="615"/>
      <c r="J47" s="148"/>
      <c r="K47" s="273"/>
      <c r="L47" s="273"/>
      <c r="M47" s="38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</row>
    <row r="48" spans="1:28" s="43" customFormat="1" ht="20.100000000000001" customHeight="1" x14ac:dyDescent="0.2">
      <c r="A48" s="146"/>
      <c r="B48" s="149"/>
      <c r="C48" s="149"/>
      <c r="D48" s="150"/>
      <c r="E48" s="548" t="str">
        <f>IF(M46="-","Za prikaz napak vpišite številko 9:"," ")</f>
        <v>Za prikaz napak vpišite številko 9:</v>
      </c>
      <c r="F48" s="548"/>
      <c r="G48" s="548"/>
      <c r="H48" s="548"/>
      <c r="I48" s="272"/>
      <c r="J48" s="259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</row>
    <row r="49" spans="1:28" s="43" customFormat="1" ht="20.100000000000001" customHeight="1" x14ac:dyDescent="0.2">
      <c r="A49" s="557" t="s">
        <v>68</v>
      </c>
      <c r="B49" s="557"/>
      <c r="C49" s="557"/>
      <c r="D49" s="114"/>
      <c r="E49" s="114"/>
      <c r="F49" s="262"/>
      <c r="G49" s="192"/>
      <c r="H49" s="181"/>
      <c r="I49" s="114"/>
      <c r="J49" s="114"/>
      <c r="K49" s="557" t="s">
        <v>69</v>
      </c>
      <c r="L49" s="557"/>
      <c r="M49" s="557"/>
      <c r="N49" s="114"/>
      <c r="O49" s="114"/>
      <c r="P49" s="557" t="s">
        <v>69</v>
      </c>
      <c r="Q49" s="557"/>
      <c r="R49" s="557"/>
      <c r="S49" s="147"/>
      <c r="T49" s="147"/>
      <c r="U49" s="557" t="s">
        <v>69</v>
      </c>
      <c r="V49" s="557"/>
      <c r="W49" s="557"/>
      <c r="X49" s="147"/>
      <c r="Y49" s="147"/>
      <c r="Z49" s="557" t="s">
        <v>69</v>
      </c>
      <c r="AA49" s="557"/>
      <c r="AB49" s="557"/>
    </row>
    <row r="50" spans="1:28" ht="20.100000000000001" customHeight="1" x14ac:dyDescent="0.2">
      <c r="A50" s="485"/>
      <c r="B50" s="486"/>
      <c r="C50" s="487"/>
      <c r="D50" s="260"/>
      <c r="E50" s="599"/>
      <c r="F50" s="599"/>
      <c r="G50" s="599"/>
      <c r="H50" s="599"/>
      <c r="I50" s="599"/>
      <c r="J50" s="260"/>
      <c r="K50" s="485"/>
      <c r="L50" s="486"/>
      <c r="M50" s="487"/>
      <c r="N50" s="115"/>
      <c r="O50" s="115"/>
      <c r="P50" s="598"/>
      <c r="Q50" s="598"/>
      <c r="R50" s="598"/>
      <c r="S50" s="135"/>
      <c r="T50" s="135"/>
      <c r="U50" s="598"/>
      <c r="V50" s="598"/>
      <c r="W50" s="598"/>
      <c r="X50" s="135"/>
      <c r="Y50" s="135"/>
      <c r="Z50" s="598"/>
      <c r="AA50" s="598"/>
      <c r="AB50" s="598"/>
    </row>
    <row r="51" spans="1:28" ht="20.100000000000001" customHeight="1" x14ac:dyDescent="0.2">
      <c r="A51" s="549" t="s">
        <v>70</v>
      </c>
      <c r="B51" s="549"/>
      <c r="C51" s="549"/>
      <c r="D51" s="258"/>
      <c r="E51" s="258"/>
      <c r="F51" s="258"/>
      <c r="G51" s="258"/>
      <c r="H51" s="258"/>
      <c r="I51" s="258"/>
      <c r="J51" s="258"/>
      <c r="K51" s="549" t="s">
        <v>71</v>
      </c>
      <c r="L51" s="549"/>
      <c r="M51" s="549"/>
      <c r="N51" s="152"/>
      <c r="O51" s="152"/>
      <c r="P51" s="549" t="s">
        <v>71</v>
      </c>
      <c r="Q51" s="549"/>
      <c r="R51" s="549"/>
      <c r="S51" s="135"/>
      <c r="T51" s="135"/>
      <c r="U51" s="549" t="s">
        <v>71</v>
      </c>
      <c r="V51" s="549"/>
      <c r="W51" s="549"/>
      <c r="X51" s="135"/>
      <c r="Y51" s="135"/>
      <c r="Z51" s="549" t="s">
        <v>71</v>
      </c>
      <c r="AA51" s="549"/>
      <c r="AB51" s="549"/>
    </row>
    <row r="52" spans="1:28" ht="20.100000000000001" customHeight="1" x14ac:dyDescent="0.2">
      <c r="A52" s="485"/>
      <c r="B52" s="486"/>
      <c r="C52" s="487"/>
      <c r="D52" s="258"/>
      <c r="E52" s="258"/>
      <c r="F52" s="258"/>
      <c r="G52" s="258"/>
      <c r="H52" s="258"/>
      <c r="I52" s="258"/>
      <c r="J52" s="258"/>
      <c r="K52" s="151"/>
      <c r="L52" s="151"/>
      <c r="M52" s="151"/>
      <c r="N52" s="115"/>
      <c r="O52" s="115"/>
      <c r="P52" s="480"/>
      <c r="Q52" s="480"/>
      <c r="R52" s="480"/>
      <c r="S52" s="135"/>
      <c r="T52" s="135"/>
      <c r="U52" s="480"/>
      <c r="V52" s="480"/>
      <c r="W52" s="480"/>
      <c r="X52" s="135"/>
      <c r="Y52" s="135"/>
      <c r="Z52" s="480"/>
      <c r="AA52" s="480"/>
      <c r="AB52" s="480"/>
    </row>
  </sheetData>
  <sheetProtection algorithmName="SHA-512" hashValue="WXdpiiGjaf5hhQYHPRvr6JkYgERH5NKzz7xvj4+UZaOnjMAmwXjr6K2Xc9Bm/GlhMEtwj8TDI7U6yGh3UsTNjQ==" saltValue="WKoCe0CcyryiSOmSe5x5pA==" spinCount="100000" sheet="1" objects="1" scenarios="1" selectLockedCells="1"/>
  <mergeCells count="90">
    <mergeCell ref="Z52:AB52"/>
    <mergeCell ref="A51:C51"/>
    <mergeCell ref="K51:M51"/>
    <mergeCell ref="P51:R51"/>
    <mergeCell ref="U51:W51"/>
    <mergeCell ref="Z51:AB51"/>
    <mergeCell ref="A52:C52"/>
    <mergeCell ref="P52:R52"/>
    <mergeCell ref="U52:W52"/>
    <mergeCell ref="Z49:AB49"/>
    <mergeCell ref="A50:C50"/>
    <mergeCell ref="K50:M50"/>
    <mergeCell ref="P50:R50"/>
    <mergeCell ref="U50:W50"/>
    <mergeCell ref="Z50:AB50"/>
    <mergeCell ref="E50:I50"/>
    <mergeCell ref="A49:C49"/>
    <mergeCell ref="K49:M49"/>
    <mergeCell ref="U49:W49"/>
    <mergeCell ref="P49:R49"/>
    <mergeCell ref="E47:I47"/>
    <mergeCell ref="E48:H48"/>
    <mergeCell ref="E23:F23"/>
    <mergeCell ref="H24:H25"/>
    <mergeCell ref="B26:E26"/>
    <mergeCell ref="B27:E27"/>
    <mergeCell ref="B32:E32"/>
    <mergeCell ref="B44:E44"/>
    <mergeCell ref="B36:C36"/>
    <mergeCell ref="B37:C37"/>
    <mergeCell ref="B45:F45"/>
    <mergeCell ref="I45:J45"/>
    <mergeCell ref="B46:E46"/>
    <mergeCell ref="A5:C5"/>
    <mergeCell ref="A6:M6"/>
    <mergeCell ref="A7:M7"/>
    <mergeCell ref="D3:E3"/>
    <mergeCell ref="D4:E4"/>
    <mergeCell ref="F4:J4"/>
    <mergeCell ref="D5:E5"/>
    <mergeCell ref="F5:H5"/>
    <mergeCell ref="Z16:AA16"/>
    <mergeCell ref="B17:E17"/>
    <mergeCell ref="I17:J17"/>
    <mergeCell ref="K17:L17"/>
    <mergeCell ref="N17:O17"/>
    <mergeCell ref="P17:Q17"/>
    <mergeCell ref="S17:T17"/>
    <mergeCell ref="U17:V17"/>
    <mergeCell ref="X17:Y17"/>
    <mergeCell ref="Z17:AA17"/>
    <mergeCell ref="N16:O16"/>
    <mergeCell ref="P16:Q16"/>
    <mergeCell ref="S16:T16"/>
    <mergeCell ref="U16:V16"/>
    <mergeCell ref="X16:Y16"/>
    <mergeCell ref="B16:E16"/>
    <mergeCell ref="K16:L16"/>
    <mergeCell ref="I16:J16"/>
    <mergeCell ref="B43:E43"/>
    <mergeCell ref="B24:C24"/>
    <mergeCell ref="B25:C25"/>
    <mergeCell ref="B40:C40"/>
    <mergeCell ref="B41:D41"/>
    <mergeCell ref="I20:I21"/>
    <mergeCell ref="B42:E42"/>
    <mergeCell ref="B35:C35"/>
    <mergeCell ref="B34:C34"/>
    <mergeCell ref="B23:D23"/>
    <mergeCell ref="A1:C1"/>
    <mergeCell ref="A2:C2"/>
    <mergeCell ref="B38:E38"/>
    <mergeCell ref="B39:E39"/>
    <mergeCell ref="B30:C30"/>
    <mergeCell ref="B29:C29"/>
    <mergeCell ref="B31:C31"/>
    <mergeCell ref="B28:C28"/>
    <mergeCell ref="B18:E18"/>
    <mergeCell ref="B19:E19"/>
    <mergeCell ref="B20:E20"/>
    <mergeCell ref="B33:C33"/>
    <mergeCell ref="A14:F14"/>
    <mergeCell ref="A13:F13"/>
    <mergeCell ref="A3:C3"/>
    <mergeCell ref="A4:C4"/>
    <mergeCell ref="A10:M10"/>
    <mergeCell ref="A9:M9"/>
    <mergeCell ref="A8:M8"/>
    <mergeCell ref="A11:M11"/>
    <mergeCell ref="A12:M12"/>
  </mergeCells>
  <conditionalFormatting sqref="R42">
    <cfRule type="containsErrors" dxfId="352" priority="367">
      <formula>ISERROR(R42)</formula>
    </cfRule>
  </conditionalFormatting>
  <conditionalFormatting sqref="W42">
    <cfRule type="containsErrors" dxfId="351" priority="366">
      <formula>ISERROR(W42)</formula>
    </cfRule>
  </conditionalFormatting>
  <conditionalFormatting sqref="AB42">
    <cfRule type="containsErrors" dxfId="350" priority="364">
      <formula>ISERROR(AB42)</formula>
    </cfRule>
  </conditionalFormatting>
  <conditionalFormatting sqref="N22">
    <cfRule type="containsText" dxfId="349" priority="353" operator="containsText" text="#VREDN!">
      <formula>NOT(ISERROR(SEARCH("#VREDN!",N22)))</formula>
    </cfRule>
    <cfRule type="containsErrors" dxfId="348" priority="354">
      <formula>ISERROR(N22)</formula>
    </cfRule>
  </conditionalFormatting>
  <conditionalFormatting sqref="S22">
    <cfRule type="containsText" dxfId="347" priority="351" operator="containsText" text="#VREDN!">
      <formula>NOT(ISERROR(SEARCH("#VREDN!",S22)))</formula>
    </cfRule>
    <cfRule type="containsErrors" dxfId="346" priority="352">
      <formula>ISERROR(S22)</formula>
    </cfRule>
  </conditionalFormatting>
  <conditionalFormatting sqref="X22">
    <cfRule type="containsText" dxfId="345" priority="349" operator="containsText" text="#VREDN!">
      <formula>NOT(ISERROR(SEARCH("#VREDN!",X22)))</formula>
    </cfRule>
    <cfRule type="containsErrors" dxfId="344" priority="350">
      <formula>ISERROR(X22)</formula>
    </cfRule>
  </conditionalFormatting>
  <conditionalFormatting sqref="M42">
    <cfRule type="containsErrors" dxfId="343" priority="283">
      <formula>ISERROR(M42)</formula>
    </cfRule>
  </conditionalFormatting>
  <conditionalFormatting sqref="K22">
    <cfRule type="containsErrors" dxfId="342" priority="245">
      <formula>ISERROR(K22)</formula>
    </cfRule>
  </conditionalFormatting>
  <conditionalFormatting sqref="M22">
    <cfRule type="containsErrors" dxfId="341" priority="244">
      <formula>ISERROR(M22)</formula>
    </cfRule>
  </conditionalFormatting>
  <conditionalFormatting sqref="K25">
    <cfRule type="containsErrors" dxfId="340" priority="243">
      <formula>ISERROR(K25)</formula>
    </cfRule>
  </conditionalFormatting>
  <conditionalFormatting sqref="L22">
    <cfRule type="expression" dxfId="339" priority="240">
      <formula>ISNUMBER(K22)</formula>
    </cfRule>
  </conditionalFormatting>
  <conditionalFormatting sqref="L25">
    <cfRule type="expression" dxfId="338" priority="239">
      <formula>ISNUMBER(K25)</formula>
    </cfRule>
  </conditionalFormatting>
  <conditionalFormatting sqref="M25">
    <cfRule type="containsErrors" dxfId="337" priority="238">
      <formula>ISERROR(M25)</formula>
    </cfRule>
  </conditionalFormatting>
  <conditionalFormatting sqref="M33">
    <cfRule type="containsErrors" dxfId="336" priority="214">
      <formula>ISERROR(M33)</formula>
    </cfRule>
  </conditionalFormatting>
  <conditionalFormatting sqref="M34">
    <cfRule type="containsErrors" dxfId="335" priority="213">
      <formula>ISERROR(M34)</formula>
    </cfRule>
  </conditionalFormatting>
  <conditionalFormatting sqref="M28">
    <cfRule type="containsErrors" dxfId="334" priority="218">
      <formula>ISERROR(M28)</formula>
    </cfRule>
  </conditionalFormatting>
  <conditionalFormatting sqref="M29">
    <cfRule type="containsErrors" dxfId="333" priority="217">
      <formula>ISERROR(M29)</formula>
    </cfRule>
  </conditionalFormatting>
  <conditionalFormatting sqref="M30">
    <cfRule type="containsErrors" dxfId="332" priority="216">
      <formula>ISERROR(M30)</formula>
    </cfRule>
  </conditionalFormatting>
  <conditionalFormatting sqref="M31">
    <cfRule type="containsErrors" dxfId="331" priority="215">
      <formula>ISERROR(M31)</formula>
    </cfRule>
  </conditionalFormatting>
  <conditionalFormatting sqref="M35">
    <cfRule type="containsErrors" dxfId="330" priority="212">
      <formula>ISERROR(M35)</formula>
    </cfRule>
  </conditionalFormatting>
  <conditionalFormatting sqref="M36">
    <cfRule type="containsErrors" dxfId="329" priority="211">
      <formula>ISERROR(M36)</formula>
    </cfRule>
  </conditionalFormatting>
  <conditionalFormatting sqref="M37">
    <cfRule type="containsErrors" dxfId="328" priority="210">
      <formula>ISERROR(M37)</formula>
    </cfRule>
  </conditionalFormatting>
  <conditionalFormatting sqref="M39">
    <cfRule type="containsErrors" dxfId="327" priority="209">
      <formula>ISERROR(M39)</formula>
    </cfRule>
  </conditionalFormatting>
  <conditionalFormatting sqref="M40">
    <cfRule type="containsErrors" dxfId="326" priority="208">
      <formula>ISERROR(M40)</formula>
    </cfRule>
  </conditionalFormatting>
  <conditionalFormatting sqref="M41">
    <cfRule type="containsErrors" dxfId="325" priority="207">
      <formula>ISERROR(M41)</formula>
    </cfRule>
  </conditionalFormatting>
  <conditionalFormatting sqref="E21">
    <cfRule type="expression" dxfId="324" priority="206">
      <formula>ISNUMBER(D21)</formula>
    </cfRule>
  </conditionalFormatting>
  <conditionalFormatting sqref="E50:I50">
    <cfRule type="containsText" dxfId="323" priority="197" operator="containsText" text="Vnesite podatke o ponudniku.">
      <formula>NOT(ISERROR(SEARCH("Vnesite podatke o ponudniku.",E50)))</formula>
    </cfRule>
  </conditionalFormatting>
  <conditionalFormatting sqref="A50">
    <cfRule type="expression" dxfId="322" priority="196">
      <formula>AND(ISBLANK(A50),$E$47="Vnesite manjkajoče podatke.")</formula>
    </cfRule>
  </conditionalFormatting>
  <conditionalFormatting sqref="A52">
    <cfRule type="expression" dxfId="321" priority="191">
      <formula>AND(ISBLANK(A52),$E$47="Vnesite manjkajoče podatke.")</formula>
    </cfRule>
  </conditionalFormatting>
  <conditionalFormatting sqref="K50">
    <cfRule type="expression" dxfId="320" priority="190">
      <formula>AND(ISBLANK(K50),$E$47="Vnesite manjkajoče podatke.")</formula>
    </cfRule>
  </conditionalFormatting>
  <conditionalFormatting sqref="E22">
    <cfRule type="expression" dxfId="319" priority="180">
      <formula>AND($I$48=9,E23="napačna vrednost")</formula>
    </cfRule>
  </conditionalFormatting>
  <conditionalFormatting sqref="E23">
    <cfRule type="expression" dxfId="318" priority="179">
      <formula>AND($I$82=9,E23="napačna vrednost")</formula>
    </cfRule>
  </conditionalFormatting>
  <conditionalFormatting sqref="D22">
    <cfRule type="expression" dxfId="317" priority="178">
      <formula>AND($I$48=9,E23="napačna vrednost")</formula>
    </cfRule>
  </conditionalFormatting>
  <conditionalFormatting sqref="K28">
    <cfRule type="expression" dxfId="316" priority="175">
      <formula>AND($I$83=9,K28="opomba 6)")</formula>
    </cfRule>
    <cfRule type="containsText" dxfId="315" priority="176" operator="containsText" text="opomba 6)">
      <formula>NOT(ISERROR(SEARCH("opomba 6)",K28)))</formula>
    </cfRule>
    <cfRule type="containsErrors" dxfId="314" priority="177">
      <formula>ISERROR(K28)</formula>
    </cfRule>
  </conditionalFormatting>
  <conditionalFormatting sqref="I28">
    <cfRule type="expression" dxfId="313" priority="173">
      <formula>AND($I$48=9,H28="napačna vrednost")</formula>
    </cfRule>
  </conditionalFormatting>
  <conditionalFormatting sqref="J28">
    <cfRule type="expression" dxfId="312" priority="174">
      <formula>AND($I$48=9,H28="napačna vrednost")</formula>
    </cfRule>
  </conditionalFormatting>
  <conditionalFormatting sqref="K29">
    <cfRule type="expression" dxfId="311" priority="170">
      <formula>AND($I$83=9,K29="opomba 6)")</formula>
    </cfRule>
    <cfRule type="containsText" dxfId="310" priority="171" operator="containsText" text="opomba 6)">
      <formula>NOT(ISERROR(SEARCH("opomba 6)",K29)))</formula>
    </cfRule>
    <cfRule type="containsErrors" dxfId="309" priority="172">
      <formula>ISERROR(K29)</formula>
    </cfRule>
  </conditionalFormatting>
  <conditionalFormatting sqref="I29">
    <cfRule type="expression" dxfId="308" priority="168">
      <formula>AND($I$48=9,H29="napačna vrednost")</formula>
    </cfRule>
  </conditionalFormatting>
  <conditionalFormatting sqref="J29">
    <cfRule type="expression" dxfId="307" priority="169">
      <formula>AND($I$48=9,H29="napačna vrednost")</formula>
    </cfRule>
  </conditionalFormatting>
  <conditionalFormatting sqref="K30">
    <cfRule type="expression" dxfId="306" priority="165">
      <formula>AND($I$83=9,K30="opomba 6)")</formula>
    </cfRule>
    <cfRule type="containsText" dxfId="305" priority="166" operator="containsText" text="opomba 6)">
      <formula>NOT(ISERROR(SEARCH("opomba 6)",K30)))</formula>
    </cfRule>
    <cfRule type="containsErrors" dxfId="304" priority="167">
      <formula>ISERROR(K30)</formula>
    </cfRule>
  </conditionalFormatting>
  <conditionalFormatting sqref="I30">
    <cfRule type="expression" dxfId="303" priority="163">
      <formula>AND($I$48=9,H30="napačna vrednost")</formula>
    </cfRule>
  </conditionalFormatting>
  <conditionalFormatting sqref="J30">
    <cfRule type="expression" dxfId="302" priority="164">
      <formula>AND($I$48=9,H30="napačna vrednost")</formula>
    </cfRule>
  </conditionalFormatting>
  <conditionalFormatting sqref="K31">
    <cfRule type="expression" dxfId="301" priority="160">
      <formula>AND($I$83=9,K31="opomba 6)")</formula>
    </cfRule>
    <cfRule type="containsText" dxfId="300" priority="161" operator="containsText" text="opomba 6)">
      <formula>NOT(ISERROR(SEARCH("opomba 6)",K31)))</formula>
    </cfRule>
    <cfRule type="containsErrors" dxfId="299" priority="162">
      <formula>ISERROR(K31)</formula>
    </cfRule>
  </conditionalFormatting>
  <conditionalFormatting sqref="I31">
    <cfRule type="expression" dxfId="298" priority="158">
      <formula>AND($I$48=9,H31="napačna vrednost")</formula>
    </cfRule>
  </conditionalFormatting>
  <conditionalFormatting sqref="J31">
    <cfRule type="expression" dxfId="297" priority="159">
      <formula>AND($I$48=9,H31="napačna vrednost")</formula>
    </cfRule>
  </conditionalFormatting>
  <conditionalFormatting sqref="K33">
    <cfRule type="expression" dxfId="296" priority="155">
      <formula>AND($I$83=9,K33="opomba 6)")</formula>
    </cfRule>
    <cfRule type="containsText" dxfId="295" priority="156" operator="containsText" text="opomba 6)">
      <formula>NOT(ISERROR(SEARCH("opomba 6)",K33)))</formula>
    </cfRule>
    <cfRule type="containsErrors" dxfId="294" priority="157">
      <formula>ISERROR(K33)</formula>
    </cfRule>
  </conditionalFormatting>
  <conditionalFormatting sqref="I33">
    <cfRule type="expression" dxfId="293" priority="153">
      <formula>AND($I$48=9,H33="napačna vrednost")</formula>
    </cfRule>
  </conditionalFormatting>
  <conditionalFormatting sqref="J33">
    <cfRule type="expression" dxfId="292" priority="154">
      <formula>AND($I$48=9,H33="napačna vrednost")</formula>
    </cfRule>
  </conditionalFormatting>
  <conditionalFormatting sqref="K34">
    <cfRule type="expression" dxfId="291" priority="150">
      <formula>AND($I$83=9,K34="opomba 6)")</formula>
    </cfRule>
    <cfRule type="containsText" dxfId="290" priority="151" operator="containsText" text="opomba 6)">
      <formula>NOT(ISERROR(SEARCH("opomba 6)",K34)))</formula>
    </cfRule>
    <cfRule type="containsErrors" dxfId="289" priority="152">
      <formula>ISERROR(K34)</formula>
    </cfRule>
  </conditionalFormatting>
  <conditionalFormatting sqref="I34">
    <cfRule type="expression" dxfId="288" priority="148">
      <formula>AND($I$48=9,H34="napačna vrednost")</formula>
    </cfRule>
  </conditionalFormatting>
  <conditionalFormatting sqref="J34">
    <cfRule type="expression" dxfId="287" priority="149">
      <formula>AND($I$48=9,H34="napačna vrednost")</formula>
    </cfRule>
  </conditionalFormatting>
  <conditionalFormatting sqref="K35">
    <cfRule type="expression" dxfId="286" priority="145">
      <formula>AND($I$83=9,K35="opomba 6)")</formula>
    </cfRule>
    <cfRule type="containsText" dxfId="285" priority="146" operator="containsText" text="opomba 6)">
      <formula>NOT(ISERROR(SEARCH("opomba 6)",K35)))</formula>
    </cfRule>
    <cfRule type="containsErrors" dxfId="284" priority="147">
      <formula>ISERROR(K35)</formula>
    </cfRule>
  </conditionalFormatting>
  <conditionalFormatting sqref="I35">
    <cfRule type="expression" dxfId="283" priority="143">
      <formula>AND($I$48=9,H35="napačna vrednost")</formula>
    </cfRule>
  </conditionalFormatting>
  <conditionalFormatting sqref="J35">
    <cfRule type="expression" dxfId="282" priority="144">
      <formula>AND($I$48=9,H35="napačna vrednost")</formula>
    </cfRule>
  </conditionalFormatting>
  <conditionalFormatting sqref="K36">
    <cfRule type="expression" dxfId="281" priority="140">
      <formula>AND($I$83=9,K36="opomba 6)")</formula>
    </cfRule>
    <cfRule type="containsText" dxfId="280" priority="141" operator="containsText" text="opomba 6)">
      <formula>NOT(ISERROR(SEARCH("opomba 6)",K36)))</formula>
    </cfRule>
    <cfRule type="containsErrors" dxfId="279" priority="142">
      <formula>ISERROR(K36)</formula>
    </cfRule>
  </conditionalFormatting>
  <conditionalFormatting sqref="I36">
    <cfRule type="expression" dxfId="278" priority="138">
      <formula>AND($I$48=9,H36="napačna vrednost")</formula>
    </cfRule>
  </conditionalFormatting>
  <conditionalFormatting sqref="J36">
    <cfRule type="expression" dxfId="277" priority="139">
      <formula>AND($I$48=9,H36="napačna vrednost")</formula>
    </cfRule>
  </conditionalFormatting>
  <conditionalFormatting sqref="K37">
    <cfRule type="expression" dxfId="276" priority="135">
      <formula>AND($I$83=9,K37="opomba 6)")</formula>
    </cfRule>
    <cfRule type="containsText" dxfId="275" priority="136" operator="containsText" text="opomba 6)">
      <formula>NOT(ISERROR(SEARCH("opomba 6)",K37)))</formula>
    </cfRule>
    <cfRule type="containsErrors" dxfId="274" priority="137">
      <formula>ISERROR(K37)</formula>
    </cfRule>
  </conditionalFormatting>
  <conditionalFormatting sqref="I37">
    <cfRule type="expression" dxfId="273" priority="133">
      <formula>AND($I$48=9,H37="napačna vrednost")</formula>
    </cfRule>
  </conditionalFormatting>
  <conditionalFormatting sqref="J37">
    <cfRule type="expression" dxfId="272" priority="134">
      <formula>AND($I$48=9,H37="napačna vrednost")</formula>
    </cfRule>
  </conditionalFormatting>
  <conditionalFormatting sqref="K41">
    <cfRule type="expression" dxfId="271" priority="130">
      <formula>AND($I$83=9,K41="opomba 6)")</formula>
    </cfRule>
    <cfRule type="containsText" dxfId="270" priority="131" operator="containsText" text="opomba 6)">
      <formula>NOT(ISERROR(SEARCH("opomba 6)",K41)))</formula>
    </cfRule>
    <cfRule type="containsErrors" dxfId="269" priority="132">
      <formula>ISERROR(K41)</formula>
    </cfRule>
  </conditionalFormatting>
  <conditionalFormatting sqref="I41">
    <cfRule type="expression" dxfId="268" priority="128">
      <formula>AND($I$48=9,H41="napačna vrednost")</formula>
    </cfRule>
  </conditionalFormatting>
  <conditionalFormatting sqref="J41">
    <cfRule type="expression" dxfId="267" priority="129">
      <formula>AND($I$48=9,H41="napačna vrednost")</formula>
    </cfRule>
  </conditionalFormatting>
  <conditionalFormatting sqref="I39">
    <cfRule type="expression" dxfId="266" priority="116">
      <formula>AND($I$48=9,H39="napačna vrednost")</formula>
    </cfRule>
  </conditionalFormatting>
  <conditionalFormatting sqref="J39">
    <cfRule type="expression" dxfId="265" priority="117">
      <formula>AND($I$48=9,H39="napačna vrednost")</formula>
    </cfRule>
  </conditionalFormatting>
  <conditionalFormatting sqref="I40">
    <cfRule type="expression" dxfId="264" priority="111">
      <formula>AND($I$48=9,H40="napačna vrednost")</formula>
    </cfRule>
  </conditionalFormatting>
  <conditionalFormatting sqref="J40">
    <cfRule type="expression" dxfId="263" priority="112">
      <formula>AND($I$48=9,H40="napačna vrednost")</formula>
    </cfRule>
  </conditionalFormatting>
  <conditionalFormatting sqref="K39">
    <cfRule type="expression" dxfId="262" priority="83">
      <formula>AND($I$84=9,K39="opomba 7)")</formula>
    </cfRule>
    <cfRule type="containsText" dxfId="261" priority="84" operator="containsText" text="opomba 7)">
      <formula>NOT(ISERROR(SEARCH("opomba 7)",K39)))</formula>
    </cfRule>
    <cfRule type="containsErrors" dxfId="260" priority="85">
      <formula>ISERROR(K39)</formula>
    </cfRule>
  </conditionalFormatting>
  <conditionalFormatting sqref="K40">
    <cfRule type="expression" dxfId="259" priority="80">
      <formula>AND($I$84=9,K40="opomba 7)")</formula>
    </cfRule>
    <cfRule type="containsText" dxfId="258" priority="81" operator="containsText" text="opomba 7)">
      <formula>NOT(ISERROR(SEARCH("opomba 7)",K40)))</formula>
    </cfRule>
    <cfRule type="containsErrors" dxfId="257" priority="82">
      <formula>ISERROR(K40)</formula>
    </cfRule>
  </conditionalFormatting>
  <conditionalFormatting sqref="A13">
    <cfRule type="expression" dxfId="256" priority="69">
      <formula>AND($I$48=9,OR(ISERROR(M26),M41="-"))</formula>
    </cfRule>
  </conditionalFormatting>
  <conditionalFormatting sqref="A14:F14">
    <cfRule type="expression" dxfId="255" priority="68">
      <formula>AND($I$48=9,OR(M39="-",M40="-"))</formula>
    </cfRule>
  </conditionalFormatting>
  <conditionalFormatting sqref="I14">
    <cfRule type="expression" dxfId="254" priority="67">
      <formula>AND($I$48=9,OR(M39="-",M40="-"))</formula>
    </cfRule>
  </conditionalFormatting>
  <conditionalFormatting sqref="A11">
    <cfRule type="expression" dxfId="253" priority="66">
      <formula>AND($I$48,OR(E23="napačna vrednost"))</formula>
    </cfRule>
  </conditionalFormatting>
  <conditionalFormatting sqref="A3">
    <cfRule type="expression" dxfId="252" priority="65">
      <formula>AND(ISBLANK(A3),$E$47="Vnesite manjkajoče podatke.")</formula>
    </cfRule>
  </conditionalFormatting>
  <conditionalFormatting sqref="D3">
    <cfRule type="expression" dxfId="251" priority="64">
      <formula>AND(ISNONTEXT(A3),$E$47="Vnesite manjkajoče podatke.")</formula>
    </cfRule>
  </conditionalFormatting>
  <conditionalFormatting sqref="A4">
    <cfRule type="expression" dxfId="250" priority="59">
      <formula>AND(ISBLANK(A4),$E$47="Vnesite manjkajoče podatke.")</formula>
    </cfRule>
  </conditionalFormatting>
  <conditionalFormatting sqref="D4">
    <cfRule type="expression" dxfId="249" priority="58">
      <formula>AND(ISNONTEXT(A4),$E$47="Vnesite manjkajoče podatke.")</formula>
    </cfRule>
  </conditionalFormatting>
  <conditionalFormatting sqref="A5">
    <cfRule type="expression" dxfId="248" priority="57">
      <formula>AND(ISBLANK(A5),$E$47="Vnesite manjkajoče podatke.")</formula>
    </cfRule>
  </conditionalFormatting>
  <conditionalFormatting sqref="D5">
    <cfRule type="expression" dxfId="247" priority="56">
      <formula>AND(ISNONTEXT(A5),$E$47="Vnesite manjkajoče podatke.")</formula>
    </cfRule>
  </conditionalFormatting>
  <conditionalFormatting sqref="M43">
    <cfRule type="containsErrors" dxfId="246" priority="47">
      <formula>ISERROR(M43)</formula>
    </cfRule>
  </conditionalFormatting>
  <conditionalFormatting sqref="E47">
    <cfRule type="containsText" dxfId="245" priority="46" operator="containsText" text="Vnesite manjkajoče podatke.">
      <formula>NOT(ISERROR(SEARCH("Vnesite manjkajoče podatke.",E47)))</formula>
    </cfRule>
  </conditionalFormatting>
  <conditionalFormatting sqref="I48">
    <cfRule type="expression" dxfId="244" priority="45">
      <formula>M45="-"</formula>
    </cfRule>
  </conditionalFormatting>
  <conditionalFormatting sqref="K45">
    <cfRule type="expression" dxfId="243" priority="43">
      <formula>I45="napačna vrednost"</formula>
    </cfRule>
  </conditionalFormatting>
  <conditionalFormatting sqref="I22">
    <cfRule type="expression" dxfId="242" priority="28">
      <formula>ISNUMBER(I22)</formula>
    </cfRule>
    <cfRule type="expression" dxfId="241" priority="34">
      <formula>I20="preveriti obrazec 4/1"</formula>
    </cfRule>
  </conditionalFormatting>
  <conditionalFormatting sqref="I25">
    <cfRule type="expression" dxfId="240" priority="27">
      <formula>ISNUMBER(I25)</formula>
    </cfRule>
    <cfRule type="expression" dxfId="239" priority="33">
      <formula>H24="preveriti obrazec 4/2"</formula>
    </cfRule>
  </conditionalFormatting>
  <conditionalFormatting sqref="J25">
    <cfRule type="expression" dxfId="238" priority="31">
      <formula>ISNUMBER(I25)</formula>
    </cfRule>
    <cfRule type="expression" dxfId="237" priority="32">
      <formula>H24="preveriti obrazec 4/2"</formula>
    </cfRule>
  </conditionalFormatting>
  <conditionalFormatting sqref="J22">
    <cfRule type="expression" dxfId="236" priority="29">
      <formula>ISNUMBER(I22)</formula>
    </cfRule>
    <cfRule type="expression" dxfId="235" priority="30">
      <formula>I20="preveriti obrazec 4/1"</formula>
    </cfRule>
  </conditionalFormatting>
  <conditionalFormatting sqref="W44">
    <cfRule type="containsErrors" dxfId="234" priority="6">
      <formula>ISERROR(W44)</formula>
    </cfRule>
  </conditionalFormatting>
  <conditionalFormatting sqref="R46">
    <cfRule type="containsErrors" dxfId="233" priority="4">
      <formula>ISERROR(R46)</formula>
    </cfRule>
  </conditionalFormatting>
  <conditionalFormatting sqref="W46">
    <cfRule type="containsErrors" dxfId="232" priority="2">
      <formula>ISERROR(W46)</formula>
    </cfRule>
  </conditionalFormatting>
  <conditionalFormatting sqref="R44">
    <cfRule type="containsErrors" dxfId="231" priority="7">
      <formula>ISERROR(R44)</formula>
    </cfRule>
  </conditionalFormatting>
  <conditionalFormatting sqref="M44">
    <cfRule type="containsErrors" dxfId="230" priority="11">
      <formula>ISERROR(M44)</formula>
    </cfRule>
  </conditionalFormatting>
  <conditionalFormatting sqref="P45">
    <cfRule type="expression" dxfId="229" priority="10">
      <formula>N45="napačna vrednost"</formula>
    </cfRule>
  </conditionalFormatting>
  <conditionalFormatting sqref="U45">
    <cfRule type="expression" dxfId="228" priority="9">
      <formula>S45="napačna vrednost"</formula>
    </cfRule>
  </conditionalFormatting>
  <conditionalFormatting sqref="AB44">
    <cfRule type="containsErrors" dxfId="227" priority="5">
      <formula>ISERROR(AB44)</formula>
    </cfRule>
  </conditionalFormatting>
  <conditionalFormatting sqref="Z45">
    <cfRule type="expression" dxfId="226" priority="8">
      <formula>X45="napačna vrednost"</formula>
    </cfRule>
  </conditionalFormatting>
  <conditionalFormatting sqref="M46">
    <cfRule type="containsErrors" dxfId="225" priority="3">
      <formula>ISERROR(M46)</formula>
    </cfRule>
  </conditionalFormatting>
  <conditionalFormatting sqref="AB46">
    <cfRule type="containsErrors" dxfId="224" priority="1">
      <formula>ISERROR(AB46)</formula>
    </cfRule>
  </conditionalFormatting>
  <pageMargins left="0.51181102362204722" right="0.31496062992125984" top="0.74803149606299213" bottom="0.55118110236220474" header="0.31496062992125984" footer="0.31496062992125984"/>
  <pageSetup paperSize="9" scale="90" orientation="landscape" r:id="rId1"/>
  <headerFooter>
    <oddFooter>&amp;C&amp;"Verdana,Poševno"&amp;8Razpisna dokumentacija št. 430-37/2023</oddFooter>
  </headerFooter>
  <rowBreaks count="2" manualBreakCount="2">
    <brk id="25" max="16383" man="1"/>
    <brk id="37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640" id="{EA8B270E-DFC2-4298-868D-17A5DC224E22}">
            <xm:f>ISERROR('predračun S2'!M18)</xm:f>
            <x14:dxf>
              <font>
                <color theme="4" tint="0.59996337778862885"/>
              </font>
            </x14:dxf>
          </x14:cfRule>
          <xm:sqref>M18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showGridLines="0" zoomScaleNormal="100" workbookViewId="0">
      <selection activeCell="A3" sqref="A3:C3"/>
    </sheetView>
  </sheetViews>
  <sheetFormatPr defaultRowHeight="11.25" x14ac:dyDescent="0.2"/>
  <cols>
    <col min="1" max="1" width="6.7109375" style="12" customWidth="1"/>
    <col min="2" max="2" width="8.7109375" style="13" customWidth="1"/>
    <col min="3" max="3" width="22.7109375" style="13" customWidth="1"/>
    <col min="4" max="4" width="6.7109375" style="14" customWidth="1"/>
    <col min="5" max="5" width="10.7109375" style="15" customWidth="1"/>
    <col min="6" max="6" width="9.7109375" style="16" customWidth="1"/>
    <col min="7" max="7" width="14.7109375" style="193" customWidth="1"/>
    <col min="8" max="8" width="9.7109375" style="182" customWidth="1"/>
    <col min="9" max="9" width="14.7109375" style="19" customWidth="1"/>
    <col min="10" max="10" width="6.7109375" style="18" customWidth="1"/>
    <col min="11" max="11" width="14.7109375" style="11" customWidth="1"/>
    <col min="12" max="12" width="6.7109375" style="11" customWidth="1"/>
    <col min="13" max="13" width="19.7109375" style="11" customWidth="1"/>
    <col min="14" max="14" width="12" style="11" hidden="1" customWidth="1"/>
    <col min="15" max="15" width="6.28515625" style="11" hidden="1" customWidth="1"/>
    <col min="16" max="16" width="12.42578125" style="11" hidden="1" customWidth="1"/>
    <col min="17" max="17" width="6.28515625" style="11" hidden="1" customWidth="1"/>
    <col min="18" max="18" width="17.42578125" style="11" hidden="1" customWidth="1"/>
    <col min="19" max="19" width="12" style="11" hidden="1" customWidth="1"/>
    <col min="20" max="20" width="6.28515625" style="11" hidden="1" customWidth="1"/>
    <col min="21" max="21" width="12.42578125" style="11" hidden="1" customWidth="1"/>
    <col min="22" max="22" width="6.28515625" style="11" hidden="1" customWidth="1"/>
    <col min="23" max="23" width="17.42578125" style="11" hidden="1" customWidth="1"/>
    <col min="24" max="24" width="12" style="11" hidden="1" customWidth="1"/>
    <col min="25" max="25" width="6.28515625" style="11" hidden="1" customWidth="1"/>
    <col min="26" max="26" width="14.42578125" style="11" hidden="1" customWidth="1"/>
    <col min="27" max="27" width="6.28515625" style="11" hidden="1" customWidth="1"/>
    <col min="28" max="28" width="17.42578125" style="11" hidden="1" customWidth="1"/>
    <col min="29" max="16384" width="9.140625" style="11"/>
  </cols>
  <sheetData>
    <row r="1" spans="1:29" s="37" customFormat="1" ht="20.100000000000001" customHeight="1" x14ac:dyDescent="0.2">
      <c r="A1" s="482" t="s">
        <v>120</v>
      </c>
      <c r="B1" s="482"/>
      <c r="C1" s="482"/>
      <c r="D1" s="106"/>
      <c r="E1" s="106"/>
      <c r="F1" s="30"/>
      <c r="G1" s="194"/>
      <c r="H1" s="173"/>
      <c r="I1" s="244"/>
      <c r="J1" s="36"/>
      <c r="K1" s="244"/>
      <c r="L1" s="36"/>
      <c r="M1" s="24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9" s="37" customFormat="1" ht="30" customHeight="1" x14ac:dyDescent="0.2">
      <c r="A2" s="483" t="s">
        <v>66</v>
      </c>
      <c r="B2" s="483"/>
      <c r="C2" s="483"/>
      <c r="D2" s="244"/>
      <c r="E2" s="244"/>
      <c r="F2" s="30"/>
      <c r="G2" s="183"/>
      <c r="H2" s="173"/>
      <c r="I2" s="244"/>
      <c r="J2" s="36"/>
      <c r="K2" s="244"/>
      <c r="L2" s="36"/>
      <c r="M2" s="24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9" ht="20.100000000000001" customHeight="1" x14ac:dyDescent="0.2">
      <c r="A3" s="485"/>
      <c r="B3" s="486"/>
      <c r="C3" s="487"/>
      <c r="D3" s="569" t="s">
        <v>190</v>
      </c>
      <c r="E3" s="594"/>
      <c r="F3" s="31"/>
      <c r="G3" s="184"/>
      <c r="H3" s="184"/>
      <c r="I3" s="23"/>
      <c r="J3" s="38"/>
      <c r="K3" s="23"/>
      <c r="L3" s="38"/>
      <c r="M3" s="23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9" ht="20.100000000000001" customHeight="1" x14ac:dyDescent="0.2">
      <c r="A4" s="485"/>
      <c r="B4" s="486"/>
      <c r="C4" s="487"/>
      <c r="D4" s="569" t="s">
        <v>191</v>
      </c>
      <c r="E4" s="594"/>
      <c r="F4" s="481"/>
      <c r="G4" s="481"/>
      <c r="H4" s="481"/>
      <c r="I4" s="481"/>
      <c r="J4" s="481"/>
      <c r="K4" s="23"/>
      <c r="L4" s="38"/>
      <c r="M4" s="2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9" ht="20.100000000000001" customHeight="1" x14ac:dyDescent="0.2">
      <c r="A5" s="485"/>
      <c r="B5" s="486"/>
      <c r="C5" s="487"/>
      <c r="D5" s="569" t="s">
        <v>192</v>
      </c>
      <c r="E5" s="594"/>
      <c r="F5" s="484"/>
      <c r="G5" s="484"/>
      <c r="H5" s="484"/>
      <c r="I5" s="363"/>
      <c r="J5" s="38"/>
      <c r="K5" s="23"/>
      <c r="L5" s="38"/>
      <c r="M5" s="2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9" ht="45" customHeight="1" x14ac:dyDescent="0.2">
      <c r="A6" s="611" t="s">
        <v>238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9" s="93" customFormat="1" ht="15" customHeight="1" x14ac:dyDescent="0.25">
      <c r="A7" s="493" t="s">
        <v>67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143"/>
      <c r="O7" s="144"/>
      <c r="P7" s="144"/>
      <c r="Q7" s="143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9" s="27" customFormat="1" ht="15" customHeight="1" x14ac:dyDescent="0.25">
      <c r="A8" s="494" t="s">
        <v>177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61"/>
      <c r="O8" s="136"/>
      <c r="P8" s="137"/>
      <c r="Q8" s="137"/>
      <c r="R8" s="136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1:29" s="27" customFormat="1" ht="24.95" customHeight="1" x14ac:dyDescent="0.25">
      <c r="A9" s="495" t="s">
        <v>188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136"/>
      <c r="O9" s="137"/>
      <c r="P9" s="137"/>
      <c r="Q9" s="136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29" s="27" customFormat="1" ht="15" customHeight="1" x14ac:dyDescent="0.25">
      <c r="A10" s="494" t="s">
        <v>253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136"/>
      <c r="O10" s="137"/>
      <c r="P10" s="137"/>
      <c r="Q10" s="136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29" s="27" customFormat="1" ht="15" customHeight="1" x14ac:dyDescent="0.25">
      <c r="A11" s="495" t="s">
        <v>182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136"/>
      <c r="O11" s="137"/>
      <c r="P11" s="137"/>
      <c r="Q11" s="136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29" s="41" customFormat="1" ht="15" customHeight="1" x14ac:dyDescent="0.2">
      <c r="A12" s="494" t="s">
        <v>252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61"/>
      <c r="O12" s="461"/>
      <c r="P12" s="139"/>
      <c r="Q12" s="140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9" s="41" customFormat="1" ht="15" customHeight="1" x14ac:dyDescent="0.2">
      <c r="A13" s="494" t="s">
        <v>239</v>
      </c>
      <c r="B13" s="494"/>
      <c r="C13" s="494"/>
      <c r="D13" s="494"/>
      <c r="E13" s="494"/>
      <c r="F13" s="494"/>
      <c r="G13" s="330"/>
      <c r="H13" s="330"/>
      <c r="I13" s="330"/>
      <c r="J13" s="330"/>
      <c r="K13" s="330"/>
      <c r="L13" s="330"/>
      <c r="M13" s="330"/>
      <c r="N13" s="330"/>
      <c r="O13" s="330"/>
      <c r="P13" s="139"/>
      <c r="Q13" s="140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9" s="41" customFormat="1" ht="15" customHeight="1" x14ac:dyDescent="0.2">
      <c r="A14" s="495" t="s">
        <v>266</v>
      </c>
      <c r="B14" s="495"/>
      <c r="C14" s="495"/>
      <c r="D14" s="495"/>
      <c r="E14" s="495"/>
      <c r="F14" s="495"/>
      <c r="G14" s="362"/>
      <c r="H14" s="321"/>
      <c r="I14" s="444" t="str">
        <f>' kalkulacija cene čiščenja '!I$34</f>
        <v>-</v>
      </c>
      <c r="J14" s="322"/>
      <c r="K14" s="322"/>
      <c r="L14" s="322"/>
      <c r="M14" s="254"/>
      <c r="N14" s="361">
        <f>' kalkulacija cene čiščenja '!N$34</f>
        <v>10.61</v>
      </c>
      <c r="O14" s="330"/>
      <c r="P14" s="139"/>
      <c r="Q14" s="140"/>
      <c r="R14" s="141"/>
      <c r="S14" s="361">
        <f>' kalkulacija cene čiščenja '!S$34</f>
        <v>11.14</v>
      </c>
      <c r="T14" s="141"/>
      <c r="U14" s="141"/>
      <c r="V14" s="141"/>
      <c r="W14" s="141"/>
      <c r="X14" s="361">
        <f>' kalkulacija cene čiščenja '!X$34</f>
        <v>11.7</v>
      </c>
      <c r="Y14" s="141"/>
      <c r="Z14" s="141"/>
      <c r="AA14" s="141"/>
      <c r="AB14" s="141"/>
    </row>
    <row r="15" spans="1:29" s="41" customFormat="1" ht="15" customHeight="1" x14ac:dyDescent="0.2">
      <c r="A15" s="73"/>
      <c r="B15" s="249"/>
      <c r="C15" s="249"/>
      <c r="D15" s="249"/>
      <c r="E15" s="249"/>
      <c r="F15" s="165"/>
      <c r="G15" s="185"/>
      <c r="H15" s="174"/>
      <c r="I15" s="249"/>
      <c r="J15" s="249"/>
      <c r="K15" s="249"/>
      <c r="L15" s="249"/>
      <c r="M15" s="249"/>
      <c r="N15" s="123"/>
      <c r="O15" s="123"/>
      <c r="P15" s="139"/>
      <c r="Q15" s="140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</row>
    <row r="16" spans="1:29" ht="50.1" customHeight="1" x14ac:dyDescent="0.2">
      <c r="A16" s="51" t="s">
        <v>0</v>
      </c>
      <c r="B16" s="492" t="s">
        <v>15</v>
      </c>
      <c r="C16" s="489"/>
      <c r="D16" s="489"/>
      <c r="E16" s="595"/>
      <c r="F16" s="239" t="s">
        <v>109</v>
      </c>
      <c r="G16" s="242" t="s">
        <v>34</v>
      </c>
      <c r="H16" s="175" t="s">
        <v>135</v>
      </c>
      <c r="I16" s="591" t="s">
        <v>169</v>
      </c>
      <c r="J16" s="592"/>
      <c r="K16" s="492" t="s">
        <v>128</v>
      </c>
      <c r="L16" s="595"/>
      <c r="M16" s="238" t="s">
        <v>131</v>
      </c>
      <c r="N16" s="592" t="s">
        <v>110</v>
      </c>
      <c r="O16" s="603"/>
      <c r="P16" s="492" t="s">
        <v>128</v>
      </c>
      <c r="Q16" s="489"/>
      <c r="R16" s="117" t="s">
        <v>131</v>
      </c>
      <c r="S16" s="592" t="s">
        <v>110</v>
      </c>
      <c r="T16" s="603"/>
      <c r="U16" s="492" t="s">
        <v>128</v>
      </c>
      <c r="V16" s="489"/>
      <c r="W16" s="117" t="s">
        <v>131</v>
      </c>
      <c r="X16" s="592" t="s">
        <v>110</v>
      </c>
      <c r="Y16" s="603"/>
      <c r="Z16" s="492" t="s">
        <v>128</v>
      </c>
      <c r="AA16" s="489"/>
      <c r="AB16" s="117" t="s">
        <v>240</v>
      </c>
    </row>
    <row r="17" spans="1:28" s="17" customFormat="1" ht="15" customHeight="1" x14ac:dyDescent="0.15">
      <c r="A17" s="52" t="s">
        <v>10</v>
      </c>
      <c r="B17" s="490" t="s">
        <v>11</v>
      </c>
      <c r="C17" s="491"/>
      <c r="D17" s="491"/>
      <c r="E17" s="596"/>
      <c r="F17" s="245" t="s">
        <v>12</v>
      </c>
      <c r="G17" s="186" t="s">
        <v>13</v>
      </c>
      <c r="H17" s="176" t="s">
        <v>14</v>
      </c>
      <c r="I17" s="589" t="s">
        <v>92</v>
      </c>
      <c r="J17" s="590"/>
      <c r="K17" s="490" t="s">
        <v>123</v>
      </c>
      <c r="L17" s="596"/>
      <c r="M17" s="243" t="s">
        <v>124</v>
      </c>
      <c r="N17" s="590" t="s">
        <v>92</v>
      </c>
      <c r="O17" s="604"/>
      <c r="P17" s="504" t="s">
        <v>123</v>
      </c>
      <c r="Q17" s="490"/>
      <c r="R17" s="118" t="s">
        <v>124</v>
      </c>
      <c r="S17" s="590" t="s">
        <v>92</v>
      </c>
      <c r="T17" s="604"/>
      <c r="U17" s="504" t="s">
        <v>123</v>
      </c>
      <c r="V17" s="490"/>
      <c r="W17" s="118" t="s">
        <v>124</v>
      </c>
      <c r="X17" s="590" t="s">
        <v>92</v>
      </c>
      <c r="Y17" s="604"/>
      <c r="Z17" s="504" t="s">
        <v>123</v>
      </c>
      <c r="AA17" s="490"/>
      <c r="AB17" s="118" t="s">
        <v>124</v>
      </c>
    </row>
    <row r="18" spans="1:28" ht="20.100000000000001" customHeight="1" x14ac:dyDescent="0.2">
      <c r="A18" s="51" t="s">
        <v>5</v>
      </c>
      <c r="B18" s="534" t="s">
        <v>121</v>
      </c>
      <c r="C18" s="535"/>
      <c r="D18" s="535"/>
      <c r="E18" s="535"/>
      <c r="F18" s="239"/>
      <c r="G18" s="187"/>
      <c r="H18" s="177"/>
      <c r="I18" s="240"/>
      <c r="J18" s="240"/>
      <c r="K18" s="240"/>
      <c r="L18" s="240"/>
      <c r="M18" s="80"/>
      <c r="N18" s="47"/>
      <c r="O18" s="45"/>
      <c r="P18" s="49"/>
      <c r="Q18" s="45"/>
      <c r="R18" s="80"/>
      <c r="S18" s="47"/>
      <c r="T18" s="45"/>
      <c r="U18" s="46"/>
      <c r="V18" s="45"/>
      <c r="W18" s="80"/>
      <c r="X18" s="47"/>
      <c r="Y18" s="45"/>
      <c r="Z18" s="46"/>
      <c r="AA18" s="45"/>
      <c r="AB18" s="80"/>
    </row>
    <row r="19" spans="1:28" ht="20.100000000000001" customHeight="1" x14ac:dyDescent="0.2">
      <c r="A19" s="83" t="s">
        <v>73</v>
      </c>
      <c r="B19" s="518" t="s">
        <v>185</v>
      </c>
      <c r="C19" s="519"/>
      <c r="D19" s="519"/>
      <c r="E19" s="519"/>
      <c r="F19" s="385"/>
      <c r="G19" s="301"/>
      <c r="H19" s="178"/>
      <c r="I19" s="386"/>
      <c r="J19" s="386"/>
      <c r="K19" s="386"/>
      <c r="L19" s="409"/>
      <c r="M19" s="212" t="e">
        <f>M22+M25</f>
        <v>#VALUE!</v>
      </c>
      <c r="N19" s="445"/>
      <c r="O19" s="445"/>
      <c r="P19" s="443"/>
      <c r="Q19" s="409"/>
      <c r="R19" s="212" t="e">
        <f>R22+R25</f>
        <v>#DIV/0!</v>
      </c>
      <c r="S19" s="456"/>
      <c r="T19" s="77"/>
      <c r="U19" s="456"/>
      <c r="V19" s="457"/>
      <c r="W19" s="212" t="e">
        <f>W22+W25</f>
        <v>#DIV/0!</v>
      </c>
      <c r="X19" s="456"/>
      <c r="Y19" s="77"/>
      <c r="Z19" s="456"/>
      <c r="AA19" s="457"/>
      <c r="AB19" s="212" t="e">
        <f>AB22+AB25</f>
        <v>#DIV/0!</v>
      </c>
    </row>
    <row r="20" spans="1:28" ht="20.100000000000001" customHeight="1" x14ac:dyDescent="0.2">
      <c r="A20" s="83" t="s">
        <v>54</v>
      </c>
      <c r="B20" s="519" t="s">
        <v>186</v>
      </c>
      <c r="C20" s="519"/>
      <c r="D20" s="519"/>
      <c r="E20" s="519"/>
      <c r="F20" s="166"/>
      <c r="G20" s="189"/>
      <c r="H20" s="54"/>
      <c r="I20" s="584" t="str">
        <f>IF(AND($I$72=9,$I$14="-"),"preveriti OBRAZEC 4/1"," ")</f>
        <v xml:space="preserve"> </v>
      </c>
      <c r="J20" s="316"/>
      <c r="K20" s="65"/>
      <c r="L20" s="64"/>
      <c r="M20" s="57"/>
      <c r="N20" s="55"/>
      <c r="O20" s="56"/>
      <c r="P20" s="55"/>
      <c r="Q20" s="56"/>
      <c r="R20" s="57"/>
      <c r="S20" s="55"/>
      <c r="T20" s="56"/>
      <c r="U20" s="55"/>
      <c r="V20" s="56"/>
      <c r="W20" s="57"/>
      <c r="X20" s="55"/>
      <c r="Y20" s="56"/>
      <c r="Z20" s="55"/>
      <c r="AA20" s="56"/>
      <c r="AB20" s="57"/>
    </row>
    <row r="21" spans="1:28" ht="15" customHeight="1" x14ac:dyDescent="0.2">
      <c r="A21" s="83"/>
      <c r="B21" s="222">
        <v>5</v>
      </c>
      <c r="C21" s="221" t="s">
        <v>129</v>
      </c>
      <c r="D21" s="220" t="str">
        <f>IF(OR(D22&lt;800,D22&gt;1400)," ",IF(B22&lt;=G22/D22*8,B22,B22-0.25))</f>
        <v xml:space="preserve"> </v>
      </c>
      <c r="E21" s="253" t="s">
        <v>94</v>
      </c>
      <c r="F21" s="166"/>
      <c r="G21" s="189"/>
      <c r="H21" s="54"/>
      <c r="I21" s="585"/>
      <c r="J21" s="316"/>
      <c r="K21" s="65"/>
      <c r="L21" s="64"/>
      <c r="M21" s="208"/>
      <c r="N21" s="55"/>
      <c r="O21" s="56"/>
      <c r="P21" s="55"/>
      <c r="Q21" s="56"/>
      <c r="R21" s="57"/>
      <c r="S21" s="55"/>
      <c r="T21" s="56"/>
      <c r="U21" s="55"/>
      <c r="V21" s="56"/>
      <c r="W21" s="57"/>
      <c r="X21" s="55"/>
      <c r="Y21" s="56"/>
      <c r="Z21" s="55"/>
      <c r="AA21" s="56"/>
      <c r="AB21" s="57"/>
    </row>
    <row r="22" spans="1:28" ht="20.100000000000001" customHeight="1" x14ac:dyDescent="0.2">
      <c r="A22" s="83"/>
      <c r="B22" s="142">
        <f>IF(OR(D22&lt;800,D22&gt;1400),0,MROUND(G22/D22*8,0.25))</f>
        <v>0</v>
      </c>
      <c r="C22" s="452" t="s">
        <v>176</v>
      </c>
      <c r="D22" s="132"/>
      <c r="E22" s="287" t="s">
        <v>75</v>
      </c>
      <c r="F22" s="291" t="s">
        <v>32</v>
      </c>
      <c r="G22" s="189">
        <v>466</v>
      </c>
      <c r="H22" s="54">
        <f>B21/5</f>
        <v>1</v>
      </c>
      <c r="I22" s="476" t="str">
        <f>IF(AND(ISNUMBER($D22),$D22&lt;=1400,$D22&gt;=800,ISNUMBER(' kalkulacija cene čiščenja '!I$34)),ROUND(' kalkulacija cene čiščenja '!I$32/ROUND($D22,0),2),"-")</f>
        <v>-</v>
      </c>
      <c r="J22" s="348" t="s">
        <v>35</v>
      </c>
      <c r="K22" s="65" t="e">
        <f>ROUND($G22*$H22*I22,2)</f>
        <v>#VALUE!</v>
      </c>
      <c r="L22" s="77" t="s">
        <v>35</v>
      </c>
      <c r="M22" s="208" t="str">
        <f>IF(I22="-","-",ROUND(K22*12,2))</f>
        <v>-</v>
      </c>
      <c r="N22" s="55" t="e">
        <f>ROUND(' kalkulacija cene čiščenja '!N$32/$D22,2)</f>
        <v>#DIV/0!</v>
      </c>
      <c r="O22" s="56"/>
      <c r="P22" s="55" t="e">
        <f>ROUND($G22*$H22*N22,2)</f>
        <v>#DIV/0!</v>
      </c>
      <c r="Q22" s="56" t="s">
        <v>35</v>
      </c>
      <c r="R22" s="208" t="e">
        <f>ROUND(P22*12,2)</f>
        <v>#DIV/0!</v>
      </c>
      <c r="S22" s="55" t="e">
        <f>ROUND(' kalkulacija cene čiščenja '!S$32/$D22,2)</f>
        <v>#DIV/0!</v>
      </c>
      <c r="T22" s="56"/>
      <c r="U22" s="55" t="e">
        <f>ROUND($G22*$H22*S22,2)</f>
        <v>#DIV/0!</v>
      </c>
      <c r="V22" s="56" t="s">
        <v>35</v>
      </c>
      <c r="W22" s="208" t="e">
        <f>ROUND(U22*12,2)</f>
        <v>#DIV/0!</v>
      </c>
      <c r="X22" s="55" t="e">
        <f>ROUND(' kalkulacija cene čiščenja '!X$32/$D22,2)</f>
        <v>#DIV/0!</v>
      </c>
      <c r="Y22" s="56"/>
      <c r="Z22" s="55" t="e">
        <f>ROUND($G22*$H22*X22,2)</f>
        <v>#DIV/0!</v>
      </c>
      <c r="AA22" s="56" t="s">
        <v>35</v>
      </c>
      <c r="AB22" s="208" t="e">
        <f>ROUND(Z22*12,2)</f>
        <v>#DIV/0!</v>
      </c>
    </row>
    <row r="23" spans="1:28" ht="20.100000000000001" customHeight="1" x14ac:dyDescent="0.2">
      <c r="A23" s="83" t="s">
        <v>55</v>
      </c>
      <c r="B23" s="518" t="s">
        <v>179</v>
      </c>
      <c r="C23" s="519"/>
      <c r="D23" s="519"/>
      <c r="E23" s="582" t="str">
        <f>IF(AND($I$72=9,OR(D22&lt;800,D22&gt;1400)),"napačna vrednost"," ")</f>
        <v xml:space="preserve"> </v>
      </c>
      <c r="F23" s="583"/>
      <c r="G23" s="189"/>
      <c r="H23" s="54"/>
      <c r="I23" s="55"/>
      <c r="J23" s="213"/>
      <c r="K23" s="65"/>
      <c r="L23" s="64"/>
      <c r="M23" s="208"/>
      <c r="N23" s="55"/>
      <c r="O23" s="56"/>
      <c r="P23" s="55"/>
      <c r="Q23" s="56"/>
      <c r="R23" s="57"/>
      <c r="S23" s="69"/>
      <c r="T23" s="56"/>
      <c r="U23" s="55"/>
      <c r="V23" s="56"/>
      <c r="W23" s="57"/>
      <c r="X23" s="69"/>
      <c r="Y23" s="56"/>
      <c r="Z23" s="55"/>
      <c r="AA23" s="56"/>
      <c r="AB23" s="57"/>
    </row>
    <row r="24" spans="1:28" ht="20.100000000000001" customHeight="1" x14ac:dyDescent="0.2">
      <c r="A24" s="83"/>
      <c r="B24" s="580" t="s">
        <v>127</v>
      </c>
      <c r="C24" s="581"/>
      <c r="D24" s="251">
        <v>16</v>
      </c>
      <c r="E24" s="62" t="s">
        <v>183</v>
      </c>
      <c r="F24" s="167"/>
      <c r="G24" s="189"/>
      <c r="H24" s="578" t="str">
        <f>IF(AND($I$72=9,'kalkulacija cene materiala'!$G$18="-"),"preveriti OBRAZEC 4/2"," ")</f>
        <v xml:space="preserve"> </v>
      </c>
      <c r="I24" s="309"/>
      <c r="J24" s="310"/>
      <c r="K24" s="65"/>
      <c r="L24" s="64"/>
      <c r="M24" s="208"/>
      <c r="N24" s="55"/>
      <c r="O24" s="56"/>
      <c r="P24" s="55"/>
      <c r="Q24" s="56"/>
      <c r="R24" s="57"/>
      <c r="S24" s="69"/>
      <c r="T24" s="56"/>
      <c r="U24" s="55"/>
      <c r="V24" s="56"/>
      <c r="W24" s="57"/>
      <c r="X24" s="69"/>
      <c r="Y24" s="56"/>
      <c r="Z24" s="55"/>
      <c r="AA24" s="56"/>
      <c r="AB24" s="57"/>
    </row>
    <row r="25" spans="1:28" ht="20.100000000000001" customHeight="1" x14ac:dyDescent="0.2">
      <c r="A25" s="83"/>
      <c r="B25" s="453"/>
      <c r="C25" s="454"/>
      <c r="D25" s="251">
        <v>2</v>
      </c>
      <c r="E25" s="62" t="s">
        <v>184</v>
      </c>
      <c r="F25" s="167" t="s">
        <v>93</v>
      </c>
      <c r="G25" s="189">
        <f>D24+D25</f>
        <v>18</v>
      </c>
      <c r="H25" s="586"/>
      <c r="I25" s="308" t="str">
        <f>IF(AND(ISNUMBER($D22),$D22&gt;=800,$D22&lt;=1400),'kalkulacija cene materiala'!G$18,"-")</f>
        <v>-</v>
      </c>
      <c r="J25" s="348" t="s">
        <v>35</v>
      </c>
      <c r="K25" s="65" t="e">
        <f>ROUND($G25*ROUND(I25,2),2)</f>
        <v>#VALUE!</v>
      </c>
      <c r="L25" s="77" t="s">
        <v>35</v>
      </c>
      <c r="M25" s="208" t="str">
        <f>IF(I25="-","-",ROUND(K25*12,2))</f>
        <v>-</v>
      </c>
      <c r="N25" s="55" t="str">
        <f>I25</f>
        <v>-</v>
      </c>
      <c r="O25" s="56" t="s">
        <v>35</v>
      </c>
      <c r="P25" s="55" t="e">
        <f>ROUND($G25*ROUND(N25,2),2)</f>
        <v>#VALUE!</v>
      </c>
      <c r="Q25" s="56" t="s">
        <v>35</v>
      </c>
      <c r="R25" s="208" t="e">
        <f>ROUND(P25*12,2)</f>
        <v>#VALUE!</v>
      </c>
      <c r="S25" s="69" t="e">
        <f>N25*(1+ROUND(' kalkulacija cene čiščenja '!S$38*0.8,4))</f>
        <v>#VALUE!</v>
      </c>
      <c r="T25" s="56" t="s">
        <v>35</v>
      </c>
      <c r="U25" s="55" t="e">
        <f>ROUND($G25*ROUND(S25,2),2)</f>
        <v>#VALUE!</v>
      </c>
      <c r="V25" s="56" t="s">
        <v>35</v>
      </c>
      <c r="W25" s="208" t="e">
        <f>ROUND(U25*12,2)</f>
        <v>#VALUE!</v>
      </c>
      <c r="X25" s="69" t="e">
        <f>S25*(1+ROUND(' kalkulacija cene čiščenja '!X$38*0.8,4))</f>
        <v>#VALUE!</v>
      </c>
      <c r="Y25" s="56" t="s">
        <v>35</v>
      </c>
      <c r="Z25" s="55" t="e">
        <f>ROUND($G25*ROUND(X25,2),2)</f>
        <v>#VALUE!</v>
      </c>
      <c r="AA25" s="56" t="s">
        <v>35</v>
      </c>
      <c r="AB25" s="208" t="e">
        <f>ROUND(Z25*12,2)</f>
        <v>#VALUE!</v>
      </c>
    </row>
    <row r="26" spans="1:28" ht="20.100000000000001" customHeight="1" x14ac:dyDescent="0.2">
      <c r="A26" s="92">
        <v>2</v>
      </c>
      <c r="B26" s="518" t="s">
        <v>181</v>
      </c>
      <c r="C26" s="519"/>
      <c r="D26" s="519"/>
      <c r="E26" s="519"/>
      <c r="F26" s="169"/>
      <c r="G26" s="301"/>
      <c r="H26" s="178"/>
      <c r="I26" s="386"/>
      <c r="J26" s="386"/>
      <c r="K26" s="386"/>
      <c r="L26" s="409"/>
      <c r="M26" s="212" t="e">
        <f>M27+M34</f>
        <v>#VALUE!</v>
      </c>
      <c r="N26" s="443"/>
      <c r="O26" s="446"/>
      <c r="P26" s="443"/>
      <c r="Q26" s="409"/>
      <c r="R26" s="212">
        <f>R27+R34</f>
        <v>0</v>
      </c>
      <c r="S26" s="76"/>
      <c r="T26" s="77"/>
      <c r="U26" s="78"/>
      <c r="V26" s="457"/>
      <c r="W26" s="212">
        <f>W27+W34</f>
        <v>0</v>
      </c>
      <c r="X26" s="76"/>
      <c r="Y26" s="77"/>
      <c r="Z26" s="76"/>
      <c r="AA26" s="457"/>
      <c r="AB26" s="212">
        <f>AB27+AB34</f>
        <v>0</v>
      </c>
    </row>
    <row r="27" spans="1:28" ht="20.100000000000001" customHeight="1" x14ac:dyDescent="0.2">
      <c r="A27" s="83" t="s">
        <v>74</v>
      </c>
      <c r="B27" s="518" t="s">
        <v>133</v>
      </c>
      <c r="C27" s="519"/>
      <c r="D27" s="519"/>
      <c r="E27" s="519"/>
      <c r="F27" s="169"/>
      <c r="G27" s="199"/>
      <c r="H27" s="178"/>
      <c r="I27" s="241"/>
      <c r="J27" s="241"/>
      <c r="K27" s="241"/>
      <c r="L27" s="241"/>
      <c r="M27" s="75" t="e">
        <f>M28+M29+M30+M31+M32+M33</f>
        <v>#VALUE!</v>
      </c>
      <c r="N27" s="63"/>
      <c r="O27" s="64"/>
      <c r="P27" s="63"/>
      <c r="Q27" s="64"/>
      <c r="R27" s="75">
        <f>R28+R29+R30+R31+R32+R33</f>
        <v>0</v>
      </c>
      <c r="S27" s="76"/>
      <c r="T27" s="77"/>
      <c r="U27" s="78"/>
      <c r="V27" s="77"/>
      <c r="W27" s="75">
        <f>W28+W29+W30+W31+W32+W33</f>
        <v>0</v>
      </c>
      <c r="X27" s="76"/>
      <c r="Y27" s="77"/>
      <c r="Z27" s="76"/>
      <c r="AA27" s="77"/>
      <c r="AB27" s="75">
        <f>AB28+AB29+AB30+AB31+AB32+AB33</f>
        <v>0</v>
      </c>
    </row>
    <row r="28" spans="1:28" ht="30" customHeight="1" x14ac:dyDescent="0.2">
      <c r="A28" s="101" t="s">
        <v>76</v>
      </c>
      <c r="B28" s="521" t="s">
        <v>39</v>
      </c>
      <c r="C28" s="523"/>
      <c r="D28" s="251">
        <v>2</v>
      </c>
      <c r="E28" s="59" t="s">
        <v>58</v>
      </c>
      <c r="F28" s="164" t="s">
        <v>32</v>
      </c>
      <c r="G28" s="190">
        <v>23</v>
      </c>
      <c r="H28" s="293" t="str">
        <f t="shared" ref="H28:H33" si="0">IF(AND($I$72=9,OR(I28&lt;0.01,ISTEXT(I28))),"napačna vrednost"," ")</f>
        <v xml:space="preserve"> </v>
      </c>
      <c r="I28" s="328"/>
      <c r="J28" s="329"/>
      <c r="K28" s="65" t="str">
        <f t="shared" ref="K28:K33" si="1">IF(ISNUMBER(I28)*AND(I28&gt;=0.01),ROUND($G28*ROUND(I28,2),2)," ")</f>
        <v xml:space="preserve"> </v>
      </c>
      <c r="L28" s="74"/>
      <c r="M28" s="208" t="str">
        <f t="shared" ref="M28:M33" si="2">IF(ISNUMBER(K28),ROUND(K28*$D28,2),"-")</f>
        <v>-</v>
      </c>
      <c r="N28" s="355">
        <f t="shared" ref="N28:N33" si="3">I28</f>
        <v>0</v>
      </c>
      <c r="O28" s="357"/>
      <c r="P28" s="69">
        <f t="shared" ref="P28:P33" si="4">ROUND($G28*ROUND(N28,2),2)</f>
        <v>0</v>
      </c>
      <c r="Q28" s="68"/>
      <c r="R28" s="60">
        <f t="shared" ref="R28:R33" si="5">ROUND(P28*$D28,2)</f>
        <v>0</v>
      </c>
      <c r="S28" s="356">
        <f>N28*(1+ROUND(' kalkulacija cene čiščenja '!$S$38*0.8,4))</f>
        <v>0</v>
      </c>
      <c r="T28" s="357"/>
      <c r="U28" s="69">
        <f t="shared" ref="U28:U33" si="6">ROUND($G28*ROUND(S28,2),2)</f>
        <v>0</v>
      </c>
      <c r="V28" s="69"/>
      <c r="W28" s="60">
        <f t="shared" ref="W28:W33" si="7">ROUND(U28*$D28,2)</f>
        <v>0</v>
      </c>
      <c r="X28" s="356">
        <f>S28*(1+ROUND(' kalkulacija cene čiščenja '!$S$38*0.8,4))</f>
        <v>0</v>
      </c>
      <c r="Y28" s="357"/>
      <c r="Z28" s="69">
        <f t="shared" ref="Z28:Z33" si="8">ROUND($G28*ROUND(X28,2),2)</f>
        <v>0</v>
      </c>
      <c r="AA28" s="55"/>
      <c r="AB28" s="60">
        <f t="shared" ref="AB28:AB33" si="9">ROUND(Z28*$D28,2)</f>
        <v>0</v>
      </c>
    </row>
    <row r="29" spans="1:28" ht="30" customHeight="1" x14ac:dyDescent="0.2">
      <c r="A29" s="101" t="s">
        <v>77</v>
      </c>
      <c r="B29" s="521" t="s">
        <v>40</v>
      </c>
      <c r="C29" s="523"/>
      <c r="D29" s="251">
        <v>2</v>
      </c>
      <c r="E29" s="59" t="s">
        <v>58</v>
      </c>
      <c r="F29" s="164" t="s">
        <v>32</v>
      </c>
      <c r="G29" s="190">
        <v>298</v>
      </c>
      <c r="H29" s="293" t="str">
        <f t="shared" si="0"/>
        <v xml:space="preserve"> </v>
      </c>
      <c r="I29" s="328"/>
      <c r="J29" s="329"/>
      <c r="K29" s="65" t="str">
        <f t="shared" si="1"/>
        <v xml:space="preserve"> </v>
      </c>
      <c r="L29" s="74"/>
      <c r="M29" s="208" t="str">
        <f t="shared" si="2"/>
        <v>-</v>
      </c>
      <c r="N29" s="355">
        <f t="shared" si="3"/>
        <v>0</v>
      </c>
      <c r="O29" s="357"/>
      <c r="P29" s="69">
        <f t="shared" si="4"/>
        <v>0</v>
      </c>
      <c r="Q29" s="68"/>
      <c r="R29" s="60">
        <f t="shared" si="5"/>
        <v>0</v>
      </c>
      <c r="S29" s="356">
        <f>N29*(1+ROUND(' kalkulacija cene čiščenja '!$S$38*0.8,4))</f>
        <v>0</v>
      </c>
      <c r="T29" s="357"/>
      <c r="U29" s="69">
        <f t="shared" si="6"/>
        <v>0</v>
      </c>
      <c r="V29" s="69"/>
      <c r="W29" s="60">
        <f t="shared" si="7"/>
        <v>0</v>
      </c>
      <c r="X29" s="356">
        <f>S29*(1+ROUND(' kalkulacija cene čiščenja '!$S$38*0.8,4))</f>
        <v>0</v>
      </c>
      <c r="Y29" s="357"/>
      <c r="Z29" s="69">
        <f t="shared" si="8"/>
        <v>0</v>
      </c>
      <c r="AA29" s="55"/>
      <c r="AB29" s="60">
        <f t="shared" si="9"/>
        <v>0</v>
      </c>
    </row>
    <row r="30" spans="1:28" ht="30" customHeight="1" x14ac:dyDescent="0.2">
      <c r="A30" s="101" t="s">
        <v>78</v>
      </c>
      <c r="B30" s="521" t="s">
        <v>22</v>
      </c>
      <c r="C30" s="523"/>
      <c r="D30" s="251">
        <v>2</v>
      </c>
      <c r="E30" s="59" t="s">
        <v>58</v>
      </c>
      <c r="F30" s="164" t="s">
        <v>33</v>
      </c>
      <c r="G30" s="190">
        <v>137</v>
      </c>
      <c r="H30" s="293" t="str">
        <f t="shared" si="0"/>
        <v xml:space="preserve"> </v>
      </c>
      <c r="I30" s="328"/>
      <c r="J30" s="329"/>
      <c r="K30" s="65" t="str">
        <f t="shared" si="1"/>
        <v xml:space="preserve"> </v>
      </c>
      <c r="L30" s="74"/>
      <c r="M30" s="208" t="str">
        <f t="shared" si="2"/>
        <v>-</v>
      </c>
      <c r="N30" s="355">
        <f t="shared" si="3"/>
        <v>0</v>
      </c>
      <c r="O30" s="357"/>
      <c r="P30" s="69">
        <f t="shared" si="4"/>
        <v>0</v>
      </c>
      <c r="Q30" s="68"/>
      <c r="R30" s="60">
        <f t="shared" si="5"/>
        <v>0</v>
      </c>
      <c r="S30" s="356">
        <f>N30*(1+ROUND(' kalkulacija cene čiščenja '!$S$38*0.8,4))</f>
        <v>0</v>
      </c>
      <c r="T30" s="357"/>
      <c r="U30" s="69">
        <f t="shared" si="6"/>
        <v>0</v>
      </c>
      <c r="V30" s="69"/>
      <c r="W30" s="60">
        <f t="shared" si="7"/>
        <v>0</v>
      </c>
      <c r="X30" s="356">
        <f>S30*(1+ROUND(' kalkulacija cene čiščenja '!$S$38*0.8,4))</f>
        <v>0</v>
      </c>
      <c r="Y30" s="357"/>
      <c r="Z30" s="69">
        <f t="shared" si="8"/>
        <v>0</v>
      </c>
      <c r="AA30" s="55"/>
      <c r="AB30" s="60">
        <f t="shared" si="9"/>
        <v>0</v>
      </c>
    </row>
    <row r="31" spans="1:28" ht="30" customHeight="1" x14ac:dyDescent="0.2">
      <c r="A31" s="101" t="s">
        <v>79</v>
      </c>
      <c r="B31" s="521" t="s">
        <v>52</v>
      </c>
      <c r="C31" s="523"/>
      <c r="D31" s="251">
        <v>2</v>
      </c>
      <c r="E31" s="59" t="s">
        <v>58</v>
      </c>
      <c r="F31" s="164" t="s">
        <v>33</v>
      </c>
      <c r="G31" s="190">
        <v>29</v>
      </c>
      <c r="H31" s="293" t="str">
        <f t="shared" si="0"/>
        <v xml:space="preserve"> </v>
      </c>
      <c r="I31" s="328"/>
      <c r="J31" s="329"/>
      <c r="K31" s="65" t="str">
        <f t="shared" si="1"/>
        <v xml:space="preserve"> </v>
      </c>
      <c r="L31" s="74"/>
      <c r="M31" s="208" t="str">
        <f t="shared" si="2"/>
        <v>-</v>
      </c>
      <c r="N31" s="355">
        <f t="shared" si="3"/>
        <v>0</v>
      </c>
      <c r="O31" s="357"/>
      <c r="P31" s="69">
        <f t="shared" si="4"/>
        <v>0</v>
      </c>
      <c r="Q31" s="68"/>
      <c r="R31" s="60">
        <f t="shared" si="5"/>
        <v>0</v>
      </c>
      <c r="S31" s="356">
        <f>N31*(1+ROUND(' kalkulacija cene čiščenja '!$S$38*0.8,4))</f>
        <v>0</v>
      </c>
      <c r="T31" s="357"/>
      <c r="U31" s="69">
        <f t="shared" si="6"/>
        <v>0</v>
      </c>
      <c r="V31" s="69"/>
      <c r="W31" s="60">
        <f t="shared" si="7"/>
        <v>0</v>
      </c>
      <c r="X31" s="356">
        <f>S31*(1+ROUND(' kalkulacija cene čiščenja '!$S$38*0.8,4))</f>
        <v>0</v>
      </c>
      <c r="Y31" s="357"/>
      <c r="Z31" s="69">
        <f t="shared" si="8"/>
        <v>0</v>
      </c>
      <c r="AA31" s="55"/>
      <c r="AB31" s="60">
        <f t="shared" si="9"/>
        <v>0</v>
      </c>
    </row>
    <row r="32" spans="1:28" ht="30" customHeight="1" x14ac:dyDescent="0.2">
      <c r="A32" s="101" t="s">
        <v>80</v>
      </c>
      <c r="B32" s="521" t="s">
        <v>53</v>
      </c>
      <c r="C32" s="523"/>
      <c r="D32" s="251">
        <v>2</v>
      </c>
      <c r="E32" s="59" t="s">
        <v>58</v>
      </c>
      <c r="F32" s="164" t="s">
        <v>33</v>
      </c>
      <c r="G32" s="190">
        <v>29</v>
      </c>
      <c r="H32" s="293" t="str">
        <f t="shared" si="0"/>
        <v xml:space="preserve"> </v>
      </c>
      <c r="I32" s="328"/>
      <c r="J32" s="329"/>
      <c r="K32" s="65" t="str">
        <f t="shared" si="1"/>
        <v xml:space="preserve"> </v>
      </c>
      <c r="L32" s="74"/>
      <c r="M32" s="208" t="str">
        <f t="shared" si="2"/>
        <v>-</v>
      </c>
      <c r="N32" s="355">
        <f t="shared" si="3"/>
        <v>0</v>
      </c>
      <c r="O32" s="357"/>
      <c r="P32" s="69">
        <f t="shared" si="4"/>
        <v>0</v>
      </c>
      <c r="Q32" s="68"/>
      <c r="R32" s="60">
        <f t="shared" si="5"/>
        <v>0</v>
      </c>
      <c r="S32" s="356">
        <f>N32*(1+ROUND(' kalkulacija cene čiščenja '!$S$38*0.8,4))</f>
        <v>0</v>
      </c>
      <c r="T32" s="357"/>
      <c r="U32" s="69">
        <f t="shared" si="6"/>
        <v>0</v>
      </c>
      <c r="V32" s="69"/>
      <c r="W32" s="60">
        <f t="shared" si="7"/>
        <v>0</v>
      </c>
      <c r="X32" s="356">
        <f>S32*(1+ROUND(' kalkulacija cene čiščenja '!$S$38*0.8,4))</f>
        <v>0</v>
      </c>
      <c r="Y32" s="357"/>
      <c r="Z32" s="69">
        <f t="shared" si="8"/>
        <v>0</v>
      </c>
      <c r="AA32" s="55"/>
      <c r="AB32" s="60">
        <f t="shared" si="9"/>
        <v>0</v>
      </c>
    </row>
    <row r="33" spans="1:28" ht="30" customHeight="1" x14ac:dyDescent="0.2">
      <c r="A33" s="101" t="s">
        <v>81</v>
      </c>
      <c r="B33" s="507" t="s">
        <v>216</v>
      </c>
      <c r="C33" s="520"/>
      <c r="D33" s="251">
        <v>2</v>
      </c>
      <c r="E33" s="59" t="s">
        <v>58</v>
      </c>
      <c r="F33" s="164" t="s">
        <v>43</v>
      </c>
      <c r="G33" s="190">
        <v>2</v>
      </c>
      <c r="H33" s="293" t="str">
        <f t="shared" si="0"/>
        <v xml:space="preserve"> </v>
      </c>
      <c r="I33" s="328"/>
      <c r="J33" s="329"/>
      <c r="K33" s="65" t="str">
        <f t="shared" si="1"/>
        <v xml:space="preserve"> </v>
      </c>
      <c r="L33" s="74"/>
      <c r="M33" s="208" t="str">
        <f t="shared" si="2"/>
        <v>-</v>
      </c>
      <c r="N33" s="355">
        <f t="shared" si="3"/>
        <v>0</v>
      </c>
      <c r="O33" s="357"/>
      <c r="P33" s="69">
        <f t="shared" si="4"/>
        <v>0</v>
      </c>
      <c r="Q33" s="68"/>
      <c r="R33" s="60">
        <f t="shared" si="5"/>
        <v>0</v>
      </c>
      <c r="S33" s="356">
        <f>N33*(1+ROUND(' kalkulacija cene čiščenja '!$S$38*0.8,4))</f>
        <v>0</v>
      </c>
      <c r="T33" s="357"/>
      <c r="U33" s="69">
        <f t="shared" si="6"/>
        <v>0</v>
      </c>
      <c r="V33" s="69"/>
      <c r="W33" s="60">
        <f t="shared" si="7"/>
        <v>0</v>
      </c>
      <c r="X33" s="356">
        <f>S33*(1+ROUND(' kalkulacija cene čiščenja '!$S$38*0.8,4))</f>
        <v>0</v>
      </c>
      <c r="Y33" s="357"/>
      <c r="Z33" s="69">
        <f t="shared" si="8"/>
        <v>0</v>
      </c>
      <c r="AA33" s="55"/>
      <c r="AB33" s="60">
        <f t="shared" si="9"/>
        <v>0</v>
      </c>
    </row>
    <row r="34" spans="1:28" ht="20.100000000000001" customHeight="1" x14ac:dyDescent="0.2">
      <c r="A34" s="83" t="s">
        <v>85</v>
      </c>
      <c r="B34" s="518" t="s">
        <v>132</v>
      </c>
      <c r="C34" s="519"/>
      <c r="D34" s="519"/>
      <c r="E34" s="597"/>
      <c r="F34" s="92"/>
      <c r="G34" s="200"/>
      <c r="H34" s="179"/>
      <c r="I34" s="65"/>
      <c r="J34" s="65"/>
      <c r="K34" s="65"/>
      <c r="L34" s="64"/>
      <c r="M34" s="75" t="e">
        <f>M35+M36+M37+M38</f>
        <v>#VALUE!</v>
      </c>
      <c r="N34" s="65"/>
      <c r="O34" s="65"/>
      <c r="P34" s="69"/>
      <c r="Q34" s="65"/>
      <c r="R34" s="75">
        <f>R35+R36+R37+R38</f>
        <v>0</v>
      </c>
      <c r="S34" s="76"/>
      <c r="T34" s="78"/>
      <c r="U34" s="79"/>
      <c r="V34" s="76"/>
      <c r="W34" s="75">
        <f>W35+W36+W37+W38</f>
        <v>0</v>
      </c>
      <c r="X34" s="76"/>
      <c r="Y34" s="78"/>
      <c r="Z34" s="79"/>
      <c r="AA34" s="78"/>
      <c r="AB34" s="75">
        <f>AB35+AB36+AB37+AB38</f>
        <v>0</v>
      </c>
    </row>
    <row r="35" spans="1:28" ht="30" customHeight="1" x14ac:dyDescent="0.2">
      <c r="A35" s="236" t="s">
        <v>86</v>
      </c>
      <c r="B35" s="521" t="s">
        <v>41</v>
      </c>
      <c r="C35" s="522"/>
      <c r="D35" s="251">
        <v>1</v>
      </c>
      <c r="E35" s="59" t="s">
        <v>58</v>
      </c>
      <c r="F35" s="164" t="s">
        <v>32</v>
      </c>
      <c r="G35" s="190">
        <v>298</v>
      </c>
      <c r="H35" s="293" t="str">
        <f>IF(AND($I$72=9,OR(I35&lt;0.01,ISTEXT(I35))),"napačna vrednost"," ")</f>
        <v xml:space="preserve"> </v>
      </c>
      <c r="I35" s="328"/>
      <c r="J35" s="329"/>
      <c r="K35" s="65" t="str">
        <f>IF(ISNUMBER(I35)*AND(I35&gt;=0.01),ROUND($G35*ROUND(I35,2),2)," ")</f>
        <v xml:space="preserve"> </v>
      </c>
      <c r="L35" s="74"/>
      <c r="M35" s="208" t="str">
        <f>IF(ISNUMBER(K35),ROUND(K35*$D35,2),"-")</f>
        <v>-</v>
      </c>
      <c r="N35" s="355">
        <f>I35</f>
        <v>0</v>
      </c>
      <c r="O35" s="357"/>
      <c r="P35" s="69">
        <f>ROUND($G35*ROUND(N35,2),2)</f>
        <v>0</v>
      </c>
      <c r="Q35" s="68"/>
      <c r="R35" s="60">
        <f>ROUND(P35*$D35,2)</f>
        <v>0</v>
      </c>
      <c r="S35" s="356">
        <f>N35*(1+ROUND(' kalkulacija cene čiščenja '!$S$38*0.8,4))</f>
        <v>0</v>
      </c>
      <c r="T35" s="357"/>
      <c r="U35" s="69">
        <f>ROUND($G35*ROUND(S35,2),2)</f>
        <v>0</v>
      </c>
      <c r="V35" s="69"/>
      <c r="W35" s="60">
        <f>ROUND(U35*$D35,2)</f>
        <v>0</v>
      </c>
      <c r="X35" s="356">
        <f>S35*(1+ROUND(' kalkulacija cene čiščenja '!$S$38*0.8,4))</f>
        <v>0</v>
      </c>
      <c r="Y35" s="357"/>
      <c r="Z35" s="69">
        <f>ROUND($G35*ROUND(X35,2),2)</f>
        <v>0</v>
      </c>
      <c r="AA35" s="55"/>
      <c r="AB35" s="60">
        <f>ROUND(Z35*$D35,2)</f>
        <v>0</v>
      </c>
    </row>
    <row r="36" spans="1:28" ht="30" customHeight="1" x14ac:dyDescent="0.2">
      <c r="A36" s="236" t="s">
        <v>87</v>
      </c>
      <c r="B36" s="521" t="s">
        <v>25</v>
      </c>
      <c r="C36" s="522"/>
      <c r="D36" s="251">
        <v>1</v>
      </c>
      <c r="E36" s="59" t="s">
        <v>58</v>
      </c>
      <c r="F36" s="164" t="s">
        <v>32</v>
      </c>
      <c r="G36" s="190">
        <v>130</v>
      </c>
      <c r="H36" s="293" t="str">
        <f>IF(AND($I$72=9,OR(I36&lt;0.01,ISTEXT(I36))),"napačna vrednost"," ")</f>
        <v xml:space="preserve"> </v>
      </c>
      <c r="I36" s="328"/>
      <c r="J36" s="329"/>
      <c r="K36" s="65" t="str">
        <f>IF(ISNUMBER(I36)*AND(I36&gt;=0.01),ROUND($G36*ROUND(I36,2),2)," ")</f>
        <v xml:space="preserve"> </v>
      </c>
      <c r="L36" s="74"/>
      <c r="M36" s="208" t="str">
        <f>IF(ISNUMBER(K36),ROUND(K36*$D36,2),"-")</f>
        <v>-</v>
      </c>
      <c r="N36" s="355">
        <f>I36</f>
        <v>0</v>
      </c>
      <c r="O36" s="357"/>
      <c r="P36" s="69">
        <f>ROUND($G36*ROUND(N36,2),2)</f>
        <v>0</v>
      </c>
      <c r="Q36" s="68"/>
      <c r="R36" s="60">
        <f>ROUND(P36*$D36,2)</f>
        <v>0</v>
      </c>
      <c r="S36" s="356">
        <f>N36*(1+ROUND(' kalkulacija cene čiščenja '!$S$38*0.8,4))</f>
        <v>0</v>
      </c>
      <c r="T36" s="357"/>
      <c r="U36" s="69">
        <f>ROUND($G36*ROUND(S36,2),2)</f>
        <v>0</v>
      </c>
      <c r="V36" s="69"/>
      <c r="W36" s="60">
        <f>ROUND(U36*$D36,2)</f>
        <v>0</v>
      </c>
      <c r="X36" s="356">
        <f>S36*(1+ROUND(' kalkulacija cene čiščenja '!$S$38*0.8,4))</f>
        <v>0</v>
      </c>
      <c r="Y36" s="357"/>
      <c r="Z36" s="69">
        <f>ROUND($G36*ROUND(X36,2),2)</f>
        <v>0</v>
      </c>
      <c r="AA36" s="55"/>
      <c r="AB36" s="60">
        <f>ROUND(Z36*$D36,2)</f>
        <v>0</v>
      </c>
    </row>
    <row r="37" spans="1:28" ht="30" customHeight="1" x14ac:dyDescent="0.2">
      <c r="A37" s="236" t="s">
        <v>88</v>
      </c>
      <c r="B37" s="521" t="s">
        <v>26</v>
      </c>
      <c r="C37" s="522"/>
      <c r="D37" s="251">
        <v>1</v>
      </c>
      <c r="E37" s="59" t="s">
        <v>58</v>
      </c>
      <c r="F37" s="164" t="s">
        <v>33</v>
      </c>
      <c r="G37" s="190">
        <v>42</v>
      </c>
      <c r="H37" s="293" t="str">
        <f>IF(AND($I$72=9,OR(I37&lt;0.01,ISTEXT(I37))),"napačna vrednost"," ")</f>
        <v xml:space="preserve"> </v>
      </c>
      <c r="I37" s="328"/>
      <c r="J37" s="329"/>
      <c r="K37" s="65" t="str">
        <f>IF(ISNUMBER(I37)*AND(I37&gt;=0.01),ROUND($G37*ROUND(I37,2),2)," ")</f>
        <v xml:space="preserve"> </v>
      </c>
      <c r="L37" s="74"/>
      <c r="M37" s="208" t="str">
        <f>IF(ISNUMBER(K37),ROUND(K37*$D37,2),"-")</f>
        <v>-</v>
      </c>
      <c r="N37" s="355">
        <f>I37</f>
        <v>0</v>
      </c>
      <c r="O37" s="357"/>
      <c r="P37" s="69">
        <f>ROUND($G37*ROUND(N37,2),2)</f>
        <v>0</v>
      </c>
      <c r="Q37" s="68"/>
      <c r="R37" s="60">
        <f>ROUND(P37*$D37,2)</f>
        <v>0</v>
      </c>
      <c r="S37" s="356">
        <f>N37*(1+ROUND(' kalkulacija cene čiščenja '!$S$38*0.8,4))</f>
        <v>0</v>
      </c>
      <c r="T37" s="357"/>
      <c r="U37" s="69">
        <f>ROUND($G37*ROUND(S37,2),2)</f>
        <v>0</v>
      </c>
      <c r="V37" s="69"/>
      <c r="W37" s="60">
        <f>ROUND(U37*$D37,2)</f>
        <v>0</v>
      </c>
      <c r="X37" s="356">
        <f>S37*(1+ROUND(' kalkulacija cene čiščenja '!$S$38*0.8,4))</f>
        <v>0</v>
      </c>
      <c r="Y37" s="357"/>
      <c r="Z37" s="69">
        <f>ROUND($G37*ROUND(X37,2),2)</f>
        <v>0</v>
      </c>
      <c r="AA37" s="55"/>
      <c r="AB37" s="60">
        <f>ROUND(Z37*$D37,2)</f>
        <v>0</v>
      </c>
    </row>
    <row r="38" spans="1:28" ht="30" customHeight="1" x14ac:dyDescent="0.2">
      <c r="A38" s="236" t="s">
        <v>89</v>
      </c>
      <c r="B38" s="521" t="s">
        <v>27</v>
      </c>
      <c r="C38" s="522"/>
      <c r="D38" s="70">
        <v>1</v>
      </c>
      <c r="E38" s="59" t="s">
        <v>58</v>
      </c>
      <c r="F38" s="164" t="s">
        <v>33</v>
      </c>
      <c r="G38" s="190">
        <v>226</v>
      </c>
      <c r="H38" s="293" t="str">
        <f>IF(AND($I$72=9,OR(I38&lt;0.01,ISTEXT(I38))),"napačna vrednost"," ")</f>
        <v xml:space="preserve"> </v>
      </c>
      <c r="I38" s="328"/>
      <c r="J38" s="329"/>
      <c r="K38" s="65" t="str">
        <f>IF(ISNUMBER(I38)*AND(I38&gt;=0.01),ROUND($G38*ROUND(I38,2),2)," ")</f>
        <v xml:space="preserve"> </v>
      </c>
      <c r="L38" s="74"/>
      <c r="M38" s="208" t="str">
        <f>IF(ISNUMBER(K38),ROUND(K38*$D38,2),"-")</f>
        <v>-</v>
      </c>
      <c r="N38" s="355">
        <f>I38</f>
        <v>0</v>
      </c>
      <c r="O38" s="357"/>
      <c r="P38" s="69">
        <f>ROUND($G38*ROUND(N38,2),2)</f>
        <v>0</v>
      </c>
      <c r="Q38" s="68"/>
      <c r="R38" s="60">
        <f>ROUND(P38*$D38,2)</f>
        <v>0</v>
      </c>
      <c r="S38" s="356">
        <f>N38*(1+ROUND(' kalkulacija cene čiščenja '!$S$38*0.8,4))</f>
        <v>0</v>
      </c>
      <c r="T38" s="357"/>
      <c r="U38" s="69">
        <f>ROUND($G38*ROUND(S38,2),2)</f>
        <v>0</v>
      </c>
      <c r="V38" s="69"/>
      <c r="W38" s="60">
        <f>ROUND(U38*$D38,2)</f>
        <v>0</v>
      </c>
      <c r="X38" s="356">
        <f>S38*(1+ROUND(' kalkulacija cene čiščenja '!$S$38*0.8,4))</f>
        <v>0</v>
      </c>
      <c r="Y38" s="357"/>
      <c r="Z38" s="69">
        <f>ROUND($G38*ROUND(X38,2),2)</f>
        <v>0</v>
      </c>
      <c r="AA38" s="55"/>
      <c r="AB38" s="60">
        <f>ROUND(Z38*$D38,2)</f>
        <v>0</v>
      </c>
    </row>
    <row r="39" spans="1:28" ht="20.100000000000001" customHeight="1" x14ac:dyDescent="0.2">
      <c r="A39" s="92">
        <v>3</v>
      </c>
      <c r="B39" s="518" t="s">
        <v>174</v>
      </c>
      <c r="C39" s="519"/>
      <c r="D39" s="519"/>
      <c r="E39" s="519"/>
      <c r="F39" s="169"/>
      <c r="G39" s="301"/>
      <c r="H39" s="178"/>
      <c r="I39" s="386"/>
      <c r="J39" s="386"/>
      <c r="K39" s="386"/>
      <c r="L39" s="386"/>
      <c r="M39" s="212" t="e">
        <f>M40+M41+M42</f>
        <v>#VALUE!</v>
      </c>
      <c r="N39" s="65"/>
      <c r="O39" s="65"/>
      <c r="P39" s="63"/>
      <c r="Q39" s="386"/>
      <c r="R39" s="212">
        <f>R40+R41+R42</f>
        <v>477.45000000000005</v>
      </c>
      <c r="S39" s="76"/>
      <c r="T39" s="78"/>
      <c r="U39" s="76"/>
      <c r="V39" s="457"/>
      <c r="W39" s="212">
        <f>W40+W41+W42</f>
        <v>501.29999999999995</v>
      </c>
      <c r="X39" s="76"/>
      <c r="Y39" s="78"/>
      <c r="Z39" s="78"/>
      <c r="AA39" s="457"/>
      <c r="AB39" s="212">
        <f>AB40+AB41+AB42</f>
        <v>526.5</v>
      </c>
    </row>
    <row r="40" spans="1:28" ht="30" customHeight="1" x14ac:dyDescent="0.2">
      <c r="A40" s="236" t="s">
        <v>36</v>
      </c>
      <c r="B40" s="521" t="s">
        <v>213</v>
      </c>
      <c r="C40" s="522"/>
      <c r="D40" s="522"/>
      <c r="E40" s="522"/>
      <c r="F40" s="167" t="s">
        <v>28</v>
      </c>
      <c r="G40" s="189">
        <v>15</v>
      </c>
      <c r="H40" s="289" t="str">
        <f>IF(AND($I$72=9,OR(I40&lt;$I$14,ISTEXT(I40))),"napačna vrednost"," ")</f>
        <v xml:space="preserve"> </v>
      </c>
      <c r="I40" s="328"/>
      <c r="J40" s="329"/>
      <c r="K40" s="78" t="str">
        <f>IF(AND(ISNUMBER(I40),I40&gt;=$I$14),ROUND($G40*ROUND(I40,2),2)," ")</f>
        <v xml:space="preserve"> </v>
      </c>
      <c r="L40" s="74"/>
      <c r="M40" s="208" t="str">
        <f>IF(ISNUMBER(K40),K40,"-")</f>
        <v>-</v>
      </c>
      <c r="N40" s="355">
        <f>IF(I40&gt;' kalkulacija cene čiščenja '!N$34,I40,' kalkulacija cene čiščenja '!N$34)</f>
        <v>10.61</v>
      </c>
      <c r="O40" s="358"/>
      <c r="P40" s="63"/>
      <c r="Q40" s="65"/>
      <c r="R40" s="208">
        <f>ROUND($G40*ROUND(N40,2),2)</f>
        <v>159.15</v>
      </c>
      <c r="S40" s="355">
        <f>IF(N40&gt;' kalkulacija cene čiščenja '!S$34,N40,' kalkulacija cene čiščenja '!S$34)</f>
        <v>11.14</v>
      </c>
      <c r="T40" s="358"/>
      <c r="U40" s="63"/>
      <c r="V40" s="63"/>
      <c r="W40" s="208">
        <f>ROUND($G40*ROUND(S40,2),2)</f>
        <v>167.1</v>
      </c>
      <c r="X40" s="355">
        <f>IF(S40&gt;' kalkulacija cene čiščenja '!X$34,S40,' kalkulacija cene čiščenja '!X$34)</f>
        <v>11.7</v>
      </c>
      <c r="Y40" s="358"/>
      <c r="Z40" s="65"/>
      <c r="AA40" s="65"/>
      <c r="AB40" s="208">
        <f>ROUND($G40*ROUND(X40,2),2)</f>
        <v>175.5</v>
      </c>
    </row>
    <row r="41" spans="1:28" ht="30" customHeight="1" x14ac:dyDescent="0.2">
      <c r="A41" s="236" t="s">
        <v>37</v>
      </c>
      <c r="B41" s="521" t="s">
        <v>214</v>
      </c>
      <c r="C41" s="522"/>
      <c r="D41" s="449"/>
      <c r="E41" s="449"/>
      <c r="F41" s="167" t="s">
        <v>28</v>
      </c>
      <c r="G41" s="189">
        <v>30</v>
      </c>
      <c r="H41" s="289" t="str">
        <f>IF(AND($I$72=9,OR(I41&lt;$I$14,ISTEXT(I41))),"napačna vrednost"," ")</f>
        <v xml:space="preserve"> </v>
      </c>
      <c r="I41" s="328"/>
      <c r="J41" s="329"/>
      <c r="K41" s="78" t="str">
        <f>IF(AND(ISNUMBER(I41),I41&gt;=$I$14),ROUND($G41*ROUND(I41,2),2)," ")</f>
        <v xml:space="preserve"> </v>
      </c>
      <c r="L41" s="74"/>
      <c r="M41" s="208" t="str">
        <f>IF(ISNUMBER(K41),K41,"-")</f>
        <v>-</v>
      </c>
      <c r="N41" s="355">
        <f>IF(I41&gt;' kalkulacija cene čiščenja '!N$34,I41,' kalkulacija cene čiščenja '!N$34)</f>
        <v>10.61</v>
      </c>
      <c r="O41" s="358"/>
      <c r="P41" s="63"/>
      <c r="Q41" s="65"/>
      <c r="R41" s="208">
        <f>ROUND($G41*ROUND(N41,2),2)</f>
        <v>318.3</v>
      </c>
      <c r="S41" s="355">
        <f>IF(N41&gt;' kalkulacija cene čiščenja '!S$34,N41,' kalkulacija cene čiščenja '!S$34)</f>
        <v>11.14</v>
      </c>
      <c r="T41" s="358"/>
      <c r="U41" s="63"/>
      <c r="V41" s="63"/>
      <c r="W41" s="208">
        <f>ROUND($G41*ROUND(S41,2),2)</f>
        <v>334.2</v>
      </c>
      <c r="X41" s="355">
        <f>IF(S41&gt;' kalkulacija cene čiščenja '!X$34,S41,' kalkulacija cene čiščenja '!X$34)</f>
        <v>11.7</v>
      </c>
      <c r="Y41" s="358"/>
      <c r="Z41" s="65"/>
      <c r="AA41" s="65"/>
      <c r="AB41" s="208">
        <f>ROUND($G41*ROUND(X41,2),2)</f>
        <v>351</v>
      </c>
    </row>
    <row r="42" spans="1:28" s="21" customFormat="1" ht="30" customHeight="1" x14ac:dyDescent="0.2">
      <c r="A42" s="236" t="s">
        <v>91</v>
      </c>
      <c r="B42" s="521" t="s">
        <v>180</v>
      </c>
      <c r="C42" s="522"/>
      <c r="D42" s="522"/>
      <c r="E42" s="449"/>
      <c r="F42" s="167" t="s">
        <v>33</v>
      </c>
      <c r="G42" s="189">
        <v>50</v>
      </c>
      <c r="H42" s="293" t="str">
        <f>IF(AND($I$72=9,OR(I42&lt;0.01,ISTEXT(I42))),"napačna vrednost"," ")</f>
        <v xml:space="preserve"> </v>
      </c>
      <c r="I42" s="328"/>
      <c r="J42" s="329"/>
      <c r="K42" s="78" t="str">
        <f>IF(ISNUMBER(I42)*AND(I42&gt;=0.01),ROUND($G42*ROUND(I42,2),2)," ")</f>
        <v xml:space="preserve"> </v>
      </c>
      <c r="L42" s="74"/>
      <c r="M42" s="208" t="str">
        <f>IF(ISNUMBER(K42),K42,"-")</f>
        <v>-</v>
      </c>
      <c r="N42" s="355">
        <f>I42</f>
        <v>0</v>
      </c>
      <c r="O42" s="357"/>
      <c r="P42" s="69"/>
      <c r="Q42" s="55"/>
      <c r="R42" s="208">
        <f>ROUND($G42*ROUND(N42,2),2)</f>
        <v>0</v>
      </c>
      <c r="S42" s="356">
        <f>N42*(1+ROUND(' kalkulacija cene čiščenja '!$S$38*0.8,4))</f>
        <v>0</v>
      </c>
      <c r="T42" s="357"/>
      <c r="U42" s="69"/>
      <c r="V42" s="69"/>
      <c r="W42" s="208">
        <f>ROUND($G42*ROUND(S42,2),2)</f>
        <v>0</v>
      </c>
      <c r="X42" s="356">
        <f>S42*(1+ROUND(' kalkulacija cene čiščenja '!$S$38*0.8,4))</f>
        <v>0</v>
      </c>
      <c r="Y42" s="357"/>
      <c r="Z42" s="55"/>
      <c r="AA42" s="55"/>
      <c r="AB42" s="66">
        <f>ROUND($G42*ROUND(X42,2),2)</f>
        <v>0</v>
      </c>
    </row>
    <row r="43" spans="1:28" ht="20.100000000000001" customHeight="1" x14ac:dyDescent="0.2">
      <c r="A43" s="81"/>
      <c r="B43" s="534" t="s">
        <v>157</v>
      </c>
      <c r="C43" s="535"/>
      <c r="D43" s="535"/>
      <c r="E43" s="535"/>
      <c r="F43" s="168"/>
      <c r="G43" s="187"/>
      <c r="H43" s="177"/>
      <c r="I43" s="240"/>
      <c r="J43" s="240"/>
      <c r="K43" s="240"/>
      <c r="L43" s="240"/>
      <c r="M43" s="50" t="str">
        <f>IF(OR(ISERROR(M19),ISERROR(M26),ISERROR(M39)),"-",M19+M26+M39)</f>
        <v>-</v>
      </c>
      <c r="N43" s="47"/>
      <c r="O43" s="45"/>
      <c r="P43" s="49"/>
      <c r="Q43" s="45"/>
      <c r="R43" s="50" t="e">
        <f>R19+R26+R39</f>
        <v>#DIV/0!</v>
      </c>
      <c r="S43" s="47"/>
      <c r="T43" s="45"/>
      <c r="U43" s="46"/>
      <c r="V43" s="45"/>
      <c r="W43" s="50" t="e">
        <f>W19+W26+W39</f>
        <v>#DIV/0!</v>
      </c>
      <c r="X43" s="47"/>
      <c r="Y43" s="45"/>
      <c r="Z43" s="46"/>
      <c r="AA43" s="45"/>
      <c r="AB43" s="50" t="e">
        <f>AB19+AB26+AB39</f>
        <v>#DIV/0!</v>
      </c>
    </row>
    <row r="44" spans="1:28" ht="20.100000000000001" customHeight="1" x14ac:dyDescent="0.2">
      <c r="A44" s="81" t="s">
        <v>6</v>
      </c>
      <c r="B44" s="534" t="s">
        <v>122</v>
      </c>
      <c r="C44" s="535"/>
      <c r="D44" s="535"/>
      <c r="E44" s="535"/>
      <c r="F44" s="535"/>
      <c r="G44" s="187"/>
      <c r="H44" s="177"/>
      <c r="I44" s="240"/>
      <c r="J44" s="240"/>
      <c r="K44" s="240"/>
      <c r="L44" s="240"/>
      <c r="M44" s="80"/>
      <c r="N44" s="47"/>
      <c r="O44" s="45"/>
      <c r="P44" s="49"/>
      <c r="Q44" s="45"/>
      <c r="R44" s="80"/>
      <c r="S44" s="47"/>
      <c r="T44" s="45"/>
      <c r="U44" s="46"/>
      <c r="V44" s="45"/>
      <c r="W44" s="80"/>
      <c r="X44" s="47"/>
      <c r="Y44" s="45"/>
      <c r="Z44" s="46"/>
      <c r="AA44" s="45"/>
      <c r="AB44" s="80"/>
    </row>
    <row r="45" spans="1:28" ht="20.100000000000001" customHeight="1" x14ac:dyDescent="0.2">
      <c r="A45" s="83" t="s">
        <v>73</v>
      </c>
      <c r="B45" s="518" t="s">
        <v>185</v>
      </c>
      <c r="C45" s="519"/>
      <c r="D45" s="519"/>
      <c r="E45" s="519"/>
      <c r="F45" s="169"/>
      <c r="G45" s="301"/>
      <c r="H45" s="178"/>
      <c r="I45" s="386"/>
      <c r="J45" s="386"/>
      <c r="K45" s="386"/>
      <c r="L45" s="409"/>
      <c r="M45" s="212" t="e">
        <f>M48+M51</f>
        <v>#VALUE!</v>
      </c>
      <c r="N45" s="445"/>
      <c r="O45" s="445"/>
      <c r="P45" s="443"/>
      <c r="Q45" s="409"/>
      <c r="R45" s="212" t="e">
        <f>R48+R51</f>
        <v>#DIV/0!</v>
      </c>
      <c r="S45" s="456"/>
      <c r="T45" s="77"/>
      <c r="U45" s="456"/>
      <c r="V45" s="457"/>
      <c r="W45" s="212" t="e">
        <f>W48+W51</f>
        <v>#DIV/0!</v>
      </c>
      <c r="X45" s="456"/>
      <c r="Y45" s="77"/>
      <c r="Z45" s="456"/>
      <c r="AA45" s="457"/>
      <c r="AB45" s="212" t="e">
        <f>AB48+AB51</f>
        <v>#DIV/0!</v>
      </c>
    </row>
    <row r="46" spans="1:28" ht="20.100000000000001" customHeight="1" x14ac:dyDescent="0.2">
      <c r="A46" s="83" t="s">
        <v>54</v>
      </c>
      <c r="B46" s="519" t="s">
        <v>186</v>
      </c>
      <c r="C46" s="519"/>
      <c r="D46" s="519"/>
      <c r="E46" s="519"/>
      <c r="F46" s="167"/>
      <c r="G46" s="189"/>
      <c r="H46" s="54"/>
      <c r="I46" s="584" t="str">
        <f>IF(AND($I$72=9,$I$14="-"),"preveriti OBRAZEC 4/1"," ")</f>
        <v xml:space="preserve"> </v>
      </c>
      <c r="J46" s="316"/>
      <c r="K46" s="65"/>
      <c r="L46" s="64"/>
      <c r="M46" s="57"/>
      <c r="N46" s="55"/>
      <c r="O46" s="56"/>
      <c r="P46" s="55"/>
      <c r="Q46" s="56"/>
      <c r="R46" s="57"/>
      <c r="S46" s="55"/>
      <c r="T46" s="56"/>
      <c r="U46" s="55"/>
      <c r="V46" s="56"/>
      <c r="W46" s="57"/>
      <c r="X46" s="55"/>
      <c r="Y46" s="56"/>
      <c r="Z46" s="55"/>
      <c r="AA46" s="56"/>
      <c r="AB46" s="57"/>
    </row>
    <row r="47" spans="1:28" ht="15" customHeight="1" x14ac:dyDescent="0.2">
      <c r="A47" s="83"/>
      <c r="B47" s="222">
        <v>3</v>
      </c>
      <c r="C47" s="221" t="s">
        <v>129</v>
      </c>
      <c r="D47" s="220" t="str">
        <f>IF(OR(D48&lt;800,D48&gt;1400)," ",IF(B48&lt;=G48/D48*8,B48,B48-0.25))</f>
        <v xml:space="preserve"> </v>
      </c>
      <c r="E47" s="253" t="s">
        <v>94</v>
      </c>
      <c r="F47" s="167"/>
      <c r="G47" s="189"/>
      <c r="H47" s="54"/>
      <c r="I47" s="585"/>
      <c r="J47" s="316"/>
      <c r="K47" s="65"/>
      <c r="L47" s="64"/>
      <c r="M47" s="208"/>
      <c r="N47" s="55"/>
      <c r="O47" s="56"/>
      <c r="P47" s="55"/>
      <c r="Q47" s="56"/>
      <c r="R47" s="57"/>
      <c r="S47" s="55"/>
      <c r="T47" s="56"/>
      <c r="U47" s="55"/>
      <c r="V47" s="56"/>
      <c r="W47" s="57"/>
      <c r="X47" s="55"/>
      <c r="Y47" s="56"/>
      <c r="Z47" s="55"/>
      <c r="AA47" s="56"/>
      <c r="AB47" s="57"/>
    </row>
    <row r="48" spans="1:28" ht="20.100000000000001" customHeight="1" x14ac:dyDescent="0.2">
      <c r="A48" s="83"/>
      <c r="B48" s="142">
        <f>IF(OR(D48&lt;800,D48&gt;1400),0,MROUND(G48/D48*8,0.25))</f>
        <v>0</v>
      </c>
      <c r="C48" s="452" t="s">
        <v>176</v>
      </c>
      <c r="D48" s="132"/>
      <c r="E48" s="287" t="s">
        <v>75</v>
      </c>
      <c r="F48" s="291" t="s">
        <v>32</v>
      </c>
      <c r="G48" s="189">
        <v>217</v>
      </c>
      <c r="H48" s="54">
        <f>B47/5</f>
        <v>0.6</v>
      </c>
      <c r="I48" s="476" t="str">
        <f>IF(AND(ISNUMBER($D48),$D48&lt;=1400,$D48&gt;=800,ISNUMBER(' kalkulacija cene čiščenja '!I$34)),ROUND(' kalkulacija cene čiščenja '!I$32/ROUND($D48,0),2),"-")</f>
        <v>-</v>
      </c>
      <c r="J48" s="348" t="s">
        <v>35</v>
      </c>
      <c r="K48" s="65" t="e">
        <f>ROUND($G48*$H48*I48,2)</f>
        <v>#VALUE!</v>
      </c>
      <c r="L48" s="77" t="s">
        <v>35</v>
      </c>
      <c r="M48" s="208" t="str">
        <f>IF(I48="-","-",ROUND(K48*12,2))</f>
        <v>-</v>
      </c>
      <c r="N48" s="55" t="e">
        <f>ROUND(' kalkulacija cene čiščenja '!N$32/$D48,2)</f>
        <v>#DIV/0!</v>
      </c>
      <c r="O48" s="56"/>
      <c r="P48" s="55" t="e">
        <f>ROUND($G48*$H48*N48,2)</f>
        <v>#DIV/0!</v>
      </c>
      <c r="Q48" s="56" t="s">
        <v>35</v>
      </c>
      <c r="R48" s="208" t="e">
        <f>ROUND(P48*12,2)</f>
        <v>#DIV/0!</v>
      </c>
      <c r="S48" s="55" t="e">
        <f>ROUND(' kalkulacija cene čiščenja '!S$32/$D48,2)</f>
        <v>#DIV/0!</v>
      </c>
      <c r="T48" s="56"/>
      <c r="U48" s="55" t="e">
        <f>ROUND($G48*$H48*S48,2)</f>
        <v>#DIV/0!</v>
      </c>
      <c r="V48" s="56" t="s">
        <v>35</v>
      </c>
      <c r="W48" s="208" t="e">
        <f>ROUND(U48*12,2)</f>
        <v>#DIV/0!</v>
      </c>
      <c r="X48" s="55" t="e">
        <f>ROUND(' kalkulacija cene čiščenja '!X$32/$D48,2)</f>
        <v>#DIV/0!</v>
      </c>
      <c r="Y48" s="56"/>
      <c r="Z48" s="55" t="e">
        <f>ROUND($G48*$H48*X48,2)</f>
        <v>#DIV/0!</v>
      </c>
      <c r="AA48" s="56" t="s">
        <v>35</v>
      </c>
      <c r="AB48" s="208" t="e">
        <f>ROUND(Z48*12,2)</f>
        <v>#DIV/0!</v>
      </c>
    </row>
    <row r="49" spans="1:28" ht="20.100000000000001" customHeight="1" x14ac:dyDescent="0.2">
      <c r="A49" s="83" t="s">
        <v>55</v>
      </c>
      <c r="B49" s="518" t="s">
        <v>179</v>
      </c>
      <c r="C49" s="519"/>
      <c r="D49" s="519"/>
      <c r="E49" s="582" t="str">
        <f>IF(AND($I$72=9,OR(D48&lt;800,D48&gt;1400)),"napačna vrednost"," ")</f>
        <v xml:space="preserve"> </v>
      </c>
      <c r="F49" s="583"/>
      <c r="G49" s="189"/>
      <c r="H49" s="54"/>
      <c r="I49" s="55"/>
      <c r="J49" s="213"/>
      <c r="K49" s="65"/>
      <c r="L49" s="64"/>
      <c r="M49" s="208"/>
      <c r="N49" s="55"/>
      <c r="O49" s="56"/>
      <c r="P49" s="55"/>
      <c r="Q49" s="56"/>
      <c r="R49" s="57"/>
      <c r="S49" s="69"/>
      <c r="T49" s="56"/>
      <c r="U49" s="55"/>
      <c r="V49" s="56"/>
      <c r="W49" s="57"/>
      <c r="X49" s="69"/>
      <c r="Y49" s="56"/>
      <c r="Z49" s="55"/>
      <c r="AA49" s="56"/>
      <c r="AB49" s="57"/>
    </row>
    <row r="50" spans="1:28" ht="20.100000000000001" customHeight="1" x14ac:dyDescent="0.2">
      <c r="A50" s="83"/>
      <c r="B50" s="580" t="s">
        <v>127</v>
      </c>
      <c r="C50" s="581"/>
      <c r="D50" s="251">
        <v>6</v>
      </c>
      <c r="E50" s="62" t="s">
        <v>183</v>
      </c>
      <c r="F50" s="167"/>
      <c r="G50" s="189"/>
      <c r="H50" s="578" t="str">
        <f>IF(AND($I$72=9,'kalkulacija cene materiala'!$G$18="-"),"preveriti OBRAZEC 4/2"," ")</f>
        <v xml:space="preserve"> </v>
      </c>
      <c r="I50" s="309"/>
      <c r="J50" s="310"/>
      <c r="K50" s="65"/>
      <c r="L50" s="64"/>
      <c r="M50" s="208"/>
      <c r="N50" s="55"/>
      <c r="O50" s="56"/>
      <c r="P50" s="55"/>
      <c r="Q50" s="56"/>
      <c r="R50" s="57"/>
      <c r="S50" s="69"/>
      <c r="T50" s="56"/>
      <c r="U50" s="55"/>
      <c r="V50" s="56"/>
      <c r="W50" s="57"/>
      <c r="X50" s="69"/>
      <c r="Y50" s="56"/>
      <c r="Z50" s="55"/>
      <c r="AA50" s="56"/>
      <c r="AB50" s="57"/>
    </row>
    <row r="51" spans="1:28" ht="20.100000000000001" customHeight="1" x14ac:dyDescent="0.2">
      <c r="A51" s="83"/>
      <c r="B51" s="453"/>
      <c r="C51" s="454"/>
      <c r="D51" s="251">
        <v>1</v>
      </c>
      <c r="E51" s="62" t="s">
        <v>184</v>
      </c>
      <c r="F51" s="167" t="s">
        <v>93</v>
      </c>
      <c r="G51" s="189">
        <f>D50+D51</f>
        <v>7</v>
      </c>
      <c r="H51" s="586"/>
      <c r="I51" s="308" t="str">
        <f>IF(AND(ISNUMBER($D48),$D48&gt;=800,$D48&lt;=1400),'kalkulacija cene materiala'!G$18,"-")</f>
        <v>-</v>
      </c>
      <c r="J51" s="348" t="s">
        <v>35</v>
      </c>
      <c r="K51" s="65" t="e">
        <f>ROUND($G51*ROUND(I51,2),2)</f>
        <v>#VALUE!</v>
      </c>
      <c r="L51" s="77" t="s">
        <v>35</v>
      </c>
      <c r="M51" s="208" t="str">
        <f>IF(I51="-","-",ROUND(K51*12,2))</f>
        <v>-</v>
      </c>
      <c r="N51" s="55" t="str">
        <f>I51</f>
        <v>-</v>
      </c>
      <c r="O51" s="56" t="s">
        <v>35</v>
      </c>
      <c r="P51" s="55" t="e">
        <f>ROUND($G51*ROUND(N51,2),2)</f>
        <v>#VALUE!</v>
      </c>
      <c r="Q51" s="56" t="s">
        <v>35</v>
      </c>
      <c r="R51" s="208" t="e">
        <f>ROUND(P51*12,2)</f>
        <v>#VALUE!</v>
      </c>
      <c r="S51" s="69" t="e">
        <f>N51*(1+ROUND(' kalkulacija cene čiščenja '!S$38*0.8,4))</f>
        <v>#VALUE!</v>
      </c>
      <c r="T51" s="56" t="s">
        <v>35</v>
      </c>
      <c r="U51" s="55" t="e">
        <f>ROUND($G51*ROUND(S51,2),2)</f>
        <v>#VALUE!</v>
      </c>
      <c r="V51" s="56" t="s">
        <v>35</v>
      </c>
      <c r="W51" s="208" t="e">
        <f>ROUND(U51*12,2)</f>
        <v>#VALUE!</v>
      </c>
      <c r="X51" s="69" t="e">
        <f>S51*(1+ROUND(' kalkulacija cene čiščenja '!X$38*0.8,4))</f>
        <v>#VALUE!</v>
      </c>
      <c r="Y51" s="56" t="s">
        <v>35</v>
      </c>
      <c r="Z51" s="55" t="e">
        <f>ROUND($G51*ROUND(X51,2),2)</f>
        <v>#VALUE!</v>
      </c>
      <c r="AA51" s="56" t="s">
        <v>35</v>
      </c>
      <c r="AB51" s="208" t="e">
        <f>ROUND(Z51*12,2)</f>
        <v>#VALUE!</v>
      </c>
    </row>
    <row r="52" spans="1:28" ht="20.100000000000001" customHeight="1" x14ac:dyDescent="0.2">
      <c r="A52" s="92">
        <v>2</v>
      </c>
      <c r="B52" s="518" t="s">
        <v>181</v>
      </c>
      <c r="C52" s="519"/>
      <c r="D52" s="519"/>
      <c r="E52" s="519"/>
      <c r="F52" s="169"/>
      <c r="G52" s="301"/>
      <c r="H52" s="178"/>
      <c r="I52" s="386"/>
      <c r="J52" s="386"/>
      <c r="K52" s="386"/>
      <c r="L52" s="409"/>
      <c r="M52" s="212" t="e">
        <f>M53+M57</f>
        <v>#VALUE!</v>
      </c>
      <c r="N52" s="443"/>
      <c r="O52" s="446"/>
      <c r="P52" s="443"/>
      <c r="Q52" s="409"/>
      <c r="R52" s="212">
        <f>R53+R57</f>
        <v>0</v>
      </c>
      <c r="S52" s="76"/>
      <c r="T52" s="77"/>
      <c r="U52" s="78"/>
      <c r="V52" s="457"/>
      <c r="W52" s="212">
        <f>W53+W57</f>
        <v>0</v>
      </c>
      <c r="X52" s="76"/>
      <c r="Y52" s="77"/>
      <c r="Z52" s="76"/>
      <c r="AA52" s="457"/>
      <c r="AB52" s="212">
        <f>AB53+AB57</f>
        <v>0</v>
      </c>
    </row>
    <row r="53" spans="1:28" ht="20.100000000000001" customHeight="1" x14ac:dyDescent="0.2">
      <c r="A53" s="83" t="s">
        <v>74</v>
      </c>
      <c r="B53" s="518" t="s">
        <v>133</v>
      </c>
      <c r="C53" s="519"/>
      <c r="D53" s="519"/>
      <c r="E53" s="519"/>
      <c r="F53" s="169"/>
      <c r="G53" s="191"/>
      <c r="H53" s="180"/>
      <c r="I53" s="63"/>
      <c r="J53" s="64"/>
      <c r="K53" s="63"/>
      <c r="L53" s="64"/>
      <c r="M53" s="75" t="e">
        <f>M54+M55+M56</f>
        <v>#VALUE!</v>
      </c>
      <c r="N53" s="76"/>
      <c r="O53" s="77"/>
      <c r="P53" s="76"/>
      <c r="Q53" s="77"/>
      <c r="R53" s="75">
        <f>R54+R55+R56</f>
        <v>0</v>
      </c>
      <c r="S53" s="76"/>
      <c r="T53" s="77"/>
      <c r="U53" s="78"/>
      <c r="V53" s="77"/>
      <c r="W53" s="75">
        <f>W54+W55+W56</f>
        <v>0</v>
      </c>
      <c r="X53" s="76"/>
      <c r="Y53" s="77"/>
      <c r="Z53" s="76"/>
      <c r="AA53" s="77"/>
      <c r="AB53" s="75">
        <f>AB54+AB55+AB56</f>
        <v>0</v>
      </c>
    </row>
    <row r="54" spans="1:28" ht="30" customHeight="1" x14ac:dyDescent="0.2">
      <c r="A54" s="236" t="s">
        <v>76</v>
      </c>
      <c r="B54" s="521" t="s">
        <v>39</v>
      </c>
      <c r="C54" s="522"/>
      <c r="D54" s="70">
        <v>2</v>
      </c>
      <c r="E54" s="59" t="s">
        <v>58</v>
      </c>
      <c r="F54" s="167" t="s">
        <v>33</v>
      </c>
      <c r="G54" s="189">
        <v>20</v>
      </c>
      <c r="H54" s="293" t="str">
        <f>IF(AND($I$72=9,OR(I54&lt;0.01,ISTEXT(I54))),"napačna vrednost"," ")</f>
        <v xml:space="preserve"> </v>
      </c>
      <c r="I54" s="328"/>
      <c r="J54" s="329"/>
      <c r="K54" s="65" t="str">
        <f>IF(ISNUMBER(I54)*AND(I54&gt;=0.01),ROUND($G54*ROUND(I54,2),2)," ")</f>
        <v xml:space="preserve"> </v>
      </c>
      <c r="L54" s="74"/>
      <c r="M54" s="208" t="str">
        <f>IF(ISNUMBER(K54),ROUND(K54*$D54,2),"-")</f>
        <v>-</v>
      </c>
      <c r="N54" s="355">
        <f>I54</f>
        <v>0</v>
      </c>
      <c r="O54" s="357"/>
      <c r="P54" s="69">
        <f>ROUND($G54*ROUND(N54,2),2)</f>
        <v>0</v>
      </c>
      <c r="Q54" s="68"/>
      <c r="R54" s="60">
        <f>ROUND(P54*$D54,2)</f>
        <v>0</v>
      </c>
      <c r="S54" s="356">
        <f>N54*(1+ROUND(' kalkulacija cene čiščenja '!$S$38*0.8,4))</f>
        <v>0</v>
      </c>
      <c r="T54" s="357"/>
      <c r="U54" s="69">
        <f>ROUND($G54*ROUND(S54,2),2)</f>
        <v>0</v>
      </c>
      <c r="V54" s="69"/>
      <c r="W54" s="60">
        <f>ROUND(U54*$D54,2)</f>
        <v>0</v>
      </c>
      <c r="X54" s="356">
        <f>S54*(1+ROUND(' kalkulacija cene čiščenja '!$S$38*0.8,4))</f>
        <v>0</v>
      </c>
      <c r="Y54" s="357"/>
      <c r="Z54" s="69">
        <f>ROUND($G54*ROUND(X54,2),2)</f>
        <v>0</v>
      </c>
      <c r="AA54" s="55"/>
      <c r="AB54" s="60">
        <f>ROUND(Z54*$D54,2)</f>
        <v>0</v>
      </c>
    </row>
    <row r="55" spans="1:28" ht="30" customHeight="1" x14ac:dyDescent="0.2">
      <c r="A55" s="101" t="s">
        <v>77</v>
      </c>
      <c r="B55" s="521" t="s">
        <v>30</v>
      </c>
      <c r="C55" s="523"/>
      <c r="D55" s="251">
        <v>2</v>
      </c>
      <c r="E55" s="59" t="s">
        <v>58</v>
      </c>
      <c r="F55" s="167" t="s">
        <v>33</v>
      </c>
      <c r="G55" s="189">
        <v>62</v>
      </c>
      <c r="H55" s="293" t="str">
        <f>IF(AND($I$72=9,OR(I55&lt;0.01,ISTEXT(I55))),"napačna vrednost"," ")</f>
        <v xml:space="preserve"> </v>
      </c>
      <c r="I55" s="328"/>
      <c r="J55" s="329"/>
      <c r="K55" s="65" t="str">
        <f>IF(ISNUMBER(I55)*AND(I55&gt;=0.01),ROUND($G55*ROUND(I55,2),2)," ")</f>
        <v xml:space="preserve"> </v>
      </c>
      <c r="L55" s="74"/>
      <c r="M55" s="208" t="str">
        <f>IF(ISNUMBER(K55),ROUND(K55*$D55,2),"-")</f>
        <v>-</v>
      </c>
      <c r="N55" s="355">
        <f>I55</f>
        <v>0</v>
      </c>
      <c r="O55" s="357"/>
      <c r="P55" s="69">
        <f>ROUND($G55*ROUND(N55,2),2)</f>
        <v>0</v>
      </c>
      <c r="Q55" s="68"/>
      <c r="R55" s="60">
        <f>ROUND(P55*$D55,2)</f>
        <v>0</v>
      </c>
      <c r="S55" s="356">
        <f>N55*(1+ROUND(' kalkulacija cene čiščenja '!$S$38*0.8,4))</f>
        <v>0</v>
      </c>
      <c r="T55" s="357"/>
      <c r="U55" s="69">
        <f>ROUND($G55*ROUND(S55,2),2)</f>
        <v>0</v>
      </c>
      <c r="V55" s="69"/>
      <c r="W55" s="60">
        <f>ROUND(U55*$D55,2)</f>
        <v>0</v>
      </c>
      <c r="X55" s="356">
        <f>S55*(1+ROUND(' kalkulacija cene čiščenja '!$S$38*0.8,4))</f>
        <v>0</v>
      </c>
      <c r="Y55" s="357"/>
      <c r="Z55" s="69">
        <f>ROUND($G55*ROUND(X55,2),2)</f>
        <v>0</v>
      </c>
      <c r="AA55" s="55"/>
      <c r="AB55" s="60">
        <f>ROUND(Z55*$D55,2)</f>
        <v>0</v>
      </c>
    </row>
    <row r="56" spans="1:28" ht="30" customHeight="1" x14ac:dyDescent="0.2">
      <c r="A56" s="101" t="s">
        <v>78</v>
      </c>
      <c r="B56" s="521" t="s">
        <v>22</v>
      </c>
      <c r="C56" s="523"/>
      <c r="D56" s="251">
        <v>2</v>
      </c>
      <c r="E56" s="59" t="s">
        <v>58</v>
      </c>
      <c r="F56" s="167" t="s">
        <v>33</v>
      </c>
      <c r="G56" s="189">
        <v>19</v>
      </c>
      <c r="H56" s="293" t="str">
        <f>IF(AND($I$72=9,OR(I56&lt;0.01,ISTEXT(I56))),"napačna vrednost"," ")</f>
        <v xml:space="preserve"> </v>
      </c>
      <c r="I56" s="328"/>
      <c r="J56" s="329"/>
      <c r="K56" s="65" t="str">
        <f>IF(ISNUMBER(I56)*AND(I56&gt;=0.01),ROUND($G56*ROUND(I56,2),2)," ")</f>
        <v xml:space="preserve"> </v>
      </c>
      <c r="L56" s="74"/>
      <c r="M56" s="208" t="str">
        <f>IF(ISNUMBER(K56),ROUND(K56*$D56,2),"-")</f>
        <v>-</v>
      </c>
      <c r="N56" s="355">
        <f>I56</f>
        <v>0</v>
      </c>
      <c r="O56" s="357"/>
      <c r="P56" s="69">
        <f>ROUND($G56*ROUND(N56,2),2)</f>
        <v>0</v>
      </c>
      <c r="Q56" s="68"/>
      <c r="R56" s="60">
        <f>ROUND(P56*$D56,2)</f>
        <v>0</v>
      </c>
      <c r="S56" s="356">
        <f>N56*(1+ROUND(' kalkulacija cene čiščenja '!$S$38*0.8,4))</f>
        <v>0</v>
      </c>
      <c r="T56" s="357"/>
      <c r="U56" s="69">
        <f>ROUND($G56*ROUND(S56,2),2)</f>
        <v>0</v>
      </c>
      <c r="V56" s="69"/>
      <c r="W56" s="60">
        <f>ROUND(U56*$D56,2)</f>
        <v>0</v>
      </c>
      <c r="X56" s="356">
        <f>S56*(1+ROUND(' kalkulacija cene čiščenja '!$S$38*0.8,4))</f>
        <v>0</v>
      </c>
      <c r="Y56" s="357"/>
      <c r="Z56" s="69">
        <f>ROUND($G56*ROUND(X56,2),2)</f>
        <v>0</v>
      </c>
      <c r="AA56" s="55"/>
      <c r="AB56" s="60">
        <f>ROUND(Z56*$D56,2)</f>
        <v>0</v>
      </c>
    </row>
    <row r="57" spans="1:28" ht="20.100000000000001" customHeight="1" x14ac:dyDescent="0.2">
      <c r="A57" s="83" t="s">
        <v>85</v>
      </c>
      <c r="B57" s="518" t="s">
        <v>132</v>
      </c>
      <c r="C57" s="519"/>
      <c r="D57" s="519"/>
      <c r="E57" s="519"/>
      <c r="F57" s="169"/>
      <c r="G57" s="191"/>
      <c r="H57" s="54"/>
      <c r="I57" s="65"/>
      <c r="J57" s="65"/>
      <c r="K57" s="65"/>
      <c r="L57" s="64"/>
      <c r="M57" s="75" t="e">
        <f>M58+M59+M60</f>
        <v>#VALUE!</v>
      </c>
      <c r="N57" s="359"/>
      <c r="O57" s="359"/>
      <c r="P57" s="79"/>
      <c r="Q57" s="78"/>
      <c r="R57" s="75">
        <f>R58+R59+R60</f>
        <v>0</v>
      </c>
      <c r="S57" s="360"/>
      <c r="T57" s="359"/>
      <c r="U57" s="79"/>
      <c r="V57" s="76"/>
      <c r="W57" s="75">
        <f>W58+W59+W60</f>
        <v>0</v>
      </c>
      <c r="X57" s="360"/>
      <c r="Y57" s="359"/>
      <c r="Z57" s="79"/>
      <c r="AA57" s="78"/>
      <c r="AB57" s="75">
        <f>AB58+AB59+AB60</f>
        <v>0</v>
      </c>
    </row>
    <row r="58" spans="1:28" ht="30" customHeight="1" x14ac:dyDescent="0.2">
      <c r="A58" s="236" t="s">
        <v>86</v>
      </c>
      <c r="B58" s="521" t="s">
        <v>41</v>
      </c>
      <c r="C58" s="522"/>
      <c r="D58" s="251">
        <v>1</v>
      </c>
      <c r="E58" s="59" t="s">
        <v>58</v>
      </c>
      <c r="F58" s="164" t="s">
        <v>33</v>
      </c>
      <c r="G58" s="190">
        <v>185</v>
      </c>
      <c r="H58" s="293" t="str">
        <f>IF(AND($I$72=9,OR(I58&lt;0.01,ISTEXT(I58))),"napačna vrednost"," ")</f>
        <v xml:space="preserve"> </v>
      </c>
      <c r="I58" s="328"/>
      <c r="J58" s="329"/>
      <c r="K58" s="65" t="str">
        <f>IF(ISNUMBER(I58)*AND(I58&gt;=0.01),ROUND($G58*ROUND(I58,2),2)," ")</f>
        <v xml:space="preserve"> </v>
      </c>
      <c r="L58" s="74"/>
      <c r="M58" s="208" t="str">
        <f>IF(ISNUMBER(K58),ROUND(K58*$D58,2),"-")</f>
        <v>-</v>
      </c>
      <c r="N58" s="355">
        <f>I58</f>
        <v>0</v>
      </c>
      <c r="O58" s="357"/>
      <c r="P58" s="69">
        <f>ROUND($G58*ROUND(N58,2),2)</f>
        <v>0</v>
      </c>
      <c r="Q58" s="68"/>
      <c r="R58" s="60">
        <f>ROUND(P58*$D58,2)</f>
        <v>0</v>
      </c>
      <c r="S58" s="356">
        <f>N58*(1+ROUND(' kalkulacija cene čiščenja '!$S$38*0.8,4))</f>
        <v>0</v>
      </c>
      <c r="T58" s="357"/>
      <c r="U58" s="69">
        <f>ROUND($G58*ROUND(S58,2),2)</f>
        <v>0</v>
      </c>
      <c r="V58" s="69"/>
      <c r="W58" s="60">
        <f>ROUND(U58*$D58,2)</f>
        <v>0</v>
      </c>
      <c r="X58" s="356">
        <f>S58*(1+ROUND(' kalkulacija cene čiščenja '!$S$38*0.8,4))</f>
        <v>0</v>
      </c>
      <c r="Y58" s="357"/>
      <c r="Z58" s="69">
        <f>ROUND($G58*ROUND(X58,2),2)</f>
        <v>0</v>
      </c>
      <c r="AA58" s="55"/>
      <c r="AB58" s="60">
        <f>ROUND(Z58*$D58,2)</f>
        <v>0</v>
      </c>
    </row>
    <row r="59" spans="1:28" ht="30" customHeight="1" x14ac:dyDescent="0.2">
      <c r="A59" s="236" t="s">
        <v>87</v>
      </c>
      <c r="B59" s="521" t="s">
        <v>24</v>
      </c>
      <c r="C59" s="522"/>
      <c r="D59" s="251">
        <v>1</v>
      </c>
      <c r="E59" s="59" t="s">
        <v>58</v>
      </c>
      <c r="F59" s="164" t="s">
        <v>33</v>
      </c>
      <c r="G59" s="190">
        <v>23</v>
      </c>
      <c r="H59" s="293" t="str">
        <f>IF(AND($I$72=9,OR(I59&lt;0.01,ISTEXT(I59))),"napačna vrednost"," ")</f>
        <v xml:space="preserve"> </v>
      </c>
      <c r="I59" s="328"/>
      <c r="J59" s="329"/>
      <c r="K59" s="65" t="str">
        <f>IF(ISNUMBER(I59)*AND(I59&gt;=0.01),ROUND($G59*ROUND(I59,2),2)," ")</f>
        <v xml:space="preserve"> </v>
      </c>
      <c r="L59" s="74"/>
      <c r="M59" s="208" t="str">
        <f>IF(ISNUMBER(K59),ROUND(K59*$D59,2),"-")</f>
        <v>-</v>
      </c>
      <c r="N59" s="355">
        <f>I59</f>
        <v>0</v>
      </c>
      <c r="O59" s="357"/>
      <c r="P59" s="69">
        <f>ROUND($G59*ROUND(N59,2),2)</f>
        <v>0</v>
      </c>
      <c r="Q59" s="68"/>
      <c r="R59" s="60">
        <f>ROUND(P59*$D59,2)</f>
        <v>0</v>
      </c>
      <c r="S59" s="356">
        <f>N59*(1+ROUND(' kalkulacija cene čiščenja '!$S$38*0.8,4))</f>
        <v>0</v>
      </c>
      <c r="T59" s="357"/>
      <c r="U59" s="69">
        <f>ROUND($G59*ROUND(S59,2),2)</f>
        <v>0</v>
      </c>
      <c r="V59" s="69"/>
      <c r="W59" s="60">
        <f>ROUND(U59*$D59,2)</f>
        <v>0</v>
      </c>
      <c r="X59" s="356">
        <f>S59*(1+ROUND(' kalkulacija cene čiščenja '!$S$38*0.8,4))</f>
        <v>0</v>
      </c>
      <c r="Y59" s="357"/>
      <c r="Z59" s="69">
        <f>ROUND($G59*ROUND(X59,2),2)</f>
        <v>0</v>
      </c>
      <c r="AA59" s="55"/>
      <c r="AB59" s="60">
        <f>ROUND(Z59*$D59,2)</f>
        <v>0</v>
      </c>
    </row>
    <row r="60" spans="1:28" ht="30" customHeight="1" x14ac:dyDescent="0.2">
      <c r="A60" s="236" t="s">
        <v>88</v>
      </c>
      <c r="B60" s="521" t="s">
        <v>26</v>
      </c>
      <c r="C60" s="522"/>
      <c r="D60" s="251">
        <v>1</v>
      </c>
      <c r="E60" s="59" t="s">
        <v>58</v>
      </c>
      <c r="F60" s="164" t="s">
        <v>33</v>
      </c>
      <c r="G60" s="190">
        <v>9</v>
      </c>
      <c r="H60" s="293" t="str">
        <f>IF(AND($I$72=9,OR(I60&lt;0.01,ISTEXT(I60))),"napačna vrednost"," ")</f>
        <v xml:space="preserve"> </v>
      </c>
      <c r="I60" s="328"/>
      <c r="J60" s="329"/>
      <c r="K60" s="65" t="str">
        <f>IF(ISNUMBER(I60)*AND(I60&gt;=0.01),ROUND($G60*ROUND(I60,2),2)," ")</f>
        <v xml:space="preserve"> </v>
      </c>
      <c r="L60" s="74"/>
      <c r="M60" s="208" t="str">
        <f>IF(ISNUMBER(K60),ROUND(K60*$D60,2),"-")</f>
        <v>-</v>
      </c>
      <c r="N60" s="355">
        <f>I60</f>
        <v>0</v>
      </c>
      <c r="O60" s="357"/>
      <c r="P60" s="69">
        <f>ROUND($G60*ROUND(N60,2),2)</f>
        <v>0</v>
      </c>
      <c r="Q60" s="68"/>
      <c r="R60" s="60">
        <f>ROUND(P60*$D60,2)</f>
        <v>0</v>
      </c>
      <c r="S60" s="356">
        <f>N60*(1+ROUND(' kalkulacija cene čiščenja '!$S$38*0.8,4))</f>
        <v>0</v>
      </c>
      <c r="T60" s="357"/>
      <c r="U60" s="69">
        <f>ROUND($G60*ROUND(S60,2),2)</f>
        <v>0</v>
      </c>
      <c r="V60" s="69"/>
      <c r="W60" s="60">
        <f>ROUND(U60*$D60,2)</f>
        <v>0</v>
      </c>
      <c r="X60" s="356">
        <f>S60*(1+ROUND(' kalkulacija cene čiščenja '!$S$38*0.8,4))</f>
        <v>0</v>
      </c>
      <c r="Y60" s="357"/>
      <c r="Z60" s="69">
        <f>ROUND($G60*ROUND(X60,2),2)</f>
        <v>0</v>
      </c>
      <c r="AA60" s="55"/>
      <c r="AB60" s="60">
        <f>ROUND(Z60*$D60,2)</f>
        <v>0</v>
      </c>
    </row>
    <row r="61" spans="1:28" ht="20.100000000000001" customHeight="1" x14ac:dyDescent="0.2">
      <c r="A61" s="92">
        <v>3</v>
      </c>
      <c r="B61" s="518" t="s">
        <v>174</v>
      </c>
      <c r="C61" s="519"/>
      <c r="D61" s="519"/>
      <c r="E61" s="519"/>
      <c r="F61" s="169"/>
      <c r="G61" s="301"/>
      <c r="H61" s="178"/>
      <c r="I61" s="386"/>
      <c r="J61" s="386"/>
      <c r="K61" s="386"/>
      <c r="L61" s="386"/>
      <c r="M61" s="212" t="e">
        <f>M62+M63+M64</f>
        <v>#VALUE!</v>
      </c>
      <c r="N61" s="65"/>
      <c r="O61" s="65"/>
      <c r="P61" s="63"/>
      <c r="Q61" s="386"/>
      <c r="R61" s="212">
        <f>R62+R63+R64</f>
        <v>212.2</v>
      </c>
      <c r="S61" s="76"/>
      <c r="T61" s="78"/>
      <c r="U61" s="76"/>
      <c r="V61" s="457"/>
      <c r="W61" s="212">
        <f>W62+W63+W64</f>
        <v>222.8</v>
      </c>
      <c r="X61" s="76"/>
      <c r="Y61" s="78"/>
      <c r="Z61" s="78"/>
      <c r="AA61" s="457"/>
      <c r="AB61" s="212">
        <f>AB62+AB63+AB64</f>
        <v>234</v>
      </c>
    </row>
    <row r="62" spans="1:28" ht="30" customHeight="1" x14ac:dyDescent="0.2">
      <c r="A62" s="236" t="s">
        <v>36</v>
      </c>
      <c r="B62" s="521" t="s">
        <v>213</v>
      </c>
      <c r="C62" s="522"/>
      <c r="D62" s="522"/>
      <c r="E62" s="522"/>
      <c r="F62" s="167" t="s">
        <v>28</v>
      </c>
      <c r="G62" s="230">
        <v>10</v>
      </c>
      <c r="H62" s="289" t="str">
        <f>IF(AND($I$72=9,OR(I62&lt;$I$14,ISTEXT(I62))),"napačna vrednost"," ")</f>
        <v xml:space="preserve"> </v>
      </c>
      <c r="I62" s="328"/>
      <c r="J62" s="329"/>
      <c r="K62" s="78" t="str">
        <f>IF(AND(ISNUMBER(I62),I62&gt;=$I$14),ROUND($G62*ROUND(I62,2),2)," ")</f>
        <v xml:space="preserve"> </v>
      </c>
      <c r="L62" s="74"/>
      <c r="M62" s="208" t="str">
        <f>IF(ISNUMBER(K62),K62,"-")</f>
        <v>-</v>
      </c>
      <c r="N62" s="355">
        <f>IF(I62&gt;' kalkulacija cene čiščenja '!N$34,I62,' kalkulacija cene čiščenja '!N$34)</f>
        <v>10.61</v>
      </c>
      <c r="O62" s="358"/>
      <c r="P62" s="63"/>
      <c r="Q62" s="65"/>
      <c r="R62" s="208">
        <f>ROUND($G62*ROUND(N62,2),2)</f>
        <v>106.1</v>
      </c>
      <c r="S62" s="355">
        <f>IF(N62&gt;' kalkulacija cene čiščenja '!S$34,N62,' kalkulacija cene čiščenja '!S$34)</f>
        <v>11.14</v>
      </c>
      <c r="T62" s="358"/>
      <c r="U62" s="63"/>
      <c r="V62" s="63"/>
      <c r="W62" s="208">
        <f>ROUND($G62*ROUND(S62,2),2)</f>
        <v>111.4</v>
      </c>
      <c r="X62" s="355">
        <f>IF(S62&gt;' kalkulacija cene čiščenja '!X$34,S62,' kalkulacija cene čiščenja '!X$34)</f>
        <v>11.7</v>
      </c>
      <c r="Y62" s="358"/>
      <c r="Z62" s="65"/>
      <c r="AA62" s="65"/>
      <c r="AB62" s="208">
        <f>ROUND($G62*ROUND(X62,2),2)</f>
        <v>117</v>
      </c>
    </row>
    <row r="63" spans="1:28" ht="30" customHeight="1" x14ac:dyDescent="0.2">
      <c r="A63" s="236" t="s">
        <v>37</v>
      </c>
      <c r="B63" s="521" t="s">
        <v>214</v>
      </c>
      <c r="C63" s="522"/>
      <c r="D63" s="449"/>
      <c r="E63" s="449"/>
      <c r="F63" s="167" t="s">
        <v>28</v>
      </c>
      <c r="G63" s="230">
        <v>10</v>
      </c>
      <c r="H63" s="289" t="str">
        <f>IF(AND($I$72=9,OR(I63&lt;$I$14,ISTEXT(I63))),"napačna vrednost"," ")</f>
        <v xml:space="preserve"> </v>
      </c>
      <c r="I63" s="328"/>
      <c r="J63" s="329"/>
      <c r="K63" s="78" t="str">
        <f>IF(AND(ISNUMBER(I63),I63&gt;=$I$14),ROUND($G63*ROUND(I63,2),2)," ")</f>
        <v xml:space="preserve"> </v>
      </c>
      <c r="L63" s="74"/>
      <c r="M63" s="208" t="str">
        <f>IF(ISNUMBER(K63),K63,"-")</f>
        <v>-</v>
      </c>
      <c r="N63" s="355">
        <f>IF(I63&gt;' kalkulacija cene čiščenja '!N$34,I63,' kalkulacija cene čiščenja '!N$34)</f>
        <v>10.61</v>
      </c>
      <c r="O63" s="358"/>
      <c r="P63" s="63"/>
      <c r="Q63" s="65"/>
      <c r="R63" s="208">
        <f>ROUND($G63*ROUND(N63,2),2)</f>
        <v>106.1</v>
      </c>
      <c r="S63" s="355">
        <f>IF(N63&gt;' kalkulacija cene čiščenja '!S$34,N63,' kalkulacija cene čiščenja '!S$34)</f>
        <v>11.14</v>
      </c>
      <c r="T63" s="358"/>
      <c r="U63" s="63"/>
      <c r="V63" s="63"/>
      <c r="W63" s="208">
        <f>ROUND($G63*ROUND(S63,2),2)</f>
        <v>111.4</v>
      </c>
      <c r="X63" s="355">
        <f>IF(S63&gt;' kalkulacija cene čiščenja '!X$34,S63,' kalkulacija cene čiščenja '!X$34)</f>
        <v>11.7</v>
      </c>
      <c r="Y63" s="358"/>
      <c r="Z63" s="65"/>
      <c r="AA63" s="65"/>
      <c r="AB63" s="208">
        <f>ROUND($G63*ROUND(X63,2),2)</f>
        <v>117</v>
      </c>
    </row>
    <row r="64" spans="1:28" s="21" customFormat="1" ht="30" customHeight="1" x14ac:dyDescent="0.2">
      <c r="A64" s="236" t="s">
        <v>91</v>
      </c>
      <c r="B64" s="521" t="s">
        <v>180</v>
      </c>
      <c r="C64" s="522"/>
      <c r="D64" s="522"/>
      <c r="E64" s="449"/>
      <c r="F64" s="167" t="s">
        <v>33</v>
      </c>
      <c r="G64" s="230">
        <v>35</v>
      </c>
      <c r="H64" s="293" t="str">
        <f>IF(AND($I$72=9,OR(I64&lt;0.01,ISTEXT(I64))),"napačna vrednost"," ")</f>
        <v xml:space="preserve"> </v>
      </c>
      <c r="I64" s="328"/>
      <c r="J64" s="329"/>
      <c r="K64" s="78" t="str">
        <f>IF(ISNUMBER(I64)*AND(I64&gt;=0.01),ROUND($G64*ROUND(I64,2),2)," ")</f>
        <v xml:space="preserve"> </v>
      </c>
      <c r="L64" s="74"/>
      <c r="M64" s="208" t="str">
        <f>IF(ISNUMBER(K64),K64,"-")</f>
        <v>-</v>
      </c>
      <c r="N64" s="355">
        <f>I64</f>
        <v>0</v>
      </c>
      <c r="O64" s="357"/>
      <c r="P64" s="69"/>
      <c r="Q64" s="55"/>
      <c r="R64" s="208">
        <f>ROUND($G64*ROUND(N64,2),2)</f>
        <v>0</v>
      </c>
      <c r="S64" s="356">
        <f>N64*(1+ROUND(' kalkulacija cene čiščenja '!$S$38*0.8,4))</f>
        <v>0</v>
      </c>
      <c r="T64" s="357"/>
      <c r="U64" s="69"/>
      <c r="V64" s="69"/>
      <c r="W64" s="208">
        <f>ROUND($G64*ROUND(S64,2),2)</f>
        <v>0</v>
      </c>
      <c r="X64" s="356">
        <f>S64*(1+ROUND(' kalkulacija cene čiščenja '!$S$38*0.8,4))</f>
        <v>0</v>
      </c>
      <c r="Y64" s="357"/>
      <c r="Z64" s="55"/>
      <c r="AA64" s="55"/>
      <c r="AB64" s="66">
        <f>ROUND($G64*ROUND(X64,2),2)</f>
        <v>0</v>
      </c>
    </row>
    <row r="65" spans="1:28" ht="20.100000000000001" customHeight="1" x14ac:dyDescent="0.2">
      <c r="A65" s="81"/>
      <c r="B65" s="534" t="s">
        <v>158</v>
      </c>
      <c r="C65" s="535"/>
      <c r="D65" s="535"/>
      <c r="E65" s="535"/>
      <c r="F65" s="535"/>
      <c r="G65" s="535"/>
      <c r="H65" s="177"/>
      <c r="I65" s="240"/>
      <c r="J65" s="240"/>
      <c r="K65" s="240"/>
      <c r="L65" s="240"/>
      <c r="M65" s="50" t="str">
        <f>IF(OR(ISERROR(M45),ISERROR(M52),ISERROR(M61)),"-",M45+M52+M61)</f>
        <v>-</v>
      </c>
      <c r="N65" s="47"/>
      <c r="O65" s="45"/>
      <c r="P65" s="49"/>
      <c r="Q65" s="45"/>
      <c r="R65" s="50" t="e">
        <f>R45+R52+R61</f>
        <v>#DIV/0!</v>
      </c>
      <c r="S65" s="47"/>
      <c r="T65" s="45"/>
      <c r="U65" s="46"/>
      <c r="V65" s="45"/>
      <c r="W65" s="50" t="e">
        <f>W45+W52+W61</f>
        <v>#DIV/0!</v>
      </c>
      <c r="X65" s="47"/>
      <c r="Y65" s="45"/>
      <c r="Z65" s="46"/>
      <c r="AA65" s="45"/>
      <c r="AB65" s="50" t="e">
        <f>AB45+AB52+AB61</f>
        <v>#DIV/0!</v>
      </c>
    </row>
    <row r="66" spans="1:28" ht="20.100000000000001" customHeight="1" x14ac:dyDescent="0.2">
      <c r="A66" s="81"/>
      <c r="B66" s="534" t="s">
        <v>143</v>
      </c>
      <c r="C66" s="535"/>
      <c r="D66" s="535"/>
      <c r="E66" s="535"/>
      <c r="F66" s="239"/>
      <c r="G66" s="187"/>
      <c r="H66" s="177"/>
      <c r="I66" s="240"/>
      <c r="J66" s="240"/>
      <c r="K66" s="240"/>
      <c r="L66" s="240"/>
      <c r="M66" s="50" t="str">
        <f>IF(OR(M43="-",M65="-"),"-",M43+M65)</f>
        <v>-</v>
      </c>
      <c r="N66" s="44"/>
      <c r="O66" s="45"/>
      <c r="P66" s="46"/>
      <c r="Q66" s="45"/>
      <c r="R66" s="50" t="e">
        <f>R43+R65</f>
        <v>#DIV/0!</v>
      </c>
      <c r="S66" s="48"/>
      <c r="T66" s="49"/>
      <c r="U66" s="49"/>
      <c r="V66" s="49"/>
      <c r="W66" s="50" t="e">
        <f>W43+W65</f>
        <v>#DIV/0!</v>
      </c>
      <c r="X66" s="48"/>
      <c r="Y66" s="49"/>
      <c r="Z66" s="49"/>
      <c r="AA66" s="49"/>
      <c r="AB66" s="50" t="e">
        <f>AB43+AB65</f>
        <v>#DIV/0!</v>
      </c>
    </row>
    <row r="67" spans="1:28" ht="15" customHeight="1" x14ac:dyDescent="0.2">
      <c r="A67" s="83"/>
      <c r="B67" s="519"/>
      <c r="C67" s="519"/>
      <c r="D67" s="519"/>
      <c r="E67" s="519"/>
      <c r="F67" s="385"/>
      <c r="G67" s="301"/>
      <c r="H67" s="301"/>
      <c r="I67" s="71"/>
      <c r="J67" s="386"/>
      <c r="K67" s="375"/>
      <c r="L67" s="64"/>
      <c r="M67" s="208"/>
      <c r="N67" s="71"/>
      <c r="O67" s="386"/>
      <c r="P67" s="71"/>
      <c r="Q67" s="64"/>
      <c r="R67" s="208"/>
      <c r="S67" s="71"/>
      <c r="T67" s="386"/>
      <c r="U67" s="71"/>
      <c r="V67" s="64"/>
      <c r="W67" s="208"/>
      <c r="X67" s="71"/>
      <c r="Y67" s="386"/>
      <c r="Z67" s="71"/>
      <c r="AA67" s="64"/>
      <c r="AB67" s="208"/>
    </row>
    <row r="68" spans="1:28" ht="20.100000000000001" customHeight="1" x14ac:dyDescent="0.2">
      <c r="A68" s="81"/>
      <c r="B68" s="535" t="s">
        <v>226</v>
      </c>
      <c r="C68" s="535"/>
      <c r="D68" s="535"/>
      <c r="E68" s="535"/>
      <c r="F68" s="381"/>
      <c r="G68" s="395"/>
      <c r="H68" s="395"/>
      <c r="I68" s="384"/>
      <c r="J68" s="384"/>
      <c r="K68" s="384"/>
      <c r="L68" s="384"/>
      <c r="M68" s="50" t="str">
        <f>IF(M66="-","-",ROUND(M66*3,2))</f>
        <v>-</v>
      </c>
      <c r="N68" s="44"/>
      <c r="O68" s="45"/>
      <c r="P68" s="46"/>
      <c r="Q68" s="45"/>
      <c r="R68" s="50" t="e">
        <f>ROUND(R66*3,2)</f>
        <v>#DIV/0!</v>
      </c>
      <c r="S68" s="48"/>
      <c r="T68" s="49"/>
      <c r="U68" s="49"/>
      <c r="V68" s="49"/>
      <c r="W68" s="50" t="e">
        <f>ROUND(W66*3,2)</f>
        <v>#DIV/0!</v>
      </c>
      <c r="X68" s="48"/>
      <c r="Y68" s="49"/>
      <c r="Z68" s="49"/>
      <c r="AA68" s="49"/>
      <c r="AB68" s="50" t="e">
        <f>ROUND(AB66*3,2)</f>
        <v>#DIV/0!</v>
      </c>
    </row>
    <row r="69" spans="1:28" ht="20.100000000000001" customHeight="1" x14ac:dyDescent="0.2">
      <c r="A69" s="83"/>
      <c r="B69" s="518" t="s">
        <v>265</v>
      </c>
      <c r="C69" s="519"/>
      <c r="D69" s="519"/>
      <c r="E69" s="519"/>
      <c r="F69" s="519"/>
      <c r="G69" s="302"/>
      <c r="H69" s="302"/>
      <c r="I69" s="601" t="str">
        <f>IF(AND(I72=9,OR(ISTEXT(K69),K69&lt;0)),"napačna vrednost"," ")</f>
        <v xml:space="preserve"> </v>
      </c>
      <c r="J69" s="601"/>
      <c r="K69" s="447">
        <v>0.22</v>
      </c>
      <c r="L69" s="145"/>
      <c r="M69" s="208" t="str">
        <f>IF(OR(M68="-",ISTEXT(K69),K69&lt;0),"-",ROUND(M68*ROUND(K69,2),2))</f>
        <v>-</v>
      </c>
      <c r="N69" s="205" t="e">
        <f>IF(#REF!="da",$K69,IF(#REF!="ne",0%,"#VREDN!"))</f>
        <v>#REF!</v>
      </c>
      <c r="O69" s="145"/>
      <c r="P69" s="447">
        <v>0.22</v>
      </c>
      <c r="Q69" s="145"/>
      <c r="R69" s="208" t="e">
        <f>IF(OR(R68="-",ISTEXT(P69),P69&lt;0),"-",ROUND(R68*ROUND(P69,2),2))</f>
        <v>#DIV/0!</v>
      </c>
      <c r="S69" s="205" t="e">
        <f>IF(#REF!="da",$K69,IF(#REF!="ne",0%,"#VREDN!"))</f>
        <v>#REF!</v>
      </c>
      <c r="T69" s="145"/>
      <c r="U69" s="447">
        <v>0.22</v>
      </c>
      <c r="V69" s="145"/>
      <c r="W69" s="208" t="e">
        <f>IF(OR(W68="-",ISTEXT(U69),U69&lt;0),"-",ROUND(W68*ROUND(U69,2),2))</f>
        <v>#DIV/0!</v>
      </c>
      <c r="X69" s="205" t="e">
        <f>IF(#REF!="da",$K69,IF(#REF!="ne",0%,"#VREDN!"))</f>
        <v>#REF!</v>
      </c>
      <c r="Y69" s="145"/>
      <c r="Z69" s="447">
        <v>0.22</v>
      </c>
      <c r="AA69" s="145"/>
      <c r="AB69" s="208" t="e">
        <f>IF(OR(AB68="-",ISTEXT(Z69),Z69&lt;0),"-",ROUND(AB68*ROUND(Z69,2),2))</f>
        <v>#DIV/0!</v>
      </c>
    </row>
    <row r="70" spans="1:28" ht="20.100000000000001" customHeight="1" x14ac:dyDescent="0.2">
      <c r="A70" s="81"/>
      <c r="B70" s="535" t="str">
        <f>IF(K69=0,"Nismo zavezanci za DDV.","SKUPAJ V 36 MESECIH Z DDV")</f>
        <v>SKUPAJ V 36 MESECIH Z DDV</v>
      </c>
      <c r="C70" s="535"/>
      <c r="D70" s="535"/>
      <c r="E70" s="535"/>
      <c r="F70" s="381"/>
      <c r="G70" s="395"/>
      <c r="H70" s="395"/>
      <c r="I70" s="384"/>
      <c r="J70" s="384"/>
      <c r="K70" s="384"/>
      <c r="L70" s="384"/>
      <c r="M70" s="50" t="str">
        <f>IF(M69="-","-",IF(M69=0," ",M68+M69))</f>
        <v>-</v>
      </c>
      <c r="N70" s="47"/>
      <c r="O70" s="45"/>
      <c r="P70" s="468"/>
      <c r="Q70" s="468"/>
      <c r="R70" s="50" t="e">
        <f>IF(R69=0," ",R68+R69)</f>
        <v>#DIV/0!</v>
      </c>
      <c r="S70" s="47"/>
      <c r="T70" s="45"/>
      <c r="U70" s="468"/>
      <c r="V70" s="468"/>
      <c r="W70" s="50" t="e">
        <f>IF(W69=0," ",W68+W69)</f>
        <v>#DIV/0!</v>
      </c>
      <c r="X70" s="47"/>
      <c r="Y70" s="45"/>
      <c r="Z70" s="468"/>
      <c r="AA70" s="468"/>
      <c r="AB70" s="50" t="e">
        <f>IF(AB69=0," ",AB68+AB69)</f>
        <v>#DIV/0!</v>
      </c>
    </row>
    <row r="71" spans="1:28" s="43" customFormat="1" ht="20.100000000000001" customHeight="1" x14ac:dyDescent="0.2">
      <c r="A71" s="146"/>
      <c r="B71" s="307"/>
      <c r="C71" s="307"/>
      <c r="D71" s="338"/>
      <c r="E71" s="615" t="str">
        <f>IF(M68="-","Predračun ni izpolnjen skladno z naročnikovimi navodili.",IF(AND(ISNUMBER(M68),OR(ISNONTEXT($A$3),ISNONTEXT($A$4),ISNONTEXT($A$5),ISNONTEXT(A74),ISNONTEXT(A76),ISNONTEXT(K74))),"Vnesite manjkajoče podatke."," "))</f>
        <v>Predračun ni izpolnjen skladno z naročnikovimi navodili.</v>
      </c>
      <c r="F71" s="615"/>
      <c r="G71" s="615"/>
      <c r="H71" s="615"/>
      <c r="I71" s="615"/>
      <c r="J71" s="148"/>
      <c r="K71" s="273"/>
      <c r="L71" s="273"/>
      <c r="M71" s="38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</row>
    <row r="72" spans="1:28" s="43" customFormat="1" ht="20.100000000000001" customHeight="1" x14ac:dyDescent="0.2">
      <c r="A72" s="146"/>
      <c r="B72" s="149"/>
      <c r="C72" s="149"/>
      <c r="D72" s="150"/>
      <c r="E72" s="548" t="str">
        <f>IF(M70="-","Za prikaz napak vpišite številko 9:"," ")</f>
        <v>Za prikaz napak vpišite številko 9:</v>
      </c>
      <c r="F72" s="548"/>
      <c r="G72" s="548"/>
      <c r="H72" s="548"/>
      <c r="I72" s="272"/>
      <c r="J72" s="259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</row>
    <row r="73" spans="1:28" s="43" customFormat="1" ht="20.100000000000001" customHeight="1" x14ac:dyDescent="0.2">
      <c r="A73" s="557" t="s">
        <v>68</v>
      </c>
      <c r="B73" s="557"/>
      <c r="C73" s="557"/>
      <c r="D73" s="114"/>
      <c r="E73" s="114"/>
      <c r="F73" s="262"/>
      <c r="G73" s="192"/>
      <c r="H73" s="181"/>
      <c r="I73" s="114"/>
      <c r="J73" s="114"/>
      <c r="K73" s="557" t="s">
        <v>69</v>
      </c>
      <c r="L73" s="557"/>
      <c r="M73" s="557"/>
      <c r="N73" s="114"/>
      <c r="O73" s="114"/>
      <c r="P73" s="557" t="s">
        <v>69</v>
      </c>
      <c r="Q73" s="557"/>
      <c r="R73" s="557"/>
      <c r="S73" s="147"/>
      <c r="T73" s="147"/>
      <c r="U73" s="557" t="s">
        <v>69</v>
      </c>
      <c r="V73" s="557"/>
      <c r="W73" s="557"/>
      <c r="X73" s="147"/>
      <c r="Y73" s="147"/>
      <c r="Z73" s="557" t="s">
        <v>69</v>
      </c>
      <c r="AA73" s="557"/>
      <c r="AB73" s="557"/>
    </row>
    <row r="74" spans="1:28" ht="20.100000000000001" customHeight="1" x14ac:dyDescent="0.2">
      <c r="A74" s="485"/>
      <c r="B74" s="486"/>
      <c r="C74" s="487"/>
      <c r="D74" s="260"/>
      <c r="E74" s="599"/>
      <c r="F74" s="599"/>
      <c r="G74" s="599"/>
      <c r="H74" s="599"/>
      <c r="I74" s="599"/>
      <c r="J74" s="260"/>
      <c r="K74" s="485"/>
      <c r="L74" s="486"/>
      <c r="M74" s="487"/>
      <c r="N74" s="115"/>
      <c r="O74" s="115"/>
      <c r="P74" s="598"/>
      <c r="Q74" s="598"/>
      <c r="R74" s="598"/>
      <c r="S74" s="135"/>
      <c r="T74" s="135"/>
      <c r="U74" s="598"/>
      <c r="V74" s="598"/>
      <c r="W74" s="598"/>
      <c r="X74" s="135"/>
      <c r="Y74" s="135"/>
      <c r="Z74" s="598"/>
      <c r="AA74" s="598"/>
      <c r="AB74" s="598"/>
    </row>
    <row r="75" spans="1:28" ht="20.100000000000001" customHeight="1" x14ac:dyDescent="0.2">
      <c r="A75" s="549" t="s">
        <v>70</v>
      </c>
      <c r="B75" s="549"/>
      <c r="C75" s="549"/>
      <c r="D75" s="258"/>
      <c r="E75" s="258"/>
      <c r="F75" s="258"/>
      <c r="G75" s="258"/>
      <c r="H75" s="258"/>
      <c r="I75" s="258"/>
      <c r="J75" s="258"/>
      <c r="K75" s="549" t="s">
        <v>71</v>
      </c>
      <c r="L75" s="549"/>
      <c r="M75" s="549"/>
      <c r="N75" s="152"/>
      <c r="O75" s="152"/>
      <c r="P75" s="549" t="s">
        <v>71</v>
      </c>
      <c r="Q75" s="549"/>
      <c r="R75" s="549"/>
      <c r="S75" s="135"/>
      <c r="T75" s="135"/>
      <c r="U75" s="549" t="s">
        <v>71</v>
      </c>
      <c r="V75" s="549"/>
      <c r="W75" s="549"/>
      <c r="X75" s="135"/>
      <c r="Y75" s="135"/>
      <c r="Z75" s="549" t="s">
        <v>71</v>
      </c>
      <c r="AA75" s="549"/>
      <c r="AB75" s="549"/>
    </row>
    <row r="76" spans="1:28" ht="20.100000000000001" customHeight="1" x14ac:dyDescent="0.2">
      <c r="A76" s="485"/>
      <c r="B76" s="486"/>
      <c r="C76" s="487"/>
      <c r="D76" s="258"/>
      <c r="E76" s="258"/>
      <c r="F76" s="258"/>
      <c r="G76" s="258"/>
      <c r="H76" s="258"/>
      <c r="I76" s="258"/>
      <c r="J76" s="258"/>
      <c r="K76" s="151"/>
      <c r="L76" s="151"/>
      <c r="M76" s="151"/>
      <c r="N76" s="115"/>
      <c r="O76" s="115"/>
      <c r="P76" s="480"/>
      <c r="Q76" s="480"/>
      <c r="R76" s="480"/>
      <c r="S76" s="135"/>
      <c r="T76" s="135"/>
      <c r="U76" s="480"/>
      <c r="V76" s="480"/>
      <c r="W76" s="480"/>
      <c r="X76" s="135"/>
      <c r="Y76" s="135"/>
      <c r="Z76" s="480"/>
      <c r="AA76" s="480"/>
      <c r="AB76" s="480"/>
    </row>
    <row r="77" spans="1:28" ht="20.100000000000001" customHeight="1" x14ac:dyDescent="0.2">
      <c r="D77" s="627"/>
      <c r="E77" s="627"/>
      <c r="F77" s="627"/>
      <c r="G77" s="627"/>
      <c r="H77" s="627"/>
      <c r="I77" s="627"/>
      <c r="J77" s="627"/>
      <c r="K77" s="627"/>
      <c r="L77" s="627"/>
      <c r="M77" s="627"/>
    </row>
    <row r="78" spans="1:28" ht="20.100000000000001" customHeight="1" x14ac:dyDescent="0.2">
      <c r="A78" s="151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</row>
  </sheetData>
  <sheetProtection algorithmName="SHA-512" hashValue="TZerETNpUjYv+T1i6Xt35vPkB+Fnr1RAD8tqm1BrGTy7vuemE1vbhY2I8ds9AC/bSo/g0+jgEAOjgcISy4B5Yw==" saltValue="3uyHf9zecn1yXsae8zd+Ng==" spinCount="100000" sheet="1" selectLockedCells="1"/>
  <mergeCells count="114">
    <mergeCell ref="E72:H72"/>
    <mergeCell ref="E49:F49"/>
    <mergeCell ref="H50:H51"/>
    <mergeCell ref="E23:F23"/>
    <mergeCell ref="H24:H25"/>
    <mergeCell ref="P74:R74"/>
    <mergeCell ref="B69:F69"/>
    <mergeCell ref="I69:J69"/>
    <mergeCell ref="B50:C50"/>
    <mergeCell ref="B63:C63"/>
    <mergeCell ref="B64:D64"/>
    <mergeCell ref="B41:C41"/>
    <mergeCell ref="B42:D42"/>
    <mergeCell ref="U74:W74"/>
    <mergeCell ref="Z75:AB75"/>
    <mergeCell ref="A76:C76"/>
    <mergeCell ref="P76:R76"/>
    <mergeCell ref="U76:W76"/>
    <mergeCell ref="Z76:AB76"/>
    <mergeCell ref="A75:C75"/>
    <mergeCell ref="K75:M75"/>
    <mergeCell ref="P75:R75"/>
    <mergeCell ref="U75:W75"/>
    <mergeCell ref="E74:I74"/>
    <mergeCell ref="A1:C1"/>
    <mergeCell ref="A2:C2"/>
    <mergeCell ref="A6:M6"/>
    <mergeCell ref="A7:M7"/>
    <mergeCell ref="A3:C3"/>
    <mergeCell ref="A4:C4"/>
    <mergeCell ref="A5:C5"/>
    <mergeCell ref="Z74:AB74"/>
    <mergeCell ref="I16:J16"/>
    <mergeCell ref="K16:L16"/>
    <mergeCell ref="P73:R73"/>
    <mergeCell ref="U73:W73"/>
    <mergeCell ref="Z73:AB73"/>
    <mergeCell ref="X17:Y17"/>
    <mergeCell ref="Z17:AA17"/>
    <mergeCell ref="X16:Y16"/>
    <mergeCell ref="Z16:AA16"/>
    <mergeCell ref="S17:T17"/>
    <mergeCell ref="U17:V17"/>
    <mergeCell ref="I17:J17"/>
    <mergeCell ref="K17:L17"/>
    <mergeCell ref="N17:O17"/>
    <mergeCell ref="P17:Q17"/>
    <mergeCell ref="B68:E68"/>
    <mergeCell ref="U16:V16"/>
    <mergeCell ref="N16:O16"/>
    <mergeCell ref="P16:Q16"/>
    <mergeCell ref="S16:T16"/>
    <mergeCell ref="B16:E16"/>
    <mergeCell ref="B17:E17"/>
    <mergeCell ref="B45:E45"/>
    <mergeCell ref="B46:E46"/>
    <mergeCell ref="B44:F44"/>
    <mergeCell ref="B31:C31"/>
    <mergeCell ref="B32:C32"/>
    <mergeCell ref="B33:C33"/>
    <mergeCell ref="B34:E34"/>
    <mergeCell ref="B35:C35"/>
    <mergeCell ref="B36:C36"/>
    <mergeCell ref="B37:C37"/>
    <mergeCell ref="B38:C38"/>
    <mergeCell ref="B39:E39"/>
    <mergeCell ref="B40:E40"/>
    <mergeCell ref="B43:E43"/>
    <mergeCell ref="B18:E18"/>
    <mergeCell ref="B29:C29"/>
    <mergeCell ref="D77:M77"/>
    <mergeCell ref="D3:E3"/>
    <mergeCell ref="D4:E4"/>
    <mergeCell ref="D5:E5"/>
    <mergeCell ref="B52:E52"/>
    <mergeCell ref="B53:E53"/>
    <mergeCell ref="B54:C54"/>
    <mergeCell ref="B56:C56"/>
    <mergeCell ref="B57:E57"/>
    <mergeCell ref="B55:C55"/>
    <mergeCell ref="K73:M73"/>
    <mergeCell ref="A74:C74"/>
    <mergeCell ref="K74:M74"/>
    <mergeCell ref="F4:J4"/>
    <mergeCell ref="B65:G65"/>
    <mergeCell ref="B66:E66"/>
    <mergeCell ref="B62:E62"/>
    <mergeCell ref="B61:E61"/>
    <mergeCell ref="B60:C60"/>
    <mergeCell ref="B59:C59"/>
    <mergeCell ref="A73:C73"/>
    <mergeCell ref="B70:E70"/>
    <mergeCell ref="B67:E67"/>
    <mergeCell ref="E71:I71"/>
    <mergeCell ref="A8:M8"/>
    <mergeCell ref="A11:M11"/>
    <mergeCell ref="A12:M12"/>
    <mergeCell ref="F5:H5"/>
    <mergeCell ref="A14:F14"/>
    <mergeCell ref="B23:D23"/>
    <mergeCell ref="B49:D49"/>
    <mergeCell ref="B58:C58"/>
    <mergeCell ref="B30:C30"/>
    <mergeCell ref="B19:E19"/>
    <mergeCell ref="B20:E20"/>
    <mergeCell ref="B26:E26"/>
    <mergeCell ref="B27:E27"/>
    <mergeCell ref="B28:C28"/>
    <mergeCell ref="I20:I21"/>
    <mergeCell ref="I46:I47"/>
    <mergeCell ref="A13:F13"/>
    <mergeCell ref="B24:C24"/>
    <mergeCell ref="A10:M10"/>
    <mergeCell ref="A9:M9"/>
  </mergeCells>
  <conditionalFormatting sqref="M66">
    <cfRule type="containsErrors" dxfId="222" priority="5169">
      <formula>ISERROR(M66)</formula>
    </cfRule>
  </conditionalFormatting>
  <conditionalFormatting sqref="M43">
    <cfRule type="containsErrors" dxfId="221" priority="1384">
      <formula>ISERROR(M43)</formula>
    </cfRule>
  </conditionalFormatting>
  <conditionalFormatting sqref="K22">
    <cfRule type="containsErrors" dxfId="220" priority="1261">
      <formula>ISERROR(K22)</formula>
    </cfRule>
  </conditionalFormatting>
  <conditionalFormatting sqref="M22">
    <cfRule type="containsErrors" dxfId="219" priority="1260">
      <formula>ISERROR(M22)</formula>
    </cfRule>
  </conditionalFormatting>
  <conditionalFormatting sqref="K25">
    <cfRule type="containsErrors" dxfId="218" priority="1259">
      <formula>ISERROR(K25)</formula>
    </cfRule>
  </conditionalFormatting>
  <conditionalFormatting sqref="R43">
    <cfRule type="containsErrors" dxfId="217" priority="1242">
      <formula>ISERROR(R43)</formula>
    </cfRule>
  </conditionalFormatting>
  <conditionalFormatting sqref="W43">
    <cfRule type="containsErrors" dxfId="216" priority="1241">
      <formula>ISERROR(W43)</formula>
    </cfRule>
  </conditionalFormatting>
  <conditionalFormatting sqref="AB43">
    <cfRule type="containsErrors" dxfId="215" priority="1240">
      <formula>ISERROR(AB43)</formula>
    </cfRule>
  </conditionalFormatting>
  <conditionalFormatting sqref="R65">
    <cfRule type="containsErrors" dxfId="214" priority="1217">
      <formula>ISERROR(R65)</formula>
    </cfRule>
  </conditionalFormatting>
  <conditionalFormatting sqref="W65">
    <cfRule type="containsErrors" dxfId="213" priority="1216">
      <formula>ISERROR(W65)</formula>
    </cfRule>
  </conditionalFormatting>
  <conditionalFormatting sqref="AB65">
    <cfRule type="containsErrors" dxfId="212" priority="1214">
      <formula>ISERROR(AB65)</formula>
    </cfRule>
  </conditionalFormatting>
  <conditionalFormatting sqref="N48">
    <cfRule type="containsText" dxfId="211" priority="1196" operator="containsText" text="#VREDN!">
      <formula>NOT(ISERROR(SEARCH("#VREDN!",N48)))</formula>
    </cfRule>
    <cfRule type="containsErrors" dxfId="210" priority="1197">
      <formula>ISERROR(N48)</formula>
    </cfRule>
  </conditionalFormatting>
  <conditionalFormatting sqref="S48">
    <cfRule type="containsText" dxfId="209" priority="1194" operator="containsText" text="#VREDN!">
      <formula>NOT(ISERROR(SEARCH("#VREDN!",S48)))</formula>
    </cfRule>
    <cfRule type="containsErrors" dxfId="208" priority="1195">
      <formula>ISERROR(S48)</formula>
    </cfRule>
  </conditionalFormatting>
  <conditionalFormatting sqref="X48">
    <cfRule type="containsText" dxfId="207" priority="1192" operator="containsText" text="#VREDN!">
      <formula>NOT(ISERROR(SEARCH("#VREDN!",X48)))</formula>
    </cfRule>
    <cfRule type="containsErrors" dxfId="206" priority="1193">
      <formula>ISERROR(X48)</formula>
    </cfRule>
  </conditionalFormatting>
  <conditionalFormatting sqref="N22">
    <cfRule type="containsText" dxfId="205" priority="1190" operator="containsText" text="#VREDN!">
      <formula>NOT(ISERROR(SEARCH("#VREDN!",N22)))</formula>
    </cfRule>
    <cfRule type="containsErrors" dxfId="204" priority="1191">
      <formula>ISERROR(N22)</formula>
    </cfRule>
  </conditionalFormatting>
  <conditionalFormatting sqref="S22">
    <cfRule type="containsText" dxfId="203" priority="1188" operator="containsText" text="#VREDN!">
      <formula>NOT(ISERROR(SEARCH("#VREDN!",S22)))</formula>
    </cfRule>
    <cfRule type="containsErrors" dxfId="202" priority="1189">
      <formula>ISERROR(S22)</formula>
    </cfRule>
  </conditionalFormatting>
  <conditionalFormatting sqref="X22">
    <cfRule type="containsText" dxfId="201" priority="1186" operator="containsText" text="#VREDN!">
      <formula>NOT(ISERROR(SEARCH("#VREDN!",X22)))</formula>
    </cfRule>
    <cfRule type="containsErrors" dxfId="200" priority="1187">
      <formula>ISERROR(X22)</formula>
    </cfRule>
  </conditionalFormatting>
  <conditionalFormatting sqref="L22">
    <cfRule type="expression" dxfId="199" priority="1003">
      <formula>ISNUMBER(K22)</formula>
    </cfRule>
  </conditionalFormatting>
  <conditionalFormatting sqref="L25">
    <cfRule type="expression" dxfId="198" priority="996">
      <formula>ISNUMBER(K25)</formula>
    </cfRule>
  </conditionalFormatting>
  <conditionalFormatting sqref="M28">
    <cfRule type="containsErrors" dxfId="197" priority="738">
      <formula>ISERROR(M28)</formula>
    </cfRule>
  </conditionalFormatting>
  <conditionalFormatting sqref="M25">
    <cfRule type="containsErrors" dxfId="196" priority="490">
      <formula>ISERROR(M25)</formula>
    </cfRule>
  </conditionalFormatting>
  <conditionalFormatting sqref="K48">
    <cfRule type="containsErrors" dxfId="195" priority="489">
      <formula>ISERROR(K48)</formula>
    </cfRule>
  </conditionalFormatting>
  <conditionalFormatting sqref="M48">
    <cfRule type="containsErrors" dxfId="194" priority="488">
      <formula>ISERROR(M48)</formula>
    </cfRule>
  </conditionalFormatting>
  <conditionalFormatting sqref="K51">
    <cfRule type="containsErrors" dxfId="193" priority="487">
      <formula>ISERROR(K51)</formula>
    </cfRule>
  </conditionalFormatting>
  <conditionalFormatting sqref="L48">
    <cfRule type="expression" dxfId="192" priority="482">
      <formula>ISNUMBER(K48)</formula>
    </cfRule>
  </conditionalFormatting>
  <conditionalFormatting sqref="L51">
    <cfRule type="expression" dxfId="191" priority="481">
      <formula>ISNUMBER(K51)</formula>
    </cfRule>
  </conditionalFormatting>
  <conditionalFormatting sqref="M51">
    <cfRule type="containsErrors" dxfId="190" priority="480">
      <formula>ISERROR(M51)</formula>
    </cfRule>
  </conditionalFormatting>
  <conditionalFormatting sqref="M65">
    <cfRule type="containsErrors" dxfId="189" priority="471">
      <formula>ISERROR(M65)</formula>
    </cfRule>
  </conditionalFormatting>
  <conditionalFormatting sqref="M29">
    <cfRule type="containsErrors" dxfId="188" priority="310">
      <formula>ISERROR(M29)</formula>
    </cfRule>
  </conditionalFormatting>
  <conditionalFormatting sqref="M30">
    <cfRule type="containsErrors" dxfId="187" priority="309">
      <formula>ISERROR(M30)</formula>
    </cfRule>
  </conditionalFormatting>
  <conditionalFormatting sqref="M31">
    <cfRule type="containsErrors" dxfId="186" priority="308">
      <formula>ISERROR(M31)</formula>
    </cfRule>
  </conditionalFormatting>
  <conditionalFormatting sqref="M32">
    <cfRule type="containsErrors" dxfId="185" priority="307">
      <formula>ISERROR(M32)</formula>
    </cfRule>
  </conditionalFormatting>
  <conditionalFormatting sqref="M33">
    <cfRule type="containsErrors" dxfId="184" priority="306">
      <formula>ISERROR(M33)</formula>
    </cfRule>
  </conditionalFormatting>
  <conditionalFormatting sqref="M35">
    <cfRule type="containsErrors" dxfId="183" priority="305">
      <formula>ISERROR(M35)</formula>
    </cfRule>
  </conditionalFormatting>
  <conditionalFormatting sqref="M36">
    <cfRule type="containsErrors" dxfId="182" priority="304">
      <formula>ISERROR(M36)</formula>
    </cfRule>
  </conditionalFormatting>
  <conditionalFormatting sqref="M37">
    <cfRule type="containsErrors" dxfId="181" priority="303">
      <formula>ISERROR(M37)</formula>
    </cfRule>
  </conditionalFormatting>
  <conditionalFormatting sqref="M38">
    <cfRule type="containsErrors" dxfId="180" priority="302">
      <formula>ISERROR(M38)</formula>
    </cfRule>
  </conditionalFormatting>
  <conditionalFormatting sqref="M60">
    <cfRule type="containsErrors" dxfId="179" priority="289">
      <formula>ISERROR(M60)</formula>
    </cfRule>
  </conditionalFormatting>
  <conditionalFormatting sqref="M40">
    <cfRule type="containsErrors" dxfId="178" priority="300">
      <formula>ISERROR(M40)</formula>
    </cfRule>
  </conditionalFormatting>
  <conditionalFormatting sqref="M41">
    <cfRule type="containsErrors" dxfId="177" priority="299">
      <formula>ISERROR(M41)</formula>
    </cfRule>
  </conditionalFormatting>
  <conditionalFormatting sqref="M42">
    <cfRule type="containsErrors" dxfId="176" priority="298">
      <formula>ISERROR(M42)</formula>
    </cfRule>
  </conditionalFormatting>
  <conditionalFormatting sqref="M62">
    <cfRule type="containsErrors" dxfId="175" priority="297">
      <formula>ISERROR(M62)</formula>
    </cfRule>
  </conditionalFormatting>
  <conditionalFormatting sqref="M63">
    <cfRule type="containsErrors" dxfId="174" priority="296">
      <formula>ISERROR(M63)</formula>
    </cfRule>
  </conditionalFormatting>
  <conditionalFormatting sqref="M64">
    <cfRule type="containsErrors" dxfId="173" priority="295">
      <formula>ISERROR(M64)</formula>
    </cfRule>
  </conditionalFormatting>
  <conditionalFormatting sqref="M54">
    <cfRule type="containsErrors" dxfId="172" priority="294">
      <formula>ISERROR(M54)</formula>
    </cfRule>
  </conditionalFormatting>
  <conditionalFormatting sqref="M55">
    <cfRule type="containsErrors" dxfId="171" priority="293">
      <formula>ISERROR(M55)</formula>
    </cfRule>
  </conditionalFormatting>
  <conditionalFormatting sqref="M56">
    <cfRule type="containsErrors" dxfId="170" priority="292">
      <formula>ISERROR(M56)</formula>
    </cfRule>
  </conditionalFormatting>
  <conditionalFormatting sqref="M58">
    <cfRule type="containsErrors" dxfId="169" priority="291">
      <formula>ISERROR(M58)</formula>
    </cfRule>
  </conditionalFormatting>
  <conditionalFormatting sqref="M59">
    <cfRule type="containsErrors" dxfId="168" priority="290">
      <formula>ISERROR(M59)</formula>
    </cfRule>
  </conditionalFormatting>
  <conditionalFormatting sqref="E21">
    <cfRule type="expression" dxfId="167" priority="288">
      <formula>ISNUMBER(D21)</formula>
    </cfRule>
  </conditionalFormatting>
  <conditionalFormatting sqref="E47">
    <cfRule type="expression" dxfId="166" priority="287">
      <formula>ISNUMBER(D47)</formula>
    </cfRule>
  </conditionalFormatting>
  <conditionalFormatting sqref="E74:I74">
    <cfRule type="containsText" dxfId="165" priority="278" operator="containsText" text="Vnesite podatke o ponudniku.">
      <formula>NOT(ISERROR(SEARCH("Vnesite podatke o ponudniku.",E74)))</formula>
    </cfRule>
  </conditionalFormatting>
  <conditionalFormatting sqref="A74">
    <cfRule type="expression" dxfId="164" priority="277">
      <formula>AND(ISBLANK(A74),$E$71="Vnesite manjkajoče podatke.")</formula>
    </cfRule>
  </conditionalFormatting>
  <conditionalFormatting sqref="A76">
    <cfRule type="expression" dxfId="163" priority="272">
      <formula>AND(ISBLANK(A76),$E$71="Vnesite manjkajoče podatke.")</formula>
    </cfRule>
  </conditionalFormatting>
  <conditionalFormatting sqref="K74">
    <cfRule type="expression" dxfId="162" priority="271">
      <formula>AND(ISBLANK(K74),$E$71="Vnesite manjkajoče podatke.")</formula>
    </cfRule>
  </conditionalFormatting>
  <conditionalFormatting sqref="E48">
    <cfRule type="expression" dxfId="161" priority="261">
      <formula>AND($I$72=9,E49="napačna vrednost")</formula>
    </cfRule>
  </conditionalFormatting>
  <conditionalFormatting sqref="E49">
    <cfRule type="expression" dxfId="160" priority="260">
      <formula>AND($I$82=9,E49="napačna vrednost")</formula>
    </cfRule>
  </conditionalFormatting>
  <conditionalFormatting sqref="D48">
    <cfRule type="expression" dxfId="159" priority="259">
      <formula>AND($I$72=9,E49="napačna vrednost")</formula>
    </cfRule>
  </conditionalFormatting>
  <conditionalFormatting sqref="K54">
    <cfRule type="expression" dxfId="158" priority="252">
      <formula>AND($I$83=9,K54="opomba 6)")</formula>
    </cfRule>
    <cfRule type="containsText" dxfId="157" priority="253" operator="containsText" text="opomba 6)">
      <formula>NOT(ISERROR(SEARCH("opomba 6)",K54)))</formula>
    </cfRule>
    <cfRule type="containsErrors" dxfId="156" priority="254">
      <formula>ISERROR(K54)</formula>
    </cfRule>
  </conditionalFormatting>
  <conditionalFormatting sqref="I54">
    <cfRule type="expression" dxfId="155" priority="250">
      <formula>AND($I$72=9,H54="napačna vrednost")</formula>
    </cfRule>
  </conditionalFormatting>
  <conditionalFormatting sqref="J54">
    <cfRule type="expression" dxfId="154" priority="251">
      <formula>AND($I$72=9,H54="napačna vrednost")</formula>
    </cfRule>
  </conditionalFormatting>
  <conditionalFormatting sqref="K55">
    <cfRule type="expression" dxfId="153" priority="242">
      <formula>AND($I$83=9,K55="opomba 6)")</formula>
    </cfRule>
    <cfRule type="containsText" dxfId="152" priority="243" operator="containsText" text="opomba 6)">
      <formula>NOT(ISERROR(SEARCH("opomba 6)",K55)))</formula>
    </cfRule>
    <cfRule type="containsErrors" dxfId="151" priority="244">
      <formula>ISERROR(K55)</formula>
    </cfRule>
  </conditionalFormatting>
  <conditionalFormatting sqref="I55">
    <cfRule type="expression" dxfId="150" priority="240">
      <formula>AND($I$72=9,H55="napačna vrednost")</formula>
    </cfRule>
  </conditionalFormatting>
  <conditionalFormatting sqref="J55">
    <cfRule type="expression" dxfId="149" priority="241">
      <formula>AND($I$72=9,H55="napačna vrednost")</formula>
    </cfRule>
  </conditionalFormatting>
  <conditionalFormatting sqref="K56">
    <cfRule type="expression" dxfId="148" priority="237">
      <formula>AND($I$83=9,K56="opomba 6)")</formula>
    </cfRule>
    <cfRule type="containsText" dxfId="147" priority="238" operator="containsText" text="opomba 6)">
      <formula>NOT(ISERROR(SEARCH("opomba 6)",K56)))</formula>
    </cfRule>
    <cfRule type="containsErrors" dxfId="146" priority="239">
      <formula>ISERROR(K56)</formula>
    </cfRule>
  </conditionalFormatting>
  <conditionalFormatting sqref="I56">
    <cfRule type="expression" dxfId="145" priority="235">
      <formula>AND($I$72=9,H56="napačna vrednost")</formula>
    </cfRule>
  </conditionalFormatting>
  <conditionalFormatting sqref="J56">
    <cfRule type="expression" dxfId="144" priority="236">
      <formula>AND($I$72=9,H56="napačna vrednost")</formula>
    </cfRule>
  </conditionalFormatting>
  <conditionalFormatting sqref="K58">
    <cfRule type="expression" dxfId="143" priority="232">
      <formula>AND($I$83=9,K58="opomba 6)")</formula>
    </cfRule>
    <cfRule type="containsText" dxfId="142" priority="233" operator="containsText" text="opomba 6)">
      <formula>NOT(ISERROR(SEARCH("opomba 6)",K58)))</formula>
    </cfRule>
    <cfRule type="containsErrors" dxfId="141" priority="234">
      <formula>ISERROR(K58)</formula>
    </cfRule>
  </conditionalFormatting>
  <conditionalFormatting sqref="I58">
    <cfRule type="expression" dxfId="140" priority="230">
      <formula>AND($I$72=9,H58="napačna vrednost")</formula>
    </cfRule>
  </conditionalFormatting>
  <conditionalFormatting sqref="J58">
    <cfRule type="expression" dxfId="139" priority="231">
      <formula>AND($I$72=9,H58="napačna vrednost")</formula>
    </cfRule>
  </conditionalFormatting>
  <conditionalFormatting sqref="K59">
    <cfRule type="expression" dxfId="138" priority="227">
      <formula>AND($I$83=9,K59="opomba 6)")</formula>
    </cfRule>
    <cfRule type="containsText" dxfId="137" priority="228" operator="containsText" text="opomba 6)">
      <formula>NOT(ISERROR(SEARCH("opomba 6)",K59)))</formula>
    </cfRule>
    <cfRule type="containsErrors" dxfId="136" priority="229">
      <formula>ISERROR(K59)</formula>
    </cfRule>
  </conditionalFormatting>
  <conditionalFormatting sqref="I59">
    <cfRule type="expression" dxfId="135" priority="225">
      <formula>AND($I$72=9,H59="napačna vrednost")</formula>
    </cfRule>
  </conditionalFormatting>
  <conditionalFormatting sqref="J59">
    <cfRule type="expression" dxfId="134" priority="226">
      <formula>AND($I$72=9,H59="napačna vrednost")</formula>
    </cfRule>
  </conditionalFormatting>
  <conditionalFormatting sqref="K60">
    <cfRule type="expression" dxfId="133" priority="222">
      <formula>AND($I$83=9,K60="opomba 6)")</formula>
    </cfRule>
    <cfRule type="containsText" dxfId="132" priority="223" operator="containsText" text="opomba 6)">
      <formula>NOT(ISERROR(SEARCH("opomba 6)",K60)))</formula>
    </cfRule>
    <cfRule type="containsErrors" dxfId="131" priority="224">
      <formula>ISERROR(K60)</formula>
    </cfRule>
  </conditionalFormatting>
  <conditionalFormatting sqref="I60">
    <cfRule type="expression" dxfId="130" priority="220">
      <formula>AND($I$72=9,H60="napačna vrednost")</formula>
    </cfRule>
  </conditionalFormatting>
  <conditionalFormatting sqref="J60">
    <cfRule type="expression" dxfId="129" priority="221">
      <formula>AND($I$72=9,H60="napačna vrednost")</formula>
    </cfRule>
  </conditionalFormatting>
  <conditionalFormatting sqref="K64">
    <cfRule type="expression" dxfId="128" priority="217">
      <formula>AND($I$83=9,K64="opomba 6)")</formula>
    </cfRule>
    <cfRule type="containsText" dxfId="127" priority="218" operator="containsText" text="opomba 6)">
      <formula>NOT(ISERROR(SEARCH("opomba 6)",K64)))</formula>
    </cfRule>
    <cfRule type="containsErrors" dxfId="126" priority="219">
      <formula>ISERROR(K64)</formula>
    </cfRule>
  </conditionalFormatting>
  <conditionalFormatting sqref="I64">
    <cfRule type="expression" dxfId="125" priority="215">
      <formula>AND($I$72=9,H64="napačna vrednost")</formula>
    </cfRule>
  </conditionalFormatting>
  <conditionalFormatting sqref="J64">
    <cfRule type="expression" dxfId="124" priority="216">
      <formula>AND($I$72=9,H64="napačna vrednost")</formula>
    </cfRule>
  </conditionalFormatting>
  <conditionalFormatting sqref="I62">
    <cfRule type="expression" dxfId="123" priority="213">
      <formula>AND($I$72=9,H62="napačna vrednost")</formula>
    </cfRule>
  </conditionalFormatting>
  <conditionalFormatting sqref="J62">
    <cfRule type="expression" dxfId="122" priority="214">
      <formula>AND($I$72=9,H62="napačna vrednost")</formula>
    </cfRule>
  </conditionalFormatting>
  <conditionalFormatting sqref="I63">
    <cfRule type="expression" dxfId="121" priority="208">
      <formula>AND($I$72=9,H63="napačna vrednost")</formula>
    </cfRule>
  </conditionalFormatting>
  <conditionalFormatting sqref="J63">
    <cfRule type="expression" dxfId="120" priority="209">
      <formula>AND($I$72=9,H63="napačna vrednost")</formula>
    </cfRule>
  </conditionalFormatting>
  <conditionalFormatting sqref="K42">
    <cfRule type="expression" dxfId="119" priority="202">
      <formula>AND($I$83=9,K42="opomba 6)")</formula>
    </cfRule>
    <cfRule type="containsText" dxfId="118" priority="203" operator="containsText" text="opomba 6)">
      <formula>NOT(ISERROR(SEARCH("opomba 6)",K42)))</formula>
    </cfRule>
    <cfRule type="containsErrors" dxfId="117" priority="204">
      <formula>ISERROR(K42)</formula>
    </cfRule>
  </conditionalFormatting>
  <conditionalFormatting sqref="I42">
    <cfRule type="expression" dxfId="116" priority="200">
      <formula>AND($I$72=9,H42="napačna vrednost")</formula>
    </cfRule>
  </conditionalFormatting>
  <conditionalFormatting sqref="J42">
    <cfRule type="expression" dxfId="115" priority="201">
      <formula>AND($I$72=9,H42="napačna vrednost")</formula>
    </cfRule>
  </conditionalFormatting>
  <conditionalFormatting sqref="I40">
    <cfRule type="expression" dxfId="114" priority="198">
      <formula>AND($I$72=9,H40="napačna vrednost")</formula>
    </cfRule>
  </conditionalFormatting>
  <conditionalFormatting sqref="J40">
    <cfRule type="expression" dxfId="113" priority="199">
      <formula>AND($I$72=9,H40="napačna vrednost")</formula>
    </cfRule>
  </conditionalFormatting>
  <conditionalFormatting sqref="I41">
    <cfRule type="expression" dxfId="112" priority="193">
      <formula>AND($I$72=9,H41="napačna vrednost")</formula>
    </cfRule>
  </conditionalFormatting>
  <conditionalFormatting sqref="J41">
    <cfRule type="expression" dxfId="111" priority="194">
      <formula>AND($I$72=9,H41="napačna vrednost")</formula>
    </cfRule>
  </conditionalFormatting>
  <conditionalFormatting sqref="K36">
    <cfRule type="expression" dxfId="110" priority="190">
      <formula>AND($I$83=9,K36="opomba 6)")</formula>
    </cfRule>
    <cfRule type="containsText" dxfId="109" priority="191" operator="containsText" text="opomba 6)">
      <formula>NOT(ISERROR(SEARCH("opomba 6)",K36)))</formula>
    </cfRule>
    <cfRule type="containsErrors" dxfId="108" priority="192">
      <formula>ISERROR(K36)</formula>
    </cfRule>
  </conditionalFormatting>
  <conditionalFormatting sqref="I36">
    <cfRule type="expression" dxfId="107" priority="188">
      <formula>AND($I$72=9,H36="napačna vrednost")</formula>
    </cfRule>
  </conditionalFormatting>
  <conditionalFormatting sqref="J36">
    <cfRule type="expression" dxfId="106" priority="189">
      <formula>AND($I$72=9,H36="napačna vrednost")</formula>
    </cfRule>
  </conditionalFormatting>
  <conditionalFormatting sqref="K37">
    <cfRule type="expression" dxfId="105" priority="185">
      <formula>AND($I$83=9,K37="opomba 6)")</formula>
    </cfRule>
    <cfRule type="containsText" dxfId="104" priority="186" operator="containsText" text="opomba 6)">
      <formula>NOT(ISERROR(SEARCH("opomba 6)",K37)))</formula>
    </cfRule>
    <cfRule type="containsErrors" dxfId="103" priority="187">
      <formula>ISERROR(K37)</formula>
    </cfRule>
  </conditionalFormatting>
  <conditionalFormatting sqref="I37">
    <cfRule type="expression" dxfId="102" priority="183">
      <formula>AND($I$72=9,H37="napačna vrednost")</formula>
    </cfRule>
  </conditionalFormatting>
  <conditionalFormatting sqref="J37">
    <cfRule type="expression" dxfId="101" priority="184">
      <formula>AND($I$72=9,H37="napačna vrednost")</formula>
    </cfRule>
  </conditionalFormatting>
  <conditionalFormatting sqref="K38">
    <cfRule type="expression" dxfId="100" priority="180">
      <formula>AND($I$83=9,K38="opomba 6)")</formula>
    </cfRule>
    <cfRule type="containsText" dxfId="99" priority="181" operator="containsText" text="opomba 6)">
      <formula>NOT(ISERROR(SEARCH("opomba 6)",K38)))</formula>
    </cfRule>
    <cfRule type="containsErrors" dxfId="98" priority="182">
      <formula>ISERROR(K38)</formula>
    </cfRule>
  </conditionalFormatting>
  <conditionalFormatting sqref="I38">
    <cfRule type="expression" dxfId="97" priority="178">
      <formula>AND($I$72=9,H38="napačna vrednost")</formula>
    </cfRule>
  </conditionalFormatting>
  <conditionalFormatting sqref="J38">
    <cfRule type="expression" dxfId="96" priority="179">
      <formula>AND($I$72=9,H38="napačna vrednost")</formula>
    </cfRule>
  </conditionalFormatting>
  <conditionalFormatting sqref="K31">
    <cfRule type="expression" dxfId="95" priority="175">
      <formula>AND($I$83=9,K31="opomba 6)")</formula>
    </cfRule>
    <cfRule type="containsText" dxfId="94" priority="176" operator="containsText" text="opomba 6)">
      <formula>NOT(ISERROR(SEARCH("opomba 6)",K31)))</formula>
    </cfRule>
    <cfRule type="containsErrors" dxfId="93" priority="177">
      <formula>ISERROR(K31)</formula>
    </cfRule>
  </conditionalFormatting>
  <conditionalFormatting sqref="I31">
    <cfRule type="expression" dxfId="92" priority="173">
      <formula>AND($I$72=9,H31="napačna vrednost")</formula>
    </cfRule>
  </conditionalFormatting>
  <conditionalFormatting sqref="J31">
    <cfRule type="expression" dxfId="91" priority="174">
      <formula>AND($I$72=9,H31="napačna vrednost")</formula>
    </cfRule>
  </conditionalFormatting>
  <conditionalFormatting sqref="K32">
    <cfRule type="expression" dxfId="90" priority="170">
      <formula>AND($I$83=9,K32="opomba 6)")</formula>
    </cfRule>
    <cfRule type="containsText" dxfId="89" priority="171" operator="containsText" text="opomba 6)">
      <formula>NOT(ISERROR(SEARCH("opomba 6)",K32)))</formula>
    </cfRule>
    <cfRule type="containsErrors" dxfId="88" priority="172">
      <formula>ISERROR(K32)</formula>
    </cfRule>
  </conditionalFormatting>
  <conditionalFormatting sqref="I32">
    <cfRule type="expression" dxfId="87" priority="168">
      <formula>AND($I$72=9,H32="napačna vrednost")</formula>
    </cfRule>
  </conditionalFormatting>
  <conditionalFormatting sqref="J32">
    <cfRule type="expression" dxfId="86" priority="169">
      <formula>AND($I$72=9,H32="napačna vrednost")</formula>
    </cfRule>
  </conditionalFormatting>
  <conditionalFormatting sqref="K33">
    <cfRule type="expression" dxfId="85" priority="165">
      <formula>AND($I$83=9,K33="opomba 6)")</formula>
    </cfRule>
    <cfRule type="containsText" dxfId="84" priority="166" operator="containsText" text="opomba 6)">
      <formula>NOT(ISERROR(SEARCH("opomba 6)",K33)))</formula>
    </cfRule>
    <cfRule type="containsErrors" dxfId="83" priority="167">
      <formula>ISERROR(K33)</formula>
    </cfRule>
  </conditionalFormatting>
  <conditionalFormatting sqref="I33">
    <cfRule type="expression" dxfId="82" priority="163">
      <formula>AND($I$72=9,H33="napačna vrednost")</formula>
    </cfRule>
  </conditionalFormatting>
  <conditionalFormatting sqref="J33">
    <cfRule type="expression" dxfId="81" priority="164">
      <formula>AND($I$72=9,H33="napačna vrednost")</formula>
    </cfRule>
  </conditionalFormatting>
  <conditionalFormatting sqref="K28">
    <cfRule type="expression" dxfId="80" priority="160">
      <formula>AND($I$83=9,K28="opomba 6)")</formula>
    </cfRule>
    <cfRule type="containsText" dxfId="79" priority="161" operator="containsText" text="opomba 6)">
      <formula>NOT(ISERROR(SEARCH("opomba 6)",K28)))</formula>
    </cfRule>
    <cfRule type="containsErrors" dxfId="78" priority="162">
      <formula>ISERROR(K28)</formula>
    </cfRule>
  </conditionalFormatting>
  <conditionalFormatting sqref="I28">
    <cfRule type="expression" dxfId="77" priority="158">
      <formula>AND($I$72=9,H28="napačna vrednost")</formula>
    </cfRule>
  </conditionalFormatting>
  <conditionalFormatting sqref="J28">
    <cfRule type="expression" dxfId="76" priority="159">
      <formula>AND($I$72=9,H28="napačna vrednost")</formula>
    </cfRule>
  </conditionalFormatting>
  <conditionalFormatting sqref="K29">
    <cfRule type="expression" dxfId="75" priority="155">
      <formula>AND($I$83=9,K29="opomba 6)")</formula>
    </cfRule>
    <cfRule type="containsText" dxfId="74" priority="156" operator="containsText" text="opomba 6)">
      <formula>NOT(ISERROR(SEARCH("opomba 6)",K29)))</formula>
    </cfRule>
    <cfRule type="containsErrors" dxfId="73" priority="157">
      <formula>ISERROR(K29)</formula>
    </cfRule>
  </conditionalFormatting>
  <conditionalFormatting sqref="I29">
    <cfRule type="expression" dxfId="72" priority="153">
      <formula>AND($I$72=9,H29="napačna vrednost")</formula>
    </cfRule>
  </conditionalFormatting>
  <conditionalFormatting sqref="J29">
    <cfRule type="expression" dxfId="71" priority="154">
      <formula>AND($I$72=9,H29="napačna vrednost")</formula>
    </cfRule>
  </conditionalFormatting>
  <conditionalFormatting sqref="K30">
    <cfRule type="expression" dxfId="70" priority="150">
      <formula>AND($I$83=9,K30="opomba 6)")</formula>
    </cfRule>
    <cfRule type="containsText" dxfId="69" priority="151" operator="containsText" text="opomba 6)">
      <formula>NOT(ISERROR(SEARCH("opomba 6)",K30)))</formula>
    </cfRule>
    <cfRule type="containsErrors" dxfId="68" priority="152">
      <formula>ISERROR(K30)</formula>
    </cfRule>
  </conditionalFormatting>
  <conditionalFormatting sqref="I30">
    <cfRule type="expression" dxfId="67" priority="148">
      <formula>AND($I$72=9,H30="napačna vrednost")</formula>
    </cfRule>
  </conditionalFormatting>
  <conditionalFormatting sqref="J30">
    <cfRule type="expression" dxfId="66" priority="149">
      <formula>AND($I$72=9,H30="napačna vrednost")</formula>
    </cfRule>
  </conditionalFormatting>
  <conditionalFormatting sqref="K35">
    <cfRule type="expression" dxfId="65" priority="145">
      <formula>AND($I$83=9,K35="opomba 6)")</formula>
    </cfRule>
    <cfRule type="containsText" dxfId="64" priority="146" operator="containsText" text="opomba 6)">
      <formula>NOT(ISERROR(SEARCH("opomba 6)",K35)))</formula>
    </cfRule>
    <cfRule type="containsErrors" dxfId="63" priority="147">
      <formula>ISERROR(K35)</formula>
    </cfRule>
  </conditionalFormatting>
  <conditionalFormatting sqref="I35">
    <cfRule type="expression" dxfId="62" priority="143">
      <formula>AND($I$72=9,H35="napačna vrednost")</formula>
    </cfRule>
  </conditionalFormatting>
  <conditionalFormatting sqref="J35">
    <cfRule type="expression" dxfId="61" priority="144">
      <formula>AND($I$72=9,H35="napačna vrednost")</formula>
    </cfRule>
  </conditionalFormatting>
  <conditionalFormatting sqref="E22">
    <cfRule type="expression" dxfId="60" priority="142">
      <formula>AND($I$72=9,E23="napačna vrednost")</formula>
    </cfRule>
  </conditionalFormatting>
  <conditionalFormatting sqref="E23">
    <cfRule type="expression" dxfId="59" priority="141">
      <formula>AND($I$82=9,E23="napačna vrednost")</formula>
    </cfRule>
  </conditionalFormatting>
  <conditionalFormatting sqref="D22">
    <cfRule type="expression" dxfId="58" priority="140">
      <formula>AND($I$72=9,E23="napačna vrednost")</formula>
    </cfRule>
  </conditionalFormatting>
  <conditionalFormatting sqref="K40">
    <cfRule type="expression" dxfId="57" priority="100">
      <formula>AND($I$84=9,K40="opomba 7)")</formula>
    </cfRule>
    <cfRule type="containsText" dxfId="56" priority="101" operator="containsText" text="opomba 7)">
      <formula>NOT(ISERROR(SEARCH("opomba 7)",K40)))</formula>
    </cfRule>
    <cfRule type="containsErrors" dxfId="55" priority="102">
      <formula>ISERROR(K40)</formula>
    </cfRule>
  </conditionalFormatting>
  <conditionalFormatting sqref="K41">
    <cfRule type="expression" dxfId="54" priority="97">
      <formula>AND($I$84=9,K41="opomba 7)")</formula>
    </cfRule>
    <cfRule type="containsText" dxfId="53" priority="98" operator="containsText" text="opomba 7)">
      <formula>NOT(ISERROR(SEARCH("opomba 7)",K41)))</formula>
    </cfRule>
    <cfRule type="containsErrors" dxfId="52" priority="99">
      <formula>ISERROR(K41)</formula>
    </cfRule>
  </conditionalFormatting>
  <conditionalFormatting sqref="K62">
    <cfRule type="expression" dxfId="51" priority="94">
      <formula>AND($I$84=9,K62="opomba 7)")</formula>
    </cfRule>
    <cfRule type="containsText" dxfId="50" priority="95" operator="containsText" text="opomba 7)">
      <formula>NOT(ISERROR(SEARCH("opomba 7)",K62)))</formula>
    </cfRule>
    <cfRule type="containsErrors" dxfId="49" priority="96">
      <formula>ISERROR(K62)</formula>
    </cfRule>
  </conditionalFormatting>
  <conditionalFormatting sqref="K63">
    <cfRule type="expression" dxfId="48" priority="91">
      <formula>AND($I$84=9,K63="opomba 7)")</formula>
    </cfRule>
    <cfRule type="containsText" dxfId="47" priority="92" operator="containsText" text="opomba 7)">
      <formula>NOT(ISERROR(SEARCH("opomba 7)",K63)))</formula>
    </cfRule>
    <cfRule type="containsErrors" dxfId="46" priority="93">
      <formula>ISERROR(K63)</formula>
    </cfRule>
  </conditionalFormatting>
  <conditionalFormatting sqref="A13">
    <cfRule type="expression" dxfId="45" priority="84">
      <formula>AND($I$72=9,OR(ISERROR(M26),ISERROR(M52),M42="-",M64="-"))</formula>
    </cfRule>
  </conditionalFormatting>
  <conditionalFormatting sqref="A14:F14">
    <cfRule type="expression" dxfId="44" priority="83">
      <formula>AND($I$72=9,OR(M40="-",M41="-",M62="-",M63="-"))</formula>
    </cfRule>
  </conditionalFormatting>
  <conditionalFormatting sqref="I14">
    <cfRule type="expression" dxfId="43" priority="82">
      <formula>AND($I$72=9,OR(M37="-",M40="-",M41="-",M62="-",M63="-"))</formula>
    </cfRule>
  </conditionalFormatting>
  <conditionalFormatting sqref="A11">
    <cfRule type="expression" dxfId="42" priority="81">
      <formula>AND($I$72,OR(E23="napačna vrednost",E49="napačna vrednost"))</formula>
    </cfRule>
  </conditionalFormatting>
  <conditionalFormatting sqref="A3">
    <cfRule type="expression" dxfId="41" priority="80">
      <formula>AND(ISBLANK(A3),$E$71="Vnesite manjkajoče podatke.")</formula>
    </cfRule>
  </conditionalFormatting>
  <conditionalFormatting sqref="D3">
    <cfRule type="expression" dxfId="40" priority="79">
      <formula>AND(ISNONTEXT(A3),$E$71="Vnesite manjkajoče podatke.")</formula>
    </cfRule>
  </conditionalFormatting>
  <conditionalFormatting sqref="A4">
    <cfRule type="expression" dxfId="39" priority="74">
      <formula>AND(ISBLANK(A4),$E$71="Vnesite manjkajoče podatke.")</formula>
    </cfRule>
  </conditionalFormatting>
  <conditionalFormatting sqref="D4">
    <cfRule type="expression" dxfId="38" priority="73">
      <formula>AND(ISNONTEXT(A4),$E$71="Vnesite manjkajoče podatke.")</formula>
    </cfRule>
  </conditionalFormatting>
  <conditionalFormatting sqref="A5">
    <cfRule type="expression" dxfId="37" priority="72">
      <formula>AND(ISBLANK(A5),$E$71="Vnesite manjkajoče podatke.")</formula>
    </cfRule>
  </conditionalFormatting>
  <conditionalFormatting sqref="D5">
    <cfRule type="expression" dxfId="36" priority="71">
      <formula>AND(ISNONTEXT(A5),$E$71="Vnesite manjkajoče podatke.")</formula>
    </cfRule>
  </conditionalFormatting>
  <conditionalFormatting sqref="M67">
    <cfRule type="containsErrors" dxfId="35" priority="58">
      <formula>ISERROR(M67)</formula>
    </cfRule>
  </conditionalFormatting>
  <conditionalFormatting sqref="E71">
    <cfRule type="containsText" dxfId="34" priority="57" operator="containsText" text="Vnesite manjkajoče podatke.">
      <formula>NOT(ISERROR(SEARCH("Vnesite manjkajoče podatke.",E71)))</formula>
    </cfRule>
  </conditionalFormatting>
  <conditionalFormatting sqref="I72">
    <cfRule type="expression" dxfId="33" priority="56">
      <formula>M69="-"</formula>
    </cfRule>
  </conditionalFormatting>
  <conditionalFormatting sqref="K69">
    <cfRule type="expression" dxfId="32" priority="53">
      <formula>I69="napačna vrednost"</formula>
    </cfRule>
  </conditionalFormatting>
  <conditionalFormatting sqref="I22">
    <cfRule type="expression" dxfId="31" priority="36">
      <formula>ISNUMBER(I22)</formula>
    </cfRule>
    <cfRule type="expression" dxfId="30" priority="42">
      <formula>I20="preveriti obrazec 4/1"</formula>
    </cfRule>
  </conditionalFormatting>
  <conditionalFormatting sqref="I25">
    <cfRule type="expression" dxfId="29" priority="35">
      <formula>ISNUMBER(I25)</formula>
    </cfRule>
    <cfRule type="expression" dxfId="28" priority="41">
      <formula>H24="preveriti obrazec 4/2"</formula>
    </cfRule>
  </conditionalFormatting>
  <conditionalFormatting sqref="J25">
    <cfRule type="expression" dxfId="27" priority="39">
      <formula>ISNUMBER(I25)</formula>
    </cfRule>
    <cfRule type="expression" dxfId="26" priority="40">
      <formula>H24="preveriti obrazec 4/2"</formula>
    </cfRule>
  </conditionalFormatting>
  <conditionalFormatting sqref="J22">
    <cfRule type="expression" dxfId="25" priority="37">
      <formula>ISNUMBER(I22)</formula>
    </cfRule>
    <cfRule type="expression" dxfId="24" priority="38">
      <formula>I20="preveriti obrazec 4/1"</formula>
    </cfRule>
  </conditionalFormatting>
  <conditionalFormatting sqref="I48">
    <cfRule type="expression" dxfId="23" priority="28">
      <formula>ISNUMBER(I48)</formula>
    </cfRule>
    <cfRule type="expression" dxfId="22" priority="34">
      <formula>I46="preveriti obrazec 4/1"</formula>
    </cfRule>
  </conditionalFormatting>
  <conditionalFormatting sqref="I51">
    <cfRule type="expression" dxfId="21" priority="27">
      <formula>ISNUMBER(I51)</formula>
    </cfRule>
    <cfRule type="expression" dxfId="20" priority="33">
      <formula>H50="preveriti obrazec 4/2"</formula>
    </cfRule>
  </conditionalFormatting>
  <conditionalFormatting sqref="J51">
    <cfRule type="expression" dxfId="19" priority="31">
      <formula>ISNUMBER(I51)</formula>
    </cfRule>
    <cfRule type="expression" dxfId="18" priority="32">
      <formula>H50="preveriti obrazec 4/2"</formula>
    </cfRule>
  </conditionalFormatting>
  <conditionalFormatting sqref="J48">
    <cfRule type="expression" dxfId="17" priority="29">
      <formula>ISNUMBER(I48)</formula>
    </cfRule>
    <cfRule type="expression" dxfId="16" priority="30">
      <formula>I46="preveriti obrazec 4/1"</formula>
    </cfRule>
  </conditionalFormatting>
  <conditionalFormatting sqref="W68">
    <cfRule type="containsErrors" dxfId="15" priority="6">
      <formula>ISERROR(W68)</formula>
    </cfRule>
  </conditionalFormatting>
  <conditionalFormatting sqref="R70">
    <cfRule type="containsErrors" dxfId="14" priority="4">
      <formula>ISERROR(R70)</formula>
    </cfRule>
  </conditionalFormatting>
  <conditionalFormatting sqref="W70">
    <cfRule type="containsErrors" dxfId="13" priority="2">
      <formula>ISERROR(W70)</formula>
    </cfRule>
  </conditionalFormatting>
  <conditionalFormatting sqref="R68">
    <cfRule type="containsErrors" dxfId="12" priority="7">
      <formula>ISERROR(R68)</formula>
    </cfRule>
  </conditionalFormatting>
  <conditionalFormatting sqref="M68">
    <cfRule type="containsErrors" dxfId="11" priority="11">
      <formula>ISERROR(M68)</formula>
    </cfRule>
  </conditionalFormatting>
  <conditionalFormatting sqref="P69">
    <cfRule type="expression" dxfId="10" priority="10">
      <formula>N69="napačna vrednost"</formula>
    </cfRule>
  </conditionalFormatting>
  <conditionalFormatting sqref="U69">
    <cfRule type="expression" dxfId="9" priority="9">
      <formula>S69="napačna vrednost"</formula>
    </cfRule>
  </conditionalFormatting>
  <conditionalFormatting sqref="AB68">
    <cfRule type="containsErrors" dxfId="8" priority="5">
      <formula>ISERROR(AB68)</formula>
    </cfRule>
  </conditionalFormatting>
  <conditionalFormatting sqref="Z69">
    <cfRule type="expression" dxfId="7" priority="8">
      <formula>X69="napačna vrednost"</formula>
    </cfRule>
  </conditionalFormatting>
  <conditionalFormatting sqref="M70">
    <cfRule type="containsErrors" dxfId="6" priority="3">
      <formula>ISERROR(M70)</formula>
    </cfRule>
  </conditionalFormatting>
  <conditionalFormatting sqref="AB70">
    <cfRule type="containsErrors" dxfId="5" priority="1">
      <formula>ISERROR(AB70)</formula>
    </cfRule>
  </conditionalFormatting>
  <pageMargins left="0.51181102362204722" right="0.31496062992125984" top="0.74803149606299213" bottom="0.55118110236220474" header="0.31496062992125984" footer="0.31496062992125984"/>
  <pageSetup paperSize="9" scale="90" orientation="landscape" r:id="rId1"/>
  <headerFooter>
    <oddFooter>&amp;C&amp;"Verdana,Poševno"&amp;8Razpisna dokumentacija št. 430-37/2023</oddFooter>
  </headerFooter>
  <rowBreaks count="3" manualBreakCount="3">
    <brk id="25" max="16383" man="1"/>
    <brk id="43" max="16383" man="1"/>
    <brk id="6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651" id="{ECD0FBE1-4690-49CB-A02D-A5A34E27C2EE}">
            <xm:f>ISERROR('predračun S4'!M33)</xm:f>
            <x14:dxf>
              <font>
                <color theme="0"/>
              </font>
            </x14:dxf>
          </x14:cfRule>
          <xm:sqref>M34</xm:sqref>
        </x14:conditionalFormatting>
        <x14:conditionalFormatting xmlns:xm="http://schemas.microsoft.com/office/excel/2006/main">
          <x14:cfRule type="containsErrors" priority="1638" id="{F4B223E6-688B-4C02-92CE-401F3DC40F3C}">
            <xm:f>ISERROR('predračun S4'!K55)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14:cfRule type="containsText" priority="1639" operator="containsText" text="#VREDN!" id="{DF76B76C-0876-42D2-96EC-8BF464E56550}">
            <xm:f>NOT(ISERROR(SEARCH("#VREDN!",'predračun S4'!K55)))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K57</xm:sqref>
        </x14:conditionalFormatting>
        <x14:conditionalFormatting xmlns:xm="http://schemas.microsoft.com/office/excel/2006/main">
          <x14:cfRule type="containsErrors" priority="1664" id="{20BC3051-9494-4A65-B165-0E5195DC1F7D}">
            <xm:f>ISERROR('predračun S2'!M18)</xm:f>
            <x14:dxf>
              <font>
                <color theme="4" tint="0.59996337778862885"/>
              </font>
            </x14:dxf>
          </x14:cfRule>
          <xm:sqref>M18</xm:sqref>
        </x14:conditionalFormatting>
        <x14:conditionalFormatting xmlns:xm="http://schemas.microsoft.com/office/excel/2006/main">
          <x14:cfRule type="containsErrors" priority="1655" id="{3B38B507-DDF5-46DB-A696-5BD93372BBE1}">
            <xm:f>ISERROR('predračun S2'!M27)</xm:f>
            <x14:dxf>
              <font>
                <color theme="0"/>
              </font>
            </x14:dxf>
          </x14:cfRule>
          <xm:sqref>M27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 kalkulacija cene čiščenja </vt:lpstr>
      <vt:lpstr>kalkulacija cene materiala</vt:lpstr>
      <vt:lpstr>predračun S1</vt:lpstr>
      <vt:lpstr>predračun S2</vt:lpstr>
      <vt:lpstr>predračun S3</vt:lpstr>
      <vt:lpstr>predračun S4</vt:lpstr>
      <vt:lpstr>predračun S5</vt:lpstr>
      <vt:lpstr>predračun S6</vt:lpstr>
      <vt:lpstr>predračun S7</vt:lpstr>
      <vt:lpstr>predračun S8</vt:lpstr>
      <vt:lpstr>predračun S9</vt:lpstr>
      <vt:lpstr>'predračun S1'!Področje_tiskanja</vt:lpstr>
      <vt:lpstr>'predračun S1'!Tiskanje_naslovov</vt:lpstr>
      <vt:lpstr>'predračun S2'!Tiskanje_naslovov</vt:lpstr>
      <vt:lpstr>'predračun S3'!Tiskanje_naslovov</vt:lpstr>
      <vt:lpstr>'predračun S4'!Tiskanje_naslovov</vt:lpstr>
      <vt:lpstr>'predračun S5'!Tiskanje_naslovov</vt:lpstr>
      <vt:lpstr>'predračun S6'!Tiskanje_naslovov</vt:lpstr>
      <vt:lpstr>'predračun S7'!Tiskanje_naslovov</vt:lpstr>
      <vt:lpstr>'predračun S8'!Tiskanje_naslovov</vt:lpstr>
      <vt:lpstr>'predračun S9'!Tiskanje_naslovov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2024-06-13T08:53:21Z</cp:lastPrinted>
  <dcterms:created xsi:type="dcterms:W3CDTF">2021-03-01T12:48:39Z</dcterms:created>
  <dcterms:modified xsi:type="dcterms:W3CDTF">2024-06-13T13:37:28Z</dcterms:modified>
</cp:coreProperties>
</file>