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CIRIUS VIPAVA\JN ŽIVILA\2024\"/>
    </mc:Choice>
  </mc:AlternateContent>
  <xr:revisionPtr revIDLastSave="0" documentId="8_{D6E433C0-3863-4F65-927E-A88DFF2575F6}" xr6:coauthVersionLast="47" xr6:coauthVersionMax="47" xr10:uidLastSave="{00000000-0000-0000-0000-000000000000}"/>
  <bookViews>
    <workbookView xWindow="28680" yWindow="-120" windowWidth="29040" windowHeight="15840" firstSheet="17" activeTab="20" xr2:uid="{00000000-000D-0000-FFFF-FFFF00000000}"/>
  </bookViews>
  <sheets>
    <sheet name="1. MLEKO IN MLEČNI IZDELKI" sheetId="1" r:id="rId1"/>
    <sheet name="2. EKO MLEKO IN MLEČNI IZDELKI" sheetId="2" r:id="rId2"/>
    <sheet name="3. RIBE, MOR. SADEŽI ZAMRZNJENI" sheetId="3" r:id="rId3"/>
    <sheet name="4. SLADOLED" sheetId="4" r:id="rId4"/>
    <sheet name="5. MESO IN MESNI IZDELKI" sheetId="5" r:id="rId5"/>
    <sheet name="6. EKO MESO IN MESNI IZDELKI" sheetId="6" r:id="rId6"/>
    <sheet name="7. PERUTNINSKO MESO, MESNI IZD" sheetId="7" r:id="rId7"/>
    <sheet name="8. EKO JAJCA" sheetId="8" r:id="rId8"/>
    <sheet name="9. MOKE IN MLEVSKI IZDELKI" sheetId="9" r:id="rId9"/>
    <sheet name="10. EKO MOKE IN MLEVSKI IZD." sheetId="10" r:id="rId10"/>
    <sheet name="11. TESTENINE, ZAKUHE, TESTO" sheetId="11" r:id="rId11"/>
    <sheet name="12. KRUH, PEKOVSKI IN FINI IZD." sheetId="12" r:id="rId12"/>
    <sheet name="13. EKO KRUH, PEK. IN FINI IZD." sheetId="13" r:id="rId13"/>
    <sheet name="14. SVEŽE SADJE IN ZELENJAVA" sheetId="14" r:id="rId14"/>
    <sheet name="15. KONZ. SADJE IN ZELENJAVA" sheetId="15" r:id="rId15"/>
    <sheet name="16. ZAMRZ. SADJE IN ZELENJAVA" sheetId="16" r:id="rId16"/>
    <sheet name="17. ZAMRZNJENI IZDELKI" sheetId="17" r:id="rId17"/>
    <sheet name="18. SPLOŠNO PREHRAMBENO BLAGO" sheetId="18" r:id="rId18"/>
    <sheet name="19. ŽIVILA ZA POSEBNE PREHRANSK" sheetId="19" r:id="rId19"/>
    <sheet name="20. ZAMRZNJENI DIETNI IZDELKI" sheetId="20" r:id="rId20"/>
    <sheet name="21. BREZALKOHOLNE PIJAČE" sheetId="21" r:id="rId21"/>
  </sheets>
  <definedNames>
    <definedName name="sum">'6. EKO MESO IN MESNI IZDELKI'!$K$21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8" roundtripDataChecksum="SebOgvq5QCWrCqZrA8GP0p2biDGqPv42Hg13BhJfQ78="/>
    </ext>
  </extLst>
</workbook>
</file>

<file path=xl/calcChain.xml><?xml version="1.0" encoding="utf-8"?>
<calcChain xmlns="http://schemas.openxmlformats.org/spreadsheetml/2006/main">
  <c r="K83" i="14" l="1"/>
  <c r="K82" i="14"/>
  <c r="K26" i="7"/>
  <c r="K40" i="5"/>
  <c r="K29" i="21" l="1"/>
  <c r="K31" i="21" s="1"/>
  <c r="I29" i="21"/>
  <c r="J29" i="21" s="1"/>
  <c r="I28" i="21"/>
  <c r="J28" i="21" s="1"/>
  <c r="K27" i="21"/>
  <c r="I27" i="21"/>
  <c r="J27" i="21" s="1"/>
  <c r="I26" i="21"/>
  <c r="J26" i="21" s="1"/>
  <c r="I25" i="21"/>
  <c r="J25" i="21" s="1"/>
  <c r="I24" i="21"/>
  <c r="J24" i="21" s="1"/>
  <c r="K23" i="21"/>
  <c r="I23" i="21"/>
  <c r="J23" i="21" s="1"/>
  <c r="I22" i="21"/>
  <c r="J22" i="21" s="1"/>
  <c r="K21" i="21"/>
  <c r="I21" i="21"/>
  <c r="J21" i="21" s="1"/>
  <c r="I20" i="21"/>
  <c r="J20" i="21" s="1"/>
  <c r="K19" i="21"/>
  <c r="I19" i="21"/>
  <c r="J19" i="21" s="1"/>
  <c r="K18" i="21"/>
  <c r="I18" i="21"/>
  <c r="J18" i="21" s="1"/>
  <c r="K17" i="21"/>
  <c r="I17" i="21"/>
  <c r="J17" i="21" s="1"/>
  <c r="I16" i="21"/>
  <c r="J16" i="21" s="1"/>
  <c r="I15" i="21"/>
  <c r="J15" i="21" s="1"/>
  <c r="I14" i="21"/>
  <c r="J14" i="21" s="1"/>
  <c r="K27" i="20"/>
  <c r="I26" i="20"/>
  <c r="J26" i="20" s="1"/>
  <c r="I25" i="20"/>
  <c r="J25" i="20" s="1"/>
  <c r="I24" i="20"/>
  <c r="J24" i="20" s="1"/>
  <c r="I23" i="20"/>
  <c r="J23" i="20" s="1"/>
  <c r="I22" i="20"/>
  <c r="J22" i="20" s="1"/>
  <c r="I21" i="20"/>
  <c r="J21" i="20" s="1"/>
  <c r="I20" i="20"/>
  <c r="J20" i="20" s="1"/>
  <c r="I19" i="20"/>
  <c r="J19" i="20" s="1"/>
  <c r="I18" i="20"/>
  <c r="J18" i="20" s="1"/>
  <c r="I17" i="20"/>
  <c r="J17" i="20" s="1"/>
  <c r="I16" i="20"/>
  <c r="J16" i="20" s="1"/>
  <c r="I15" i="20"/>
  <c r="J15" i="20" s="1"/>
  <c r="I14" i="20"/>
  <c r="J14" i="20" s="1"/>
  <c r="I35" i="19"/>
  <c r="J35" i="19" s="1"/>
  <c r="I34" i="19"/>
  <c r="J34" i="19" s="1"/>
  <c r="I33" i="19"/>
  <c r="J33" i="19" s="1"/>
  <c r="I32" i="19"/>
  <c r="J32" i="19" s="1"/>
  <c r="K31" i="19"/>
  <c r="I31" i="19"/>
  <c r="J31" i="19" s="1"/>
  <c r="K30" i="19"/>
  <c r="I30" i="19"/>
  <c r="J30" i="19" s="1"/>
  <c r="I29" i="19"/>
  <c r="J29" i="19" s="1"/>
  <c r="I28" i="19"/>
  <c r="J28" i="19" s="1"/>
  <c r="K27" i="19"/>
  <c r="I27" i="19"/>
  <c r="J27" i="19" s="1"/>
  <c r="K26" i="19"/>
  <c r="K37" i="19" s="1"/>
  <c r="I26" i="19"/>
  <c r="J26" i="19" s="1"/>
  <c r="I25" i="19"/>
  <c r="J25" i="19" s="1"/>
  <c r="I24" i="19"/>
  <c r="J24" i="19" s="1"/>
  <c r="I23" i="19"/>
  <c r="J23" i="19" s="1"/>
  <c r="I22" i="19"/>
  <c r="J22" i="19" s="1"/>
  <c r="I21" i="19"/>
  <c r="J21" i="19" s="1"/>
  <c r="I20" i="19"/>
  <c r="J20" i="19" s="1"/>
  <c r="I19" i="19"/>
  <c r="J19" i="19" s="1"/>
  <c r="I18" i="19"/>
  <c r="J18" i="19" s="1"/>
  <c r="I17" i="19"/>
  <c r="J17" i="19" s="1"/>
  <c r="I16" i="19"/>
  <c r="J16" i="19" s="1"/>
  <c r="I15" i="19"/>
  <c r="J15" i="19" s="1"/>
  <c r="I14" i="19"/>
  <c r="J14" i="19" s="1"/>
  <c r="K100" i="18"/>
  <c r="I98" i="18"/>
  <c r="J98" i="18" s="1"/>
  <c r="I97" i="18"/>
  <c r="J97" i="18" s="1"/>
  <c r="I96" i="18"/>
  <c r="J96" i="18" s="1"/>
  <c r="I95" i="18"/>
  <c r="J95" i="18" s="1"/>
  <c r="I94" i="18"/>
  <c r="J94" i="18" s="1"/>
  <c r="I93" i="18"/>
  <c r="J93" i="18" s="1"/>
  <c r="I92" i="18"/>
  <c r="J92" i="18" s="1"/>
  <c r="I91" i="18"/>
  <c r="J91" i="18" s="1"/>
  <c r="J90" i="18"/>
  <c r="I90" i="18"/>
  <c r="I89" i="18"/>
  <c r="J89" i="18" s="1"/>
  <c r="I88" i="18"/>
  <c r="J88" i="18" s="1"/>
  <c r="K87" i="18"/>
  <c r="I87" i="18"/>
  <c r="J87" i="18" s="1"/>
  <c r="I86" i="18"/>
  <c r="J86" i="18" s="1"/>
  <c r="I85" i="18"/>
  <c r="J85" i="18" s="1"/>
  <c r="I84" i="18"/>
  <c r="J84" i="18" s="1"/>
  <c r="I83" i="18"/>
  <c r="J83" i="18" s="1"/>
  <c r="I82" i="18"/>
  <c r="J82" i="18" s="1"/>
  <c r="I81" i="18"/>
  <c r="J81" i="18" s="1"/>
  <c r="I80" i="18"/>
  <c r="J80" i="18" s="1"/>
  <c r="I79" i="18"/>
  <c r="J79" i="18" s="1"/>
  <c r="I78" i="18"/>
  <c r="J78" i="18" s="1"/>
  <c r="I77" i="18"/>
  <c r="J77" i="18" s="1"/>
  <c r="K76" i="18"/>
  <c r="I76" i="18"/>
  <c r="J76" i="18" s="1"/>
  <c r="I75" i="18"/>
  <c r="J75" i="18" s="1"/>
  <c r="K74" i="18"/>
  <c r="I74" i="18"/>
  <c r="J74" i="18" s="1"/>
  <c r="I73" i="18"/>
  <c r="J73" i="18" s="1"/>
  <c r="I72" i="18"/>
  <c r="J72" i="18" s="1"/>
  <c r="I71" i="18"/>
  <c r="J71" i="18" s="1"/>
  <c r="I70" i="18"/>
  <c r="J70" i="18" s="1"/>
  <c r="J69" i="18"/>
  <c r="I69" i="18"/>
  <c r="I68" i="18"/>
  <c r="J68" i="18" s="1"/>
  <c r="I67" i="18"/>
  <c r="J67" i="18" s="1"/>
  <c r="I66" i="18"/>
  <c r="J66" i="18" s="1"/>
  <c r="I65" i="18"/>
  <c r="J65" i="18" s="1"/>
  <c r="I64" i="18"/>
  <c r="J64" i="18" s="1"/>
  <c r="J63" i="18"/>
  <c r="I63" i="18"/>
  <c r="I62" i="18"/>
  <c r="J62" i="18" s="1"/>
  <c r="I61" i="18"/>
  <c r="J61" i="18" s="1"/>
  <c r="I60" i="18"/>
  <c r="J60" i="18" s="1"/>
  <c r="I59" i="18"/>
  <c r="J59" i="18" s="1"/>
  <c r="I58" i="18"/>
  <c r="J58" i="18" s="1"/>
  <c r="I57" i="18"/>
  <c r="J57" i="18" s="1"/>
  <c r="I56" i="18"/>
  <c r="J56" i="18" s="1"/>
  <c r="K55" i="18"/>
  <c r="I55" i="18"/>
  <c r="J55" i="18" s="1"/>
  <c r="K54" i="18"/>
  <c r="J54" i="18"/>
  <c r="I54" i="18"/>
  <c r="I53" i="18"/>
  <c r="J53" i="18" s="1"/>
  <c r="I52" i="18"/>
  <c r="J52" i="18" s="1"/>
  <c r="I51" i="18"/>
  <c r="J51" i="18" s="1"/>
  <c r="I50" i="18"/>
  <c r="J50" i="18" s="1"/>
  <c r="I49" i="18"/>
  <c r="J49" i="18" s="1"/>
  <c r="I48" i="18"/>
  <c r="J48" i="18" s="1"/>
  <c r="I47" i="18"/>
  <c r="J47" i="18" s="1"/>
  <c r="I46" i="18"/>
  <c r="J46" i="18" s="1"/>
  <c r="I45" i="18"/>
  <c r="J45" i="18" s="1"/>
  <c r="K44" i="18"/>
  <c r="I44" i="18"/>
  <c r="J44" i="18" s="1"/>
  <c r="I43" i="18"/>
  <c r="J43" i="18" s="1"/>
  <c r="I42" i="18"/>
  <c r="J42" i="18" s="1"/>
  <c r="I41" i="18"/>
  <c r="J41" i="18" s="1"/>
  <c r="I40" i="18"/>
  <c r="J40" i="18" s="1"/>
  <c r="I39" i="18"/>
  <c r="J39" i="18" s="1"/>
  <c r="I38" i="18"/>
  <c r="J38" i="18" s="1"/>
  <c r="I37" i="18"/>
  <c r="J37" i="18" s="1"/>
  <c r="I36" i="18"/>
  <c r="J36" i="18" s="1"/>
  <c r="I35" i="18"/>
  <c r="J35" i="18" s="1"/>
  <c r="I34" i="18"/>
  <c r="J34" i="18" s="1"/>
  <c r="I33" i="18"/>
  <c r="J33" i="18" s="1"/>
  <c r="I32" i="18"/>
  <c r="J32" i="18" s="1"/>
  <c r="I31" i="18"/>
  <c r="J31" i="18" s="1"/>
  <c r="I30" i="18"/>
  <c r="J30" i="18" s="1"/>
  <c r="I29" i="18"/>
  <c r="J29" i="18" s="1"/>
  <c r="I28" i="18"/>
  <c r="J28" i="18" s="1"/>
  <c r="I27" i="18"/>
  <c r="J27" i="18" s="1"/>
  <c r="I26" i="18"/>
  <c r="J26" i="18" s="1"/>
  <c r="I25" i="18"/>
  <c r="J25" i="18" s="1"/>
  <c r="I24" i="18"/>
  <c r="J24" i="18" s="1"/>
  <c r="I23" i="18"/>
  <c r="J23" i="18" s="1"/>
  <c r="I22" i="18"/>
  <c r="J22" i="18" s="1"/>
  <c r="I21" i="18"/>
  <c r="J21" i="18" s="1"/>
  <c r="I20" i="18"/>
  <c r="J20" i="18" s="1"/>
  <c r="I19" i="18"/>
  <c r="J19" i="18" s="1"/>
  <c r="I18" i="18"/>
  <c r="J18" i="18" s="1"/>
  <c r="I17" i="18"/>
  <c r="J17" i="18" s="1"/>
  <c r="I16" i="18"/>
  <c r="J16" i="18" s="1"/>
  <c r="I15" i="18"/>
  <c r="J15" i="18" s="1"/>
  <c r="I14" i="18"/>
  <c r="J14" i="18" s="1"/>
  <c r="I35" i="17"/>
  <c r="J35" i="17" s="1"/>
  <c r="I34" i="17"/>
  <c r="J34" i="17" s="1"/>
  <c r="I33" i="17"/>
  <c r="J33" i="17" s="1"/>
  <c r="K32" i="17"/>
  <c r="I32" i="17"/>
  <c r="J32" i="17" s="1"/>
  <c r="K31" i="17"/>
  <c r="I31" i="17"/>
  <c r="J31" i="17" s="1"/>
  <c r="K30" i="17"/>
  <c r="I30" i="17"/>
  <c r="J30" i="17" s="1"/>
  <c r="K29" i="17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K35" i="16"/>
  <c r="I34" i="16"/>
  <c r="J34" i="16" s="1"/>
  <c r="I33" i="16"/>
  <c r="J33" i="16" s="1"/>
  <c r="I32" i="16"/>
  <c r="J32" i="16" s="1"/>
  <c r="I31" i="16"/>
  <c r="J31" i="16" s="1"/>
  <c r="I30" i="16"/>
  <c r="J30" i="16" s="1"/>
  <c r="I29" i="16"/>
  <c r="J29" i="16" s="1"/>
  <c r="I28" i="16"/>
  <c r="J28" i="16" s="1"/>
  <c r="I27" i="16"/>
  <c r="J27" i="16" s="1"/>
  <c r="I26" i="16"/>
  <c r="J26" i="16" s="1"/>
  <c r="I25" i="16"/>
  <c r="J25" i="16" s="1"/>
  <c r="I24" i="16"/>
  <c r="J24" i="16" s="1"/>
  <c r="I23" i="16"/>
  <c r="J23" i="16" s="1"/>
  <c r="I22" i="16"/>
  <c r="J22" i="16" s="1"/>
  <c r="I21" i="16"/>
  <c r="J21" i="16" s="1"/>
  <c r="I20" i="16"/>
  <c r="J20" i="16" s="1"/>
  <c r="I19" i="16"/>
  <c r="J19" i="16" s="1"/>
  <c r="I18" i="16"/>
  <c r="J18" i="16" s="1"/>
  <c r="I17" i="16"/>
  <c r="J17" i="16" s="1"/>
  <c r="I16" i="16"/>
  <c r="J16" i="16" s="1"/>
  <c r="I15" i="16"/>
  <c r="J15" i="16" s="1"/>
  <c r="I14" i="16"/>
  <c r="J14" i="16" s="1"/>
  <c r="K47" i="15"/>
  <c r="I46" i="15"/>
  <c r="J46" i="15" s="1"/>
  <c r="I45" i="15"/>
  <c r="J45" i="15" s="1"/>
  <c r="I44" i="15"/>
  <c r="J44" i="15" s="1"/>
  <c r="I43" i="15"/>
  <c r="J43" i="15" s="1"/>
  <c r="I42" i="15"/>
  <c r="J42" i="15" s="1"/>
  <c r="I41" i="15"/>
  <c r="J41" i="15" s="1"/>
  <c r="I40" i="15"/>
  <c r="J40" i="15" s="1"/>
  <c r="I39" i="15"/>
  <c r="J39" i="15" s="1"/>
  <c r="I38" i="15"/>
  <c r="J38" i="15" s="1"/>
  <c r="I37" i="15"/>
  <c r="J37" i="15" s="1"/>
  <c r="I36" i="15"/>
  <c r="J36" i="15" s="1"/>
  <c r="I35" i="15"/>
  <c r="J35" i="15" s="1"/>
  <c r="I34" i="15"/>
  <c r="J34" i="15" s="1"/>
  <c r="I33" i="15"/>
  <c r="J33" i="15" s="1"/>
  <c r="I32" i="15"/>
  <c r="J32" i="15" s="1"/>
  <c r="I31" i="15"/>
  <c r="J31" i="15" s="1"/>
  <c r="I30" i="15"/>
  <c r="J30" i="15" s="1"/>
  <c r="I29" i="15"/>
  <c r="J29" i="15" s="1"/>
  <c r="I28" i="15"/>
  <c r="J28" i="15" s="1"/>
  <c r="I27" i="15"/>
  <c r="J27" i="15" s="1"/>
  <c r="I26" i="15"/>
  <c r="J26" i="15" s="1"/>
  <c r="I25" i="15"/>
  <c r="J25" i="15" s="1"/>
  <c r="I24" i="15"/>
  <c r="J24" i="15" s="1"/>
  <c r="I23" i="15"/>
  <c r="J23" i="15" s="1"/>
  <c r="I22" i="15"/>
  <c r="J22" i="15" s="1"/>
  <c r="I21" i="15"/>
  <c r="J21" i="15" s="1"/>
  <c r="I20" i="15"/>
  <c r="J20" i="15" s="1"/>
  <c r="I19" i="15"/>
  <c r="J19" i="15" s="1"/>
  <c r="I18" i="15"/>
  <c r="J18" i="15" s="1"/>
  <c r="I17" i="15"/>
  <c r="J17" i="15" s="1"/>
  <c r="I16" i="15"/>
  <c r="J16" i="15" s="1"/>
  <c r="I15" i="15"/>
  <c r="J15" i="15" s="1"/>
  <c r="I14" i="15"/>
  <c r="J14" i="15" s="1"/>
  <c r="K81" i="14"/>
  <c r="I80" i="14"/>
  <c r="J80" i="14" s="1"/>
  <c r="I79" i="14"/>
  <c r="J79" i="14" s="1"/>
  <c r="I78" i="14"/>
  <c r="J78" i="14" s="1"/>
  <c r="I77" i="14"/>
  <c r="J77" i="14" s="1"/>
  <c r="I76" i="14"/>
  <c r="J76" i="14" s="1"/>
  <c r="I75" i="14"/>
  <c r="J75" i="14" s="1"/>
  <c r="I74" i="14"/>
  <c r="J74" i="14" s="1"/>
  <c r="I73" i="14"/>
  <c r="J73" i="14" s="1"/>
  <c r="J72" i="14"/>
  <c r="I72" i="14"/>
  <c r="I71" i="14"/>
  <c r="J71" i="14" s="1"/>
  <c r="I70" i="14"/>
  <c r="J70" i="14" s="1"/>
  <c r="I69" i="14"/>
  <c r="J69" i="14" s="1"/>
  <c r="I68" i="14"/>
  <c r="J68" i="14" s="1"/>
  <c r="I67" i="14"/>
  <c r="J67" i="14" s="1"/>
  <c r="I66" i="14"/>
  <c r="J66" i="14" s="1"/>
  <c r="I65" i="14"/>
  <c r="J65" i="14" s="1"/>
  <c r="I64" i="14"/>
  <c r="J64" i="14" s="1"/>
  <c r="I63" i="14"/>
  <c r="J63" i="14" s="1"/>
  <c r="I62" i="14"/>
  <c r="J62" i="14" s="1"/>
  <c r="I61" i="14"/>
  <c r="J61" i="14" s="1"/>
  <c r="I60" i="14"/>
  <c r="J60" i="14" s="1"/>
  <c r="I59" i="14"/>
  <c r="J59" i="14" s="1"/>
  <c r="I58" i="14"/>
  <c r="J58" i="14" s="1"/>
  <c r="I57" i="14"/>
  <c r="J57" i="14" s="1"/>
  <c r="I56" i="14"/>
  <c r="J56" i="14" s="1"/>
  <c r="I55" i="14"/>
  <c r="J55" i="14" s="1"/>
  <c r="I54" i="14"/>
  <c r="J54" i="14" s="1"/>
  <c r="I53" i="14"/>
  <c r="J53" i="14" s="1"/>
  <c r="I52" i="14"/>
  <c r="J52" i="14" s="1"/>
  <c r="I51" i="14"/>
  <c r="J51" i="14" s="1"/>
  <c r="I50" i="14"/>
  <c r="J50" i="14" s="1"/>
  <c r="I49" i="14"/>
  <c r="J49" i="14" s="1"/>
  <c r="I48" i="14"/>
  <c r="J48" i="14" s="1"/>
  <c r="I47" i="14"/>
  <c r="J47" i="14" s="1"/>
  <c r="I46" i="14"/>
  <c r="J46" i="14" s="1"/>
  <c r="I45" i="14"/>
  <c r="J45" i="14" s="1"/>
  <c r="I44" i="14"/>
  <c r="J44" i="14" s="1"/>
  <c r="I43" i="14"/>
  <c r="J43" i="14" s="1"/>
  <c r="I42" i="14"/>
  <c r="J42" i="14" s="1"/>
  <c r="I41" i="14"/>
  <c r="J41" i="14" s="1"/>
  <c r="I40" i="14"/>
  <c r="J40" i="14" s="1"/>
  <c r="I39" i="14"/>
  <c r="J39" i="14" s="1"/>
  <c r="I38" i="14"/>
  <c r="J38" i="14" s="1"/>
  <c r="I37" i="14"/>
  <c r="J37" i="14" s="1"/>
  <c r="I36" i="14"/>
  <c r="J36" i="14" s="1"/>
  <c r="I35" i="14"/>
  <c r="J35" i="14" s="1"/>
  <c r="I34" i="14"/>
  <c r="J34" i="14" s="1"/>
  <c r="I33" i="14"/>
  <c r="J33" i="14" s="1"/>
  <c r="I32" i="14"/>
  <c r="J32" i="14" s="1"/>
  <c r="I31" i="14"/>
  <c r="J31" i="14" s="1"/>
  <c r="I30" i="14"/>
  <c r="J30" i="14" s="1"/>
  <c r="I29" i="14"/>
  <c r="J29" i="14" s="1"/>
  <c r="I28" i="14"/>
  <c r="J28" i="14" s="1"/>
  <c r="I27" i="14"/>
  <c r="J27" i="14" s="1"/>
  <c r="I26" i="14"/>
  <c r="J26" i="14" s="1"/>
  <c r="I25" i="14"/>
  <c r="J25" i="14" s="1"/>
  <c r="I24" i="14"/>
  <c r="J24" i="14" s="1"/>
  <c r="I23" i="14"/>
  <c r="J23" i="14" s="1"/>
  <c r="I22" i="14"/>
  <c r="J22" i="14" s="1"/>
  <c r="I21" i="14"/>
  <c r="J21" i="14" s="1"/>
  <c r="I20" i="14"/>
  <c r="J20" i="14" s="1"/>
  <c r="I19" i="14"/>
  <c r="J19" i="14" s="1"/>
  <c r="I18" i="14"/>
  <c r="J18" i="14" s="1"/>
  <c r="I17" i="14"/>
  <c r="J17" i="14" s="1"/>
  <c r="I16" i="14"/>
  <c r="J16" i="14" s="1"/>
  <c r="I15" i="14"/>
  <c r="J15" i="14" s="1"/>
  <c r="I14" i="14"/>
  <c r="J14" i="14" s="1"/>
  <c r="K23" i="13"/>
  <c r="I23" i="13"/>
  <c r="J23" i="13" s="1"/>
  <c r="K22" i="13"/>
  <c r="I22" i="13"/>
  <c r="J22" i="13" s="1"/>
  <c r="K21" i="13"/>
  <c r="K25" i="13" s="1"/>
  <c r="I21" i="13"/>
  <c r="J21" i="13" s="1"/>
  <c r="I20" i="13"/>
  <c r="J20" i="13" s="1"/>
  <c r="I19" i="13"/>
  <c r="J19" i="13" s="1"/>
  <c r="I18" i="13"/>
  <c r="J18" i="13" s="1"/>
  <c r="I17" i="13"/>
  <c r="J17" i="13" s="1"/>
  <c r="I16" i="13"/>
  <c r="J16" i="13" s="1"/>
  <c r="I15" i="13"/>
  <c r="J15" i="13" s="1"/>
  <c r="I14" i="13"/>
  <c r="J14" i="13" s="1"/>
  <c r="K43" i="12"/>
  <c r="I43" i="12"/>
  <c r="J43" i="12" s="1"/>
  <c r="K42" i="12"/>
  <c r="I42" i="12"/>
  <c r="J42" i="12" s="1"/>
  <c r="I41" i="12"/>
  <c r="J41" i="12" s="1"/>
  <c r="I40" i="12"/>
  <c r="J40" i="12" s="1"/>
  <c r="I39" i="12"/>
  <c r="J39" i="12" s="1"/>
  <c r="I38" i="12"/>
  <c r="J38" i="12" s="1"/>
  <c r="I37" i="12"/>
  <c r="J37" i="12" s="1"/>
  <c r="K36" i="12"/>
  <c r="I36" i="12"/>
  <c r="J36" i="12" s="1"/>
  <c r="K35" i="12"/>
  <c r="I35" i="12"/>
  <c r="J35" i="12" s="1"/>
  <c r="K34" i="12"/>
  <c r="I34" i="12"/>
  <c r="J34" i="12" s="1"/>
  <c r="K33" i="12"/>
  <c r="I33" i="12"/>
  <c r="J33" i="12" s="1"/>
  <c r="K32" i="12"/>
  <c r="I32" i="12"/>
  <c r="J32" i="12" s="1"/>
  <c r="K31" i="12"/>
  <c r="I31" i="12"/>
  <c r="J31" i="12" s="1"/>
  <c r="K30" i="12"/>
  <c r="I30" i="12"/>
  <c r="J30" i="12" s="1"/>
  <c r="K29" i="12"/>
  <c r="I29" i="12"/>
  <c r="J29" i="12" s="1"/>
  <c r="K28" i="12"/>
  <c r="I28" i="12"/>
  <c r="J28" i="12" s="1"/>
  <c r="K27" i="12"/>
  <c r="I27" i="12"/>
  <c r="J27" i="12" s="1"/>
  <c r="K26" i="12"/>
  <c r="I26" i="12"/>
  <c r="J26" i="12" s="1"/>
  <c r="K25" i="12"/>
  <c r="I25" i="12"/>
  <c r="J25" i="12" s="1"/>
  <c r="K24" i="12"/>
  <c r="I24" i="12"/>
  <c r="J24" i="12" s="1"/>
  <c r="K23" i="12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J16" i="12"/>
  <c r="I16" i="12"/>
  <c r="I15" i="12"/>
  <c r="J15" i="12" s="1"/>
  <c r="I14" i="12"/>
  <c r="J14" i="12" s="1"/>
  <c r="K32" i="11"/>
  <c r="K31" i="11"/>
  <c r="I30" i="11"/>
  <c r="J30" i="11" s="1"/>
  <c r="I29" i="11"/>
  <c r="J29" i="11" s="1"/>
  <c r="I28" i="11"/>
  <c r="J28" i="11" s="1"/>
  <c r="I27" i="11"/>
  <c r="J27" i="11" s="1"/>
  <c r="I26" i="11"/>
  <c r="J26" i="11" s="1"/>
  <c r="I25" i="11"/>
  <c r="J25" i="11" s="1"/>
  <c r="I24" i="11"/>
  <c r="J24" i="11" s="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I16" i="11"/>
  <c r="J16" i="11" s="1"/>
  <c r="I15" i="11"/>
  <c r="J15" i="11" s="1"/>
  <c r="I14" i="11"/>
  <c r="J14" i="11" s="1"/>
  <c r="K19" i="10"/>
  <c r="K20" i="10" s="1"/>
  <c r="I18" i="10"/>
  <c r="J18" i="10" s="1"/>
  <c r="I17" i="10"/>
  <c r="J17" i="10" s="1"/>
  <c r="I16" i="10"/>
  <c r="J16" i="10" s="1"/>
  <c r="I15" i="10"/>
  <c r="J15" i="10" s="1"/>
  <c r="I14" i="10"/>
  <c r="J14" i="10" s="1"/>
  <c r="K26" i="9"/>
  <c r="I25" i="9"/>
  <c r="J25" i="9" s="1"/>
  <c r="I24" i="9"/>
  <c r="J24" i="9" s="1"/>
  <c r="I23" i="9"/>
  <c r="J23" i="9" s="1"/>
  <c r="I22" i="9"/>
  <c r="J22" i="9" s="1"/>
  <c r="I21" i="9"/>
  <c r="J21" i="9" s="1"/>
  <c r="I20" i="9"/>
  <c r="J20" i="9" s="1"/>
  <c r="I19" i="9"/>
  <c r="J19" i="9" s="1"/>
  <c r="I18" i="9"/>
  <c r="J18" i="9" s="1"/>
  <c r="I17" i="9"/>
  <c r="J17" i="9" s="1"/>
  <c r="I16" i="9"/>
  <c r="J16" i="9" s="1"/>
  <c r="I15" i="9"/>
  <c r="J15" i="9" s="1"/>
  <c r="I14" i="9"/>
  <c r="J14" i="9" s="1"/>
  <c r="K16" i="8"/>
  <c r="K14" i="8"/>
  <c r="K15" i="8" s="1"/>
  <c r="I14" i="8"/>
  <c r="J14" i="8" s="1"/>
  <c r="J15" i="8" s="1"/>
  <c r="K25" i="7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K21" i="6"/>
  <c r="K20" i="6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K39" i="5"/>
  <c r="I38" i="5"/>
  <c r="J38" i="5" s="1"/>
  <c r="I37" i="5"/>
  <c r="J37" i="5" s="1"/>
  <c r="I36" i="5"/>
  <c r="J36" i="5" s="1"/>
  <c r="I35" i="5"/>
  <c r="J35" i="5" s="1"/>
  <c r="I34" i="5"/>
  <c r="J34" i="5" s="1"/>
  <c r="I33" i="5"/>
  <c r="J33" i="5" s="1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K15" i="4"/>
  <c r="K17" i="4" s="1"/>
  <c r="I15" i="4"/>
  <c r="J15" i="4" s="1"/>
  <c r="K14" i="4"/>
  <c r="K16" i="4" s="1"/>
  <c r="I14" i="4"/>
  <c r="J14" i="4" s="1"/>
  <c r="J18" i="3"/>
  <c r="H17" i="3"/>
  <c r="I17" i="3" s="1"/>
  <c r="H16" i="3"/>
  <c r="I16" i="3" s="1"/>
  <c r="H15" i="3"/>
  <c r="I15" i="3" s="1"/>
  <c r="H14" i="3"/>
  <c r="I14" i="3" s="1"/>
  <c r="J25" i="2"/>
  <c r="H25" i="2"/>
  <c r="I25" i="2" s="1"/>
  <c r="J24" i="2"/>
  <c r="H24" i="2"/>
  <c r="I24" i="2" s="1"/>
  <c r="H23" i="2"/>
  <c r="I23" i="2" s="1"/>
  <c r="J22" i="2"/>
  <c r="H22" i="2"/>
  <c r="I22" i="2" s="1"/>
  <c r="J21" i="2"/>
  <c r="H21" i="2"/>
  <c r="I21" i="2" s="1"/>
  <c r="J20" i="2"/>
  <c r="H20" i="2"/>
  <c r="I20" i="2" s="1"/>
  <c r="J19" i="2"/>
  <c r="H19" i="2"/>
  <c r="I19" i="2" s="1"/>
  <c r="J18" i="2"/>
  <c r="H18" i="2"/>
  <c r="I18" i="2" s="1"/>
  <c r="J17" i="2"/>
  <c r="H17" i="2"/>
  <c r="I17" i="2" s="1"/>
  <c r="J16" i="2"/>
  <c r="H16" i="2"/>
  <c r="I16" i="2" s="1"/>
  <c r="J15" i="2"/>
  <c r="J27" i="2" s="1"/>
  <c r="H15" i="2"/>
  <c r="I15" i="2" s="1"/>
  <c r="J14" i="2"/>
  <c r="H14" i="2"/>
  <c r="I14" i="2" s="1"/>
  <c r="K43" i="1"/>
  <c r="I43" i="1"/>
  <c r="J43" i="1" s="1"/>
  <c r="K42" i="1"/>
  <c r="I42" i="1"/>
  <c r="J42" i="1" s="1"/>
  <c r="K41" i="1"/>
  <c r="J41" i="1"/>
  <c r="I41" i="1"/>
  <c r="K40" i="1"/>
  <c r="I40" i="1"/>
  <c r="J40" i="1" s="1"/>
  <c r="K39" i="1"/>
  <c r="I39" i="1"/>
  <c r="J39" i="1" s="1"/>
  <c r="K38" i="1"/>
  <c r="I38" i="1"/>
  <c r="J38" i="1" s="1"/>
  <c r="K37" i="1"/>
  <c r="I37" i="1"/>
  <c r="J37" i="1" s="1"/>
  <c r="K36" i="1"/>
  <c r="I36" i="1"/>
  <c r="J36" i="1" s="1"/>
  <c r="K35" i="1"/>
  <c r="I35" i="1"/>
  <c r="J35" i="1" s="1"/>
  <c r="K34" i="1"/>
  <c r="I34" i="1"/>
  <c r="J34" i="1" s="1"/>
  <c r="K33" i="1"/>
  <c r="I33" i="1"/>
  <c r="J33" i="1" s="1"/>
  <c r="K32" i="1"/>
  <c r="I32" i="1"/>
  <c r="J32" i="1" s="1"/>
  <c r="K31" i="1"/>
  <c r="I31" i="1"/>
  <c r="J31" i="1" s="1"/>
  <c r="K30" i="1"/>
  <c r="I30" i="1"/>
  <c r="J30" i="1" s="1"/>
  <c r="K29" i="1"/>
  <c r="I29" i="1"/>
  <c r="J29" i="1" s="1"/>
  <c r="K28" i="1"/>
  <c r="I28" i="1"/>
  <c r="J28" i="1" s="1"/>
  <c r="K27" i="1"/>
  <c r="I27" i="1"/>
  <c r="J27" i="1" s="1"/>
  <c r="K26" i="1"/>
  <c r="I26" i="1"/>
  <c r="J26" i="1" s="1"/>
  <c r="K25" i="1"/>
  <c r="I25" i="1"/>
  <c r="J25" i="1" s="1"/>
  <c r="K24" i="1"/>
  <c r="I24" i="1"/>
  <c r="J24" i="1" s="1"/>
  <c r="K23" i="1"/>
  <c r="I23" i="1"/>
  <c r="J23" i="1" s="1"/>
  <c r="K22" i="1"/>
  <c r="K45" i="1" s="1"/>
  <c r="I22" i="1"/>
  <c r="J22" i="1" s="1"/>
  <c r="I21" i="1"/>
  <c r="J21" i="1" s="1"/>
  <c r="I20" i="1"/>
  <c r="J20" i="1" s="1"/>
  <c r="K19" i="1"/>
  <c r="I19" i="1"/>
  <c r="J19" i="1" s="1"/>
  <c r="K18" i="1"/>
  <c r="I18" i="1"/>
  <c r="J18" i="1" s="1"/>
  <c r="K17" i="1"/>
  <c r="I17" i="1"/>
  <c r="J17" i="1" s="1"/>
  <c r="K16" i="1"/>
  <c r="I16" i="1"/>
  <c r="J16" i="1" s="1"/>
  <c r="K15" i="1"/>
  <c r="I15" i="1"/>
  <c r="J15" i="1" s="1"/>
  <c r="K14" i="1"/>
  <c r="J14" i="1"/>
  <c r="I14" i="1"/>
  <c r="K36" i="17" l="1"/>
  <c r="K44" i="1"/>
  <c r="K99" i="18"/>
  <c r="I18" i="3"/>
  <c r="K44" i="12"/>
  <c r="J36" i="17"/>
  <c r="J26" i="2"/>
  <c r="K30" i="21"/>
  <c r="J19" i="10"/>
  <c r="J99" i="18"/>
  <c r="J24" i="13"/>
  <c r="J20" i="6"/>
  <c r="J44" i="1"/>
  <c r="K36" i="19"/>
  <c r="I26" i="2"/>
  <c r="J39" i="5"/>
  <c r="J27" i="20"/>
  <c r="J81" i="14"/>
  <c r="J47" i="15"/>
  <c r="J25" i="7"/>
  <c r="J44" i="12"/>
  <c r="J36" i="19"/>
  <c r="J26" i="9"/>
  <c r="J16" i="4"/>
  <c r="J31" i="11"/>
  <c r="J30" i="21"/>
  <c r="J35" i="16"/>
  <c r="K24" i="13"/>
</calcChain>
</file>

<file path=xl/sharedStrings.xml><?xml version="1.0" encoding="utf-8"?>
<sst xmlns="http://schemas.openxmlformats.org/spreadsheetml/2006/main" count="1897" uniqueCount="612">
  <si>
    <t>Naročnik:</t>
  </si>
  <si>
    <t>CIRIUS Vipava</t>
  </si>
  <si>
    <t>Vojkova ulica 33</t>
  </si>
  <si>
    <t>5271 Vipava</t>
  </si>
  <si>
    <t>Sklop 1:  MLEKO IN MLEČNI IZDELKI</t>
  </si>
  <si>
    <t>Zap. št.</t>
  </si>
  <si>
    <t>ARTIKEL</t>
  </si>
  <si>
    <t>Certifikat</t>
  </si>
  <si>
    <t>RAZPON mase/volumna</t>
  </si>
  <si>
    <t>ENOTA</t>
  </si>
  <si>
    <t>OKVIRNA LETNA KOLIČINA</t>
  </si>
  <si>
    <t>CENA/ENOTO brez DDV</t>
  </si>
  <si>
    <t>STOPNJA DDV</t>
  </si>
  <si>
    <t>CENA/ENOTO z DDV</t>
  </si>
  <si>
    <t>CENA SKUPAJ</t>
  </si>
  <si>
    <t>MASA (kg)</t>
  </si>
  <si>
    <t>Maslo surovo, I. kvalitete</t>
  </si>
  <si>
    <t>20 g</t>
  </si>
  <si>
    <t>kom</t>
  </si>
  <si>
    <t>250 g</t>
  </si>
  <si>
    <t>kg</t>
  </si>
  <si>
    <t>Sir, mehki, s plemenito plesnijo, nad 20 g skupnih maščob</t>
  </si>
  <si>
    <t>150 g - 500 g</t>
  </si>
  <si>
    <t>Sir, poltrdi, nad 20 g skupnih maščob</t>
  </si>
  <si>
    <t>2,5 kg - 5 kg</t>
  </si>
  <si>
    <t>Sir, topljeni za mazanje, v trikotnem ovitku, manj kot 15 g skupnih maščob</t>
  </si>
  <si>
    <t>140 g - 200 g</t>
  </si>
  <si>
    <t>Mascarpone</t>
  </si>
  <si>
    <t xml:space="preserve">200 g - 250 g </t>
  </si>
  <si>
    <t xml:space="preserve">Mleko, pasterizirano, z najmanj 3,2 % m.m., homogenizirano </t>
  </si>
  <si>
    <t>IK</t>
  </si>
  <si>
    <t>10 l</t>
  </si>
  <si>
    <t>l</t>
  </si>
  <si>
    <t>Mleko, sterilizirano, z 1,5% - 1,8% m.m., homogenizirano</t>
  </si>
  <si>
    <t>1 l</t>
  </si>
  <si>
    <t>Mleko, sterilizirano, z najmanj 3,5% m.m., homogenizirano</t>
  </si>
  <si>
    <t>Mlečni napitek, različni okusi, nad 0,5 % m.m., 1-7 g dodanega sladkorja</t>
  </si>
  <si>
    <t>200 ml - 250 ml</t>
  </si>
  <si>
    <t>Jogurt, navadni, 3,2 % m.m. - 3,5 % m.m., čvrsti</t>
  </si>
  <si>
    <t>150 g - 180 g</t>
  </si>
  <si>
    <t>Jogurt, navadni, z manj kot 1,6 % m.m.</t>
  </si>
  <si>
    <t xml:space="preserve">Jogurt, sadni, 2,5 % m.m. - 3,5 % m.m., , 11 - 19 % sadnega deleža, do 5 g dodanega sladkorja </t>
  </si>
  <si>
    <t>150 g</t>
  </si>
  <si>
    <t>Jogurt, sadni, s koristnimi bakterijami (probiotični), 2,0 % m.m. - 2,5 % m.m., 1 - 10% sadnega deleža, 5-9 g dodanega sladkorja</t>
  </si>
  <si>
    <t>Kisla smetana, nad 12 % m.m.</t>
  </si>
  <si>
    <t>180 g - 250 g</t>
  </si>
  <si>
    <t>Kisla smetana, nad 18 % m.m.</t>
  </si>
  <si>
    <t>400 g</t>
  </si>
  <si>
    <t>Smetana nad 24% m.m., pasterizirana</t>
  </si>
  <si>
    <t>Ribani sir, trdi, nad 15 g skupnih maščob</t>
  </si>
  <si>
    <t>300 g - 1 kg</t>
  </si>
  <si>
    <t>Sir, mehki, mozzarella v kosu, nad 15 g skupnih maščob</t>
  </si>
  <si>
    <t>Sir, za žar, 18 g - 25 g skupnih maščob</t>
  </si>
  <si>
    <t>250 g - 1,3 kg</t>
  </si>
  <si>
    <t>Skuta, lahko, manj kot 3 g skupnih maščob, nepasirana</t>
  </si>
  <si>
    <t>500 g</t>
  </si>
  <si>
    <t>1 kg - 5 kg</t>
  </si>
  <si>
    <t>Skuta, polna, 9 - 10 g skupnih maščob, pasirana</t>
  </si>
  <si>
    <t>100 g</t>
  </si>
  <si>
    <t>Skuta, sadna, polna, do 10 g sadnega deleža, 3 - 9 g dodanega sladkorja</t>
  </si>
  <si>
    <t>80 g - 100 g</t>
  </si>
  <si>
    <t>Namaz, navadni, nad 15 g skupnih maščob</t>
  </si>
  <si>
    <t xml:space="preserve">140 g - 150 g </t>
  </si>
  <si>
    <t>Namaz, s tuno, nad 15 g skupnih maščob</t>
  </si>
  <si>
    <t xml:space="preserve">140 g - 200 g </t>
  </si>
  <si>
    <t>Puding, različni okusi</t>
  </si>
  <si>
    <t xml:space="preserve">120 g - 125 g </t>
  </si>
  <si>
    <t>Jogurt, navadni, brez laktoze</t>
  </si>
  <si>
    <t xml:space="preserve">160 g - 180 g </t>
  </si>
  <si>
    <t>Jogurt, sadni, brez laktoze, 1,2 - 2,0% m.m., brez dodanega sladkorja</t>
  </si>
  <si>
    <t>Mleko, brez laktoze, sterilizirano, 3,2 - 3,5% m.m.</t>
  </si>
  <si>
    <t>SKUPAJ</t>
  </si>
  <si>
    <t xml:space="preserve">OPOMBE: </t>
  </si>
  <si>
    <t xml:space="preserve">              - cene za vse artikle morajo biti izračunane na zahtevano mersko enoto</t>
  </si>
  <si>
    <t xml:space="preserve">              - v obrazec predračuna ni dovoljeno vnašati količinskih ali drugih sprememb</t>
  </si>
  <si>
    <t xml:space="preserve">*DOBAVA:  </t>
  </si>
  <si>
    <t>Datum:</t>
  </si>
  <si>
    <t>Žig in podpis ponudnika</t>
  </si>
  <si>
    <t>Sklop 2:  EKO MLEKO IN MLEČNI IZDELKI</t>
  </si>
  <si>
    <t>BIO jogurt, navadni, 3,2 % m.m. - 3,5 % m.m., tekoči</t>
  </si>
  <si>
    <t>10 kg</t>
  </si>
  <si>
    <t>BIO jogurt, navadni, 3,2 % m.m. - 3,5 % m.m., čvrsti</t>
  </si>
  <si>
    <t xml:space="preserve">BIO jogurt, sadni, 2,5 % m.m. - 3,5 % m.m., , 11 - 19 % sadnega deleža, do 5 g dodanega sladkorja </t>
  </si>
  <si>
    <t>BIO kisla smetana, nad 12 % m.m.</t>
  </si>
  <si>
    <t xml:space="preserve">180 g - 250 g </t>
  </si>
  <si>
    <t>BIO maslo surovo, I. kvalitete</t>
  </si>
  <si>
    <t>150 g - 250 g</t>
  </si>
  <si>
    <t>BIO Sir, mehki, mozzarella v kosu, nad 15 g skupnih maščob</t>
  </si>
  <si>
    <t xml:space="preserve">150 g - 250 g </t>
  </si>
  <si>
    <t>BIO Sir, za žar, 18 g - 25 g skupnih maščob</t>
  </si>
  <si>
    <t>BIO skuta, lahka, manj kot 3 g skupnih maščob</t>
  </si>
  <si>
    <t>BIO skuta, sadna, polna, do 10 % sadnega deleža, 3-9 g dodanega sladkorja</t>
  </si>
  <si>
    <t>BIO mleko, pasterizirano, z najmanj 3,2 % m.m., nehogomgenizirano</t>
  </si>
  <si>
    <t>3 l - 10 l</t>
  </si>
  <si>
    <t>BIO kefir, navadni, iz kefirnih zrn, z najmanj 3,2 % m.m.</t>
  </si>
  <si>
    <t>3 kg - 10 kg</t>
  </si>
  <si>
    <t>BIO kefir, sadni, iz kefirnih zrn, z 2,5 % - 3,2 % m.m., 1 - 10 g sadnega deleža, 5 - 9- g dodanega sladkorja</t>
  </si>
  <si>
    <t>EKO/BIO</t>
  </si>
  <si>
    <t>Sklop 3:  RIBE IN MORSKI SADEŽI, ZAMRZNJENI</t>
  </si>
  <si>
    <t>Losos, pacifiški, file, zamrznjen</t>
  </si>
  <si>
    <t xml:space="preserve">1 kg </t>
  </si>
  <si>
    <t>Rdeči okun, file, zamrznjen</t>
  </si>
  <si>
    <t>1 kg</t>
  </si>
  <si>
    <t>Vitki som, file, zamrznjen</t>
  </si>
  <si>
    <t>Šarenka, file, zamrznjen</t>
  </si>
  <si>
    <t>Sklop 4:  SLADOLED</t>
  </si>
  <si>
    <t>Sadni desert, vodna osnova</t>
  </si>
  <si>
    <t>60 ml - 135 ml</t>
  </si>
  <si>
    <t>Sladoled, mlečni, lonček</t>
  </si>
  <si>
    <t>70 ml - 135 ml</t>
  </si>
  <si>
    <t>Sklop 5:  MESO IN MESNI IZDELKI</t>
  </si>
  <si>
    <t>Sveže ohlajeno stegno, svinjsko, brez kosti, I. kategorija, trakovi, rinfuza</t>
  </si>
  <si>
    <t>Sveži ohlajeni kare, svinjski, brez kosti, v kosu</t>
  </si>
  <si>
    <t>Sveži ohlajeni vrat, svinjski, brez kosti, v kosu, vakumsko pakiranje</t>
  </si>
  <si>
    <t>Pečenice</t>
  </si>
  <si>
    <t>Pleskavice, iz mešanega mesa, rinfuza, kos 130 g</t>
  </si>
  <si>
    <t>Čevapčiči iz govejega in svinjskega mesa, rinfuza</t>
  </si>
  <si>
    <t>Hrenovka, goveja</t>
  </si>
  <si>
    <t>Klobasa za kuhanje, kos 90 g - 110 g, pqkirana v modificirani atmosferi</t>
  </si>
  <si>
    <t>Mortadela, navadna, narezana, vakumsko pakiranje</t>
  </si>
  <si>
    <t>Pršut, kuhan, narezan, vakumsko pakiranje</t>
  </si>
  <si>
    <t>Salama, pariška, narezana, vakumsko pakiranje</t>
  </si>
  <si>
    <t>Slanina, hamburška mesnata pečena, kocke, rinfuza</t>
  </si>
  <si>
    <t>Šunka v črevu, narezana, vakumsko pakiranje</t>
  </si>
  <si>
    <t>Pršut, kraški, v kosu</t>
  </si>
  <si>
    <t>Salama, trajna, fino mleta (ogrska ali enakovredno)</t>
  </si>
  <si>
    <t>Ocvirki, suhi</t>
  </si>
  <si>
    <t>Mleto ohlajeno meso, mlada govedina iz plečeta, max 20% maščobe (fino in grobo mleto), vakumsko pakiranje</t>
  </si>
  <si>
    <t>Sveže ohlajena rebra, telečja, brez kosti, cela, rinfuza</t>
  </si>
  <si>
    <t>Sveže ohlajeno celo pleče, mlada govedina, brez ksoti, II. Kategorija, v kosu, vakumsko pakiranje</t>
  </si>
  <si>
    <t>1kg</t>
  </si>
  <si>
    <t>Sveže ohlajeno stegno, mlada govedina, brez kosti, I. kategorija, v kosu, vakumsko pakiranje</t>
  </si>
  <si>
    <t>Sveže ohlajeno pleče, telečje, brez kosti, kocke 2x2, vakumsko pakiranje</t>
  </si>
  <si>
    <t>Sveže ohlajeno stegno, mlada govedina, brez kosti, I. kategorija, zrezki, vakumsko pakiranje</t>
  </si>
  <si>
    <t>120 g - 140 g</t>
  </si>
  <si>
    <t>Sveže ohlajeno stegno, telečje, brez kosti, zrezki, vakumsko pakiranje</t>
  </si>
  <si>
    <t>100 g - 120 g</t>
  </si>
  <si>
    <t>Kosti, sveže, mlado govedo, za juho, nažagane</t>
  </si>
  <si>
    <t>Sklop 6: EKO MESO IN MESNI IZDELKI</t>
  </si>
  <si>
    <t>Mleto ohlajeno meso, mlada govedina iz plečeta, max. 20% (fino in grobo mleto), vakumsko pakiranje</t>
  </si>
  <si>
    <t>BIO</t>
  </si>
  <si>
    <t>Mleto ohlajeno meso, mlada govrdna iz stegna, max 20 % maščobe (fino in grobo mleto), vakumsko pakiranje</t>
  </si>
  <si>
    <t>Sveže ohlajeno pleče, mlade govedine, brez kosti, II. Katrgorija, kocke 2x2, vakumsko pakiranje</t>
  </si>
  <si>
    <t>Sveži ohlajeni kare, brez kosti, v kosu</t>
  </si>
  <si>
    <t>Sklop 7:  PERUTNINSKOMESO IN MESNI IZDELKI</t>
  </si>
  <si>
    <t>File puranji, kocke 2x2, vakumsko pakiranje</t>
  </si>
  <si>
    <t>File puranji, zrezki, kos 120 g - 140 g, rinfuza</t>
  </si>
  <si>
    <t>Hrenovka, piščančja, brez ovoja, kos 110 g - 130 g, rinfuza</t>
  </si>
  <si>
    <t>Prsa, piščančja, v ovitku, narezek, pakirano v modificirano atmosfero</t>
  </si>
  <si>
    <t>Prsa, piščančja, v ovitku, v kosu</t>
  </si>
  <si>
    <t>400 g - 1 kg</t>
  </si>
  <si>
    <t>Šunka, puranja, v ovitku, v kosu</t>
  </si>
  <si>
    <t>Bedra, piščančja, brez kosti in kože, kos 120 g, rinfuza</t>
  </si>
  <si>
    <t>File piščančji, brez kosti in kože, kos 120 g, rinfuza</t>
  </si>
  <si>
    <t>Krače, piščančje, kos 120 g, vakumsko pakiranje</t>
  </si>
  <si>
    <t>Mleto meso, piščančje, file</t>
  </si>
  <si>
    <t>Nabodala, piščančja, kos 130 g - 140 g, rinfuza</t>
  </si>
  <si>
    <t>Sklop 8:  EKO JAJCA</t>
  </si>
  <si>
    <t>Jajca iz ekološke reje, sveža, razred A, velikost M</t>
  </si>
  <si>
    <t>BIO/EKO</t>
  </si>
  <si>
    <t>53 g - 62 g</t>
  </si>
  <si>
    <t>Sklop 9:  MOKE IN MLEVSKI IZDELKI</t>
  </si>
  <si>
    <t>Moka, pšenična bela T 500</t>
  </si>
  <si>
    <t>500 g - 1 kg</t>
  </si>
  <si>
    <t>Moka, pšenična namenska T 400</t>
  </si>
  <si>
    <t>Moka, pšenična ostra T 400</t>
  </si>
  <si>
    <t>Kuskus</t>
  </si>
  <si>
    <t>1 kg - 3 kg</t>
  </si>
  <si>
    <t>Zdrob, koruzni/polenta</t>
  </si>
  <si>
    <t>450 g - 1 kg</t>
  </si>
  <si>
    <t>Zdrob, pšenični</t>
  </si>
  <si>
    <t>250 g - 1 kg</t>
  </si>
  <si>
    <t>Kaša, ajdova</t>
  </si>
  <si>
    <t>Kaša ječmenova (ješprenj)</t>
  </si>
  <si>
    <t>Kaša, prosena</t>
  </si>
  <si>
    <t>Kosmiči, ovseni</t>
  </si>
  <si>
    <t>Kosmiči, mešanica</t>
  </si>
  <si>
    <t>Muesli, sadni</t>
  </si>
  <si>
    <t>375 g - 1 kg</t>
  </si>
  <si>
    <t>Sklop 10:  EKO MOKE IN MLEVSKI IZDELKI</t>
  </si>
  <si>
    <t>Moka, pšenična gladka T 1100</t>
  </si>
  <si>
    <t>Moka, pšenična polnozrnata</t>
  </si>
  <si>
    <t>Sklop 11:  TESTENINE, ZAKUHE, TESTO</t>
  </si>
  <si>
    <t>Jušni rezanci, valjani</t>
  </si>
  <si>
    <t>Kroglice, jušne</t>
  </si>
  <si>
    <t>Ribana kaša, jajčna</t>
  </si>
  <si>
    <t>Rižek, jajčni</t>
  </si>
  <si>
    <t>2 kg</t>
  </si>
  <si>
    <t>Zvezdice</t>
  </si>
  <si>
    <t xml:space="preserve">200 g - 550 g </t>
  </si>
  <si>
    <t>Metuljčki, durum</t>
  </si>
  <si>
    <t>Polžki, durum</t>
  </si>
  <si>
    <t>1 kg - 10 kg</t>
  </si>
  <si>
    <t>Vretena - svedri, durum</t>
  </si>
  <si>
    <t>Metuljčki, jajčni</t>
  </si>
  <si>
    <t>1 kg - 2 kg</t>
  </si>
  <si>
    <t>Polžki, dvojno zaviti, jajčni</t>
  </si>
  <si>
    <t xml:space="preserve">450 g- 550 g </t>
  </si>
  <si>
    <t>Polžki, jajčni</t>
  </si>
  <si>
    <t>Rezanci, valjani, široki, jajčni</t>
  </si>
  <si>
    <t>400 g - 500 g</t>
  </si>
  <si>
    <t>Rezanci, valoviti, jajčni</t>
  </si>
  <si>
    <t>400 g - 900 g</t>
  </si>
  <si>
    <t>Špageti, jajčni</t>
  </si>
  <si>
    <t>1 kg - 12 kg</t>
  </si>
  <si>
    <t>Polnjene testenine, sirov nadev</t>
  </si>
  <si>
    <t>Njoki, pirini</t>
  </si>
  <si>
    <t>Sklop 12:  KRUH, PEKOVSKI IN FINI IZDELKI</t>
  </si>
  <si>
    <t>Kruh, koruzni mešani, modelni, rezan</t>
  </si>
  <si>
    <t>750 g - 1 kg</t>
  </si>
  <si>
    <t>Kruh, ovseni mešani, štruca, cela</t>
  </si>
  <si>
    <t>Kruh, pirin, mešan, specialni, modelni</t>
  </si>
  <si>
    <t>400 g - 699 g</t>
  </si>
  <si>
    <t>Kruh, pisani, mešani ajda in koruza, modelni, rezan</t>
  </si>
  <si>
    <t>Kruh polnozrnati, cel</t>
  </si>
  <si>
    <t>Kruh, pšenični beli, modelni, rezan</t>
  </si>
  <si>
    <t>Kruh, pšenični beli, specialni, cel</t>
  </si>
  <si>
    <t>Kruh, pšenični polbeli, modelni, rezan</t>
  </si>
  <si>
    <t>Kruh, pšenični črni, štruca, cela</t>
  </si>
  <si>
    <t>Izdelek iz kvašeno listnatega testa, temno teszo, brez polnila</t>
  </si>
  <si>
    <t xml:space="preserve">60 g - 70 g </t>
  </si>
  <si>
    <t>Izdelek iz listnatega testa s polnilom, marmelada</t>
  </si>
  <si>
    <t>80 g</t>
  </si>
  <si>
    <t>Krof, marmeladni</t>
  </si>
  <si>
    <t>Parkelj iz svežega testa</t>
  </si>
  <si>
    <t>Zavitek, jabolčni</t>
  </si>
  <si>
    <t>120 g - 200 g</t>
  </si>
  <si>
    <t>Pecivo mlečno</t>
  </si>
  <si>
    <t>60 g</t>
  </si>
  <si>
    <t>Pecivo, pekovsko, polnozrnato</t>
  </si>
  <si>
    <t>Pecivo, pekovsko, posuto s sezamom</t>
  </si>
  <si>
    <t>Pecivo, pekovsko, posuto z makom</t>
  </si>
  <si>
    <t>Pecivo, pekovsko, pšenično belo</t>
  </si>
  <si>
    <t>55 g - 60 g</t>
  </si>
  <si>
    <t>Pecivo, pekovsko, pšenično belo, vzdolžno prerezano</t>
  </si>
  <si>
    <t>Pecivo, pekovsko, pšenično mešano, s semeni</t>
  </si>
  <si>
    <t>Pecivo, pekovsko, s sirom</t>
  </si>
  <si>
    <t>40 g</t>
  </si>
  <si>
    <t>Drobtine, bele</t>
  </si>
  <si>
    <t>Grisini, navadni</t>
  </si>
  <si>
    <t>100 g - 300 g</t>
  </si>
  <si>
    <t>Grisini, polnozrnati</t>
  </si>
  <si>
    <t>Prepečenec</t>
  </si>
  <si>
    <t>300 g - 350 g</t>
  </si>
  <si>
    <t>Prepečenec, polnozrnati</t>
  </si>
  <si>
    <t>200 g - 500 g</t>
  </si>
  <si>
    <t>Sedvič šunka, sir</t>
  </si>
  <si>
    <t xml:space="preserve">120 g - 150 g </t>
  </si>
  <si>
    <t>Sendvič, kuhan pršut</t>
  </si>
  <si>
    <t>180 g</t>
  </si>
  <si>
    <t>Sklop 13:  EKO KRUH, PEKOVSKI IN FINI IZDELK3</t>
  </si>
  <si>
    <t>Kruh, ovseni mešani, modelni, rezan</t>
  </si>
  <si>
    <t>Kruh, pirin, mešan, modelni, rezan</t>
  </si>
  <si>
    <t>Kruh, ajdov, mešan, modelni, rezan</t>
  </si>
  <si>
    <t>Kruh, s semeni, cel</t>
  </si>
  <si>
    <t>Kruh, pšenični beli, štruca, rezana</t>
  </si>
  <si>
    <t>Kruh, pšenični črni, modelni, rezan</t>
  </si>
  <si>
    <t>Buhtelj, pirin, z marmelado</t>
  </si>
  <si>
    <t>Buhtelj, s kakvom</t>
  </si>
  <si>
    <t>Sklop 14:  SVEŽE SADJE IN ZELENJAVA</t>
  </si>
  <si>
    <t>Breskve, 1. kvalitete</t>
  </si>
  <si>
    <t>Grozdje namizno belo, 1. kvalitete</t>
  </si>
  <si>
    <t>Hruške, pozne vrste, 1. kvalitete</t>
  </si>
  <si>
    <t>Hruške, zgodnje vrste, 1. kvalitete</t>
  </si>
  <si>
    <t>Jabolka, različni kalibri, 1. kvalitete</t>
  </si>
  <si>
    <t>Jagode, 1. kvalitete</t>
  </si>
  <si>
    <t>Kaki vanilija, 1 kvalitete</t>
  </si>
  <si>
    <t>Kivi, 1. kvalitete</t>
  </si>
  <si>
    <t>Lubenica, 1 kvalitete</t>
  </si>
  <si>
    <t>Marelice, 1 kvalitete</t>
  </si>
  <si>
    <t>Melona, 1. kvalitete</t>
  </si>
  <si>
    <t>Slive, pozne vrste, 1. kvalitete</t>
  </si>
  <si>
    <t>Avokado, 1. kvalitete</t>
  </si>
  <si>
    <t>Banana, 1. kvalitete</t>
  </si>
  <si>
    <t>Limona, 1. kvalitete</t>
  </si>
  <si>
    <t>Mandarina, 1. kvalitete</t>
  </si>
  <si>
    <t>Pomaranča (oranžna), 1. kvalitete</t>
  </si>
  <si>
    <t>Pomaranča (rdeča), 1. kvalitete</t>
  </si>
  <si>
    <t>Slive, zgodnje vrste, 1. kvalitete</t>
  </si>
  <si>
    <t>Indijski oreščki, celi</t>
  </si>
  <si>
    <t>Lešniki, 1. kvaliteta, očiščeni, celi</t>
  </si>
  <si>
    <t>Mandlji, celi, 1. kvaliteta</t>
  </si>
  <si>
    <t>Orehova jedrca, cela, 1. kvaliteta</t>
  </si>
  <si>
    <t>Brusnice, sušene, nenaoljene, do 31% vlage, brez konzervansov</t>
  </si>
  <si>
    <t>Jabolka, suhi krhlji, olupljeni</t>
  </si>
  <si>
    <t>2 kg - 10 kg</t>
  </si>
  <si>
    <t>Kaki, suhi krhlji, olupljeni</t>
  </si>
  <si>
    <t>Marelice, sušene, brez koščic, do 22% vlage, brez konzervansov</t>
  </si>
  <si>
    <t>500 g - 900 g</t>
  </si>
  <si>
    <t>Rozine, do 22% vlage, brez konzervansov</t>
  </si>
  <si>
    <t>Slive, sušene, brez koščic, do 35% vlage, brez konzervansov</t>
  </si>
  <si>
    <t>Kostanj</t>
  </si>
  <si>
    <t>Kisla repa</t>
  </si>
  <si>
    <t>Kislo zelje, rezano, v vedru</t>
  </si>
  <si>
    <t>Kislo zelje, v glavi (za sarmo)</t>
  </si>
  <si>
    <t>Blitva listi, 1. kvalitete</t>
  </si>
  <si>
    <t>Brokoli, 1. kvalitete</t>
  </si>
  <si>
    <t>Bučke cukini, 1. kvalitete</t>
  </si>
  <si>
    <t>Cvetača, 1. kvalitete</t>
  </si>
  <si>
    <t>Jajčevci, 1. kvalitete</t>
  </si>
  <si>
    <t>Koleraba rumena, 1. kvalitete</t>
  </si>
  <si>
    <t>Korenje rdeče, 1. kvalitete</t>
  </si>
  <si>
    <t>Kumare, 1. kvalitete</t>
  </si>
  <si>
    <t>Muškatne buče, 1. kvalitete</t>
  </si>
  <si>
    <t>Ohrovt, glavnati, 1. kvalitete</t>
  </si>
  <si>
    <t>Paprika, rdeča, 1. kvalitete</t>
  </si>
  <si>
    <t>Paprika, rumena, 1. kvalitete</t>
  </si>
  <si>
    <t>Paprika, zelena, 1. kvalitete</t>
  </si>
  <si>
    <t>Peteršilj, listi, 1. kvalitete</t>
  </si>
  <si>
    <t>Por, 1. kvalitete</t>
  </si>
  <si>
    <t>Radič, zelen, 1. kvalitete</t>
  </si>
  <si>
    <t>Radič, rdeč, 1. kvalitete</t>
  </si>
  <si>
    <t>Radič, zimski, 1. kvalitete</t>
  </si>
  <si>
    <t>Solata, endivija, 1. kvalitete</t>
  </si>
  <si>
    <t>Solata, ledenka, 1. kvalitete</t>
  </si>
  <si>
    <t>Zelena, gomolj, 1. kvalitete</t>
  </si>
  <si>
    <t>Zelje, belo, 1. kvalitete</t>
  </si>
  <si>
    <t>Zelje, rdeče, 1. kvalitete</t>
  </si>
  <si>
    <t>Čebula, mlada, 1. kvalitete</t>
  </si>
  <si>
    <t>Čebula, rjava, 1. kvalitete</t>
  </si>
  <si>
    <t>Česen, 1. kvalitete</t>
  </si>
  <si>
    <t>Paradižnik češnjevec, 1. kvalitete</t>
  </si>
  <si>
    <t>Paradižnik, 1. kvalitete</t>
  </si>
  <si>
    <t>Krompir mladi, 1. kvalitete</t>
  </si>
  <si>
    <t>Krompir, 1. kvalitete</t>
  </si>
  <si>
    <t>Krompir, 1. kvalitete, olupljen, vakumiran</t>
  </si>
  <si>
    <t>5 kg - 25 kg</t>
  </si>
  <si>
    <t>Fižol, suhi beli</t>
  </si>
  <si>
    <t>Kompot, ananas, koščki</t>
  </si>
  <si>
    <t>400 g - 850 g</t>
  </si>
  <si>
    <t>Kompot, breskev, polovice</t>
  </si>
  <si>
    <t>2 kg - 5 kg</t>
  </si>
  <si>
    <t>Kompot, hruška</t>
  </si>
  <si>
    <t>Kompot, jagoda</t>
  </si>
  <si>
    <t>700 g - 1 kg</t>
  </si>
  <si>
    <t>Kompot, marelica</t>
  </si>
  <si>
    <t>Kompot, mešano sadje</t>
  </si>
  <si>
    <t>Džuveč</t>
  </si>
  <si>
    <t>800 g - 1 kg</t>
  </si>
  <si>
    <t>Feferoni, nepekoči</t>
  </si>
  <si>
    <t>260 g - 280 g</t>
  </si>
  <si>
    <t>Fižol, rdeči</t>
  </si>
  <si>
    <t>400 g - 680 g</t>
  </si>
  <si>
    <t>Fižol, rjavi</t>
  </si>
  <si>
    <t>165 g - 1 kg</t>
  </si>
  <si>
    <t>2 kg - 4,1 kg</t>
  </si>
  <si>
    <t>Grah</t>
  </si>
  <si>
    <t>400 g - 600 g</t>
  </si>
  <si>
    <t>Korenje, kocke</t>
  </si>
  <si>
    <t>530 g - 600 g</t>
  </si>
  <si>
    <t>4 kg</t>
  </si>
  <si>
    <t>Koruza sladka</t>
  </si>
  <si>
    <t xml:space="preserve">170 g - 420 g </t>
  </si>
  <si>
    <t>2 kg - 4,2 kg</t>
  </si>
  <si>
    <t>Kumarice, v kislo-slanem nalivu brez sladkorja</t>
  </si>
  <si>
    <t>200 g - 1 kg</t>
  </si>
  <si>
    <t xml:space="preserve">Mešana solata </t>
  </si>
  <si>
    <t>Rdeča pesa</t>
  </si>
  <si>
    <t>530 g - 700 g</t>
  </si>
  <si>
    <t>1 kg - 4,25 kg</t>
  </si>
  <si>
    <t>Čičerika</t>
  </si>
  <si>
    <t>Šampinjoni v slanici</t>
  </si>
  <si>
    <t>Ajvar, nepekoči</t>
  </si>
  <si>
    <t>400 g - 690 g</t>
  </si>
  <si>
    <t>Gorčica</t>
  </si>
  <si>
    <t>680 - 1,1 kg</t>
  </si>
  <si>
    <t>Ketchup paradižnik</t>
  </si>
  <si>
    <t>550 g - 2 kg</t>
  </si>
  <si>
    <t>Paradižnikov koncentrat</t>
  </si>
  <si>
    <t>Paradižnikov pelat</t>
  </si>
  <si>
    <t>550 g - 900 g</t>
  </si>
  <si>
    <t>Pasiran paradižnik</t>
  </si>
  <si>
    <t>500 g - 690 g</t>
  </si>
  <si>
    <t>Sklop 16: ZAMRZNJENA SADJE IN ZELENJAVA</t>
  </si>
  <si>
    <t>Beluši</t>
  </si>
  <si>
    <t>Blitva v listih</t>
  </si>
  <si>
    <t>Brokoli, v cvetovih</t>
  </si>
  <si>
    <t>Brstični ohrovt</t>
  </si>
  <si>
    <t>Bučke, cukini, kocke</t>
  </si>
  <si>
    <t>1 kg - 2,5 kg</t>
  </si>
  <si>
    <t>Cvetača v cvetovih</t>
  </si>
  <si>
    <t>Korenje, mlado baby, mini korenje</t>
  </si>
  <si>
    <t>2,5 kg</t>
  </si>
  <si>
    <t>Krompirček za cvrtje, pomfri</t>
  </si>
  <si>
    <t>Krompirček za cvrtje, različne oblike</t>
  </si>
  <si>
    <t>Mešane zamrznjene gobe</t>
  </si>
  <si>
    <t>Mešanica jušne zelenjave</t>
  </si>
  <si>
    <t>Paprika, rezana</t>
  </si>
  <si>
    <t>Por, rezan</t>
  </si>
  <si>
    <t>Stročji fižol, ploščati, zeleni</t>
  </si>
  <si>
    <t>2 5 kg</t>
  </si>
  <si>
    <t>Zelenjavna mešanica za francosko solato: krompir kocke, grah, korenje kocke</t>
  </si>
  <si>
    <t>Špinača, pasirana</t>
  </si>
  <si>
    <t>Borovnice, celi plodovi</t>
  </si>
  <si>
    <t>Gozdni sadeži</t>
  </si>
  <si>
    <t>Jagode, celi plodovi</t>
  </si>
  <si>
    <t>Maline, celi plodovi</t>
  </si>
  <si>
    <t>Cmoki, kruhovi</t>
  </si>
  <si>
    <t>Cmoki, marelični</t>
  </si>
  <si>
    <t>Cmoki, slivovi</t>
  </si>
  <si>
    <t>Cmoki, čokoladno-lešnikov nadev</t>
  </si>
  <si>
    <t>500 g - 2 kg</t>
  </si>
  <si>
    <t>Kaneloni, mesni, 100 g</t>
  </si>
  <si>
    <t>800 g - 3 kg</t>
  </si>
  <si>
    <t>Kaneloni, šunka-sir, 100 g</t>
  </si>
  <si>
    <t>2 kg - 3 kg</t>
  </si>
  <si>
    <t>Kaneloni, špinačni, 100 g</t>
  </si>
  <si>
    <t>Listnato testo</t>
  </si>
  <si>
    <t>Krompirjevi njoki</t>
  </si>
  <si>
    <t>Polpeti zelenjavni, 50 g - 60 g</t>
  </si>
  <si>
    <t>Palačinke, prazne, kos 45 g - 55 g</t>
  </si>
  <si>
    <t>Vlečeno testo</t>
  </si>
  <si>
    <t>Štruklji, gluhi 60 g</t>
  </si>
  <si>
    <t>300 g</t>
  </si>
  <si>
    <t>Štruklji, skutini</t>
  </si>
  <si>
    <t>Štruklji, orehovi</t>
  </si>
  <si>
    <t>Izdelek iz kvašeno listnatega testa, brez nadeva</t>
  </si>
  <si>
    <t>70 g</t>
  </si>
  <si>
    <t>Izdelek iz kvašeno listnatega testa, dvojni nadev, različni okusi</t>
  </si>
  <si>
    <t>Izdelek iz kvašeno listnetega testa, sadni nadev</t>
  </si>
  <si>
    <t>Izdelek iz kvašeno listnetega testa, čokoladno-lešnikov nadev</t>
  </si>
  <si>
    <t>Zavitek, jabolčni, iz polnozrnatega vlečenega testa</t>
  </si>
  <si>
    <t>Izdelek iz vlečenega testa, mesni nadev</t>
  </si>
  <si>
    <t>155 g</t>
  </si>
  <si>
    <t>Izdelek iz vlečenega testa, skutni nadev</t>
  </si>
  <si>
    <t>Sklop 18: SPLOŠNO PREHRAMBENO BLAGO</t>
  </si>
  <si>
    <t>Čaj, hibiskus, pakiran v filter vrečke 25 do 60 g, vezane</t>
  </si>
  <si>
    <t>1 kg - 1,5 kg</t>
  </si>
  <si>
    <t>Čaj komarček, janež, kumina, pakiran v filter vrečke po cca 2 g</t>
  </si>
  <si>
    <t>30 g - 50 g</t>
  </si>
  <si>
    <t>Čaj, otroški, pakiran v filter vrečke 25 do 60 g, vezane</t>
  </si>
  <si>
    <t>Čaj, planinski, pakiran v filter vrečke 25 g do 60 g, vezane</t>
  </si>
  <si>
    <t>Čaj šipek, pakiran v filter vrečke 25 do 60 g, vezane</t>
  </si>
  <si>
    <t>Čaj, kamilica</t>
  </si>
  <si>
    <t>Cimet (mleti)</t>
  </si>
  <si>
    <t>70 g - 100 g</t>
  </si>
  <si>
    <t>Lovorov list</t>
  </si>
  <si>
    <t>Majaron (zdroblje, sušen)</t>
  </si>
  <si>
    <t>20 g - 50 g</t>
  </si>
  <si>
    <t>Muškatni orešček (mleti, sušen)</t>
  </si>
  <si>
    <t>Rožmarin</t>
  </si>
  <si>
    <t>20 g - 40 g</t>
  </si>
  <si>
    <t>Timijan (zdrobljen, sušen)</t>
  </si>
  <si>
    <t>Namaz polenovka na belo</t>
  </si>
  <si>
    <t>Oljčno olje, ekstra deviško</t>
  </si>
  <si>
    <t>Orehovo olje, hladno stiskano</t>
  </si>
  <si>
    <t>100 ml - 250 ml</t>
  </si>
  <si>
    <t>Rastlinsko olje, jedilno rafinirano</t>
  </si>
  <si>
    <t>Sončnično olje, jedilno neragfinirano</t>
  </si>
  <si>
    <t>Majoneza</t>
  </si>
  <si>
    <t>Majoneza, nrez jajc</t>
  </si>
  <si>
    <t>140 g - 650 g</t>
  </si>
  <si>
    <t>Arašidovo maslo, najmanj 80 % arašidov</t>
  </si>
  <si>
    <t>Instant otropška kašica, s čokolado in lešniki (kot Čokolešnik)</t>
  </si>
  <si>
    <t>1,5 kg - 1,8 kg</t>
  </si>
  <si>
    <t>Instant otropška kašica, z zdrobom (kot Grisolino)</t>
  </si>
  <si>
    <t>Instant otropška kašica, z rižem (kot Rižolino)</t>
  </si>
  <si>
    <t>Juha, gobova</t>
  </si>
  <si>
    <t>Juha, zelenjavna čista</t>
  </si>
  <si>
    <t>Kakavov granulat za pripravo napitka</t>
  </si>
  <si>
    <t>Kava, klasična turška, 100% Arabica</t>
  </si>
  <si>
    <t>Kavni nadomestek (Proja, cikorija, Kneipp in enakovredno)</t>
  </si>
  <si>
    <t>100 g - 250 g</t>
  </si>
  <si>
    <t>Kosmiči, koruzni</t>
  </si>
  <si>
    <t>Kvas, sveži</t>
  </si>
  <si>
    <t>42 g</t>
  </si>
  <si>
    <t>Marmelada, različni okusi</t>
  </si>
  <si>
    <t>20 g - 25 g</t>
  </si>
  <si>
    <t>Mešana marmelada</t>
  </si>
  <si>
    <t>Mleko polnomastno, v prahu</t>
  </si>
  <si>
    <t>Moka, rožičeva</t>
  </si>
  <si>
    <t>200 g</t>
  </si>
  <si>
    <t>Napolitanke, čokoladne</t>
  </si>
  <si>
    <t>Omaka, instant za pečenko (Knorr ali enakovredno</t>
  </si>
  <si>
    <t>Otroški keski iz biskvitnega testa (Savpoiardi in enakovredno)</t>
  </si>
  <si>
    <t>200 g - 400 g</t>
  </si>
  <si>
    <t>Prašek za puding, vanilija</t>
  </si>
  <si>
    <t>35 g - 55 g</t>
  </si>
  <si>
    <t>Prašek za puding, čokolada</t>
  </si>
  <si>
    <t>Sadno-žitna ploščica, različni okusi</t>
  </si>
  <si>
    <t>25 g - 30 g</t>
  </si>
  <si>
    <t>31 g - 36 g</t>
  </si>
  <si>
    <t>Sladkor z limono</t>
  </si>
  <si>
    <t>10 g - 20 g</t>
  </si>
  <si>
    <t>Sladkor, kristalni</t>
  </si>
  <si>
    <t>Sladkor, mleti</t>
  </si>
  <si>
    <t>Sladkor, rjavi</t>
  </si>
  <si>
    <t>5 g</t>
  </si>
  <si>
    <t>Sol, fino mleta, jodirana, rafinirana</t>
  </si>
  <si>
    <t>Tahini pasta (namaz iz sezamovih semen)</t>
  </si>
  <si>
    <t>Vaflji, riževi</t>
  </si>
  <si>
    <t>100 g - 130 g</t>
  </si>
  <si>
    <t>Vanilin sladkor</t>
  </si>
  <si>
    <t>10 g</t>
  </si>
  <si>
    <t>Začimbna mešanica s sušeno zelenjavo in soljo, brez ojačevalcev aroma</t>
  </si>
  <si>
    <t>Čokolada, jedilna</t>
  </si>
  <si>
    <t>Čokoladno-lešnikov namaz, vsebnost lešnikov minimalno 13% in vsebnost manj mastnega kakava minimalno 8,5%</t>
  </si>
  <si>
    <t>15 g - 20 g</t>
  </si>
  <si>
    <t xml:space="preserve">400 g - 500 g </t>
  </si>
  <si>
    <t>2,5 kg - 3 kg</t>
  </si>
  <si>
    <t>Želatina v prahu</t>
  </si>
  <si>
    <t>10 g - 100 g</t>
  </si>
  <si>
    <t>Stepena smetana, nad 26% m.m., v dozi</t>
  </si>
  <si>
    <t>Pašteta, tunina</t>
  </si>
  <si>
    <t>45 g - 50 g</t>
  </si>
  <si>
    <t>Skuša z zelenjavo, kosi, konzervirani</t>
  </si>
  <si>
    <t>115 g - 125 g</t>
  </si>
  <si>
    <t>Tuna, kosi, v rastlinskem olju, konzervirani</t>
  </si>
  <si>
    <t>Jajca iz proste reje, svaža, razred A, velikost L</t>
  </si>
  <si>
    <t>63 g - 72 g</t>
  </si>
  <si>
    <t>Riž, paraboiled, dolgozrnati</t>
  </si>
  <si>
    <t>Med, cvetlični, porcijski</t>
  </si>
  <si>
    <t>Kokosova mast</t>
  </si>
  <si>
    <t>Kakav v prahu, brez sladkorja</t>
  </si>
  <si>
    <t>100 g - 200 g</t>
  </si>
  <si>
    <t>Keksi, navadni (enakovredno Piknik)</t>
  </si>
  <si>
    <t>Kis, vinski</t>
  </si>
  <si>
    <t>Kis, jabolčni</t>
  </si>
  <si>
    <t>Voda, navadna, negazirana</t>
  </si>
  <si>
    <t>0,5 l</t>
  </si>
  <si>
    <t>Margarina</t>
  </si>
  <si>
    <t>220 g - 250 g</t>
  </si>
  <si>
    <t>Čokoladne kroglice, kosmiči</t>
  </si>
  <si>
    <t>Pašteta, perutninska, alu lonček</t>
  </si>
  <si>
    <t>50 g - 75 g</t>
  </si>
  <si>
    <t>Slani prigrizki (čips, smoki, slane palčke, preste,...)</t>
  </si>
  <si>
    <t>Bela polenta, zdrob</t>
  </si>
  <si>
    <t>250 g - 500 g</t>
  </si>
  <si>
    <t>keksi s čokolado (enakovredno Domačica)</t>
  </si>
  <si>
    <t>250 g - 300 g</t>
  </si>
  <si>
    <t>Čokoladna jajčka</t>
  </si>
  <si>
    <t>Bonboni, sadni, žele</t>
  </si>
  <si>
    <t xml:space="preserve">Rogljički z različnimi nadevi (enakovredno Gusparo) </t>
  </si>
  <si>
    <t>40 g - 45 g</t>
  </si>
  <si>
    <t>Pašteta, jetrna</t>
  </si>
  <si>
    <t>380 g - 400 g</t>
  </si>
  <si>
    <t>Kokice</t>
  </si>
  <si>
    <t>100g - 200 g</t>
  </si>
  <si>
    <t>Tortilje, pšenične, premera 20 - 30 cm</t>
  </si>
  <si>
    <t>1 kg -1,5 kg</t>
  </si>
  <si>
    <t>Keksi, polnozrnati (enakovredno Leibniz)</t>
  </si>
  <si>
    <t>Keksi, linčke oči</t>
  </si>
  <si>
    <t xml:space="preserve">360 g - 500 g </t>
  </si>
  <si>
    <t>Sklop 19: ŽIVILA ZA POSEBNE PREHRANSKE NAMENE</t>
  </si>
  <si>
    <t>Grisini, brez glutena</t>
  </si>
  <si>
    <t>Krekerji, brez glutena</t>
  </si>
  <si>
    <t>Kruh, brez glutena, mleka, jajc, rezan</t>
  </si>
  <si>
    <t>Kruh, večzrnati, brez glutena</t>
  </si>
  <si>
    <t>200 g - 300 g</t>
  </si>
  <si>
    <t>Kruh, črni, brez glutena, mleka, jajc, rezan</t>
  </si>
  <si>
    <t xml:space="preserve">Lincerji, brez glutena, mleka, jajc </t>
  </si>
  <si>
    <t>150 g - 175 g</t>
  </si>
  <si>
    <t>Moka, riževa, brez alergenov</t>
  </si>
  <si>
    <t>Moka, večnamenska, brez glutena</t>
  </si>
  <si>
    <t>Namaz, iz temne čokolade, brez mlea in brez glutena</t>
  </si>
  <si>
    <t>Keksi, brez glutena</t>
  </si>
  <si>
    <t xml:space="preserve">100 g - 300 g </t>
  </si>
  <si>
    <t>Keksi, s kakavovo kremo, brez glutena in brez laktoze</t>
  </si>
  <si>
    <t>120 g - 300 g</t>
  </si>
  <si>
    <t>Prepečenec, brez glutena</t>
  </si>
  <si>
    <t>Rižev desert, vanilija</t>
  </si>
  <si>
    <t>100 g - 125 g</t>
  </si>
  <si>
    <t>Rižev desert, kakav</t>
  </si>
  <si>
    <t>Rižev napitek, minimalno 14% riža, navadni</t>
  </si>
  <si>
    <t>200 ml  - 1 l</t>
  </si>
  <si>
    <t>Mandljev napitek</t>
  </si>
  <si>
    <t>200 ml - 1 l</t>
  </si>
  <si>
    <t>Sojin desert, navadni</t>
  </si>
  <si>
    <t>100 g -125 g</t>
  </si>
  <si>
    <t>Sojin desert, sadni</t>
  </si>
  <si>
    <t>Drobtine, brez glutena</t>
  </si>
  <si>
    <t>300 g - 400 g</t>
  </si>
  <si>
    <t>Testenine, za lazanjo, brez glutena</t>
  </si>
  <si>
    <t>Špageti, brez glutena</t>
  </si>
  <si>
    <t xml:space="preserve">300 g - 500 g </t>
  </si>
  <si>
    <t>Tortilje, brez glutena</t>
  </si>
  <si>
    <t>150 g - 200 g</t>
  </si>
  <si>
    <t>Sklop 20: ZAMRZNJENI DIETNI IZDELKI</t>
  </si>
  <si>
    <t xml:space="preserve">Marelični cmoki, zamrznjeni, brez glutena, mleka, jajc </t>
  </si>
  <si>
    <t>Njoki, krompirjevi, zamrznjeni, brez glutena, mleka, jajc</t>
  </si>
  <si>
    <t>Orehovi štruklji, zamrznjeni, brez glutena, mleka, jajc</t>
  </si>
  <si>
    <t>Palačinke, brez glutena, mleka, jajc 60 g</t>
  </si>
  <si>
    <t>Ribana kaša, brez glutena, mleka, jajc</t>
  </si>
  <si>
    <t>Sladoled, v kornetu, brez glutena</t>
  </si>
  <si>
    <t>400 - 500 g</t>
  </si>
  <si>
    <t>Testo za lazanjo, zamrznjeno brez glutena, mleka, jajc</t>
  </si>
  <si>
    <t>Burek mesni, brez glutena, mleka, jajc 260 g</t>
  </si>
  <si>
    <t>Rogljički, brez glutena, mleka, jajc</t>
  </si>
  <si>
    <t>Listnato testo, zamrznjeno, brez glutena, mleka, jajc</t>
  </si>
  <si>
    <t>Kaneloni mesni, brez glutena, mleka, jajc</t>
  </si>
  <si>
    <t>Burek sirov, brez glutena in jajc</t>
  </si>
  <si>
    <t>Kaneloni, z zelenjavo, brez glutena, mleka in jajc</t>
  </si>
  <si>
    <t>Sklop 21: BREZALKOHOLNE PIJAČE</t>
  </si>
  <si>
    <t>Sadni sok iz zgoščenega sadnega soka, ananas</t>
  </si>
  <si>
    <t>200 ml - 330 ml</t>
  </si>
  <si>
    <t>Sadni sok iz zgoščenega sadnega soka, pomaranča</t>
  </si>
  <si>
    <t>Sadno-zelenjavni sok iz več vrst sadja in zelenjave, s korenjem</t>
  </si>
  <si>
    <t>750 ml - 1 l</t>
  </si>
  <si>
    <t>Sadni nektar, breskev, minimalni sadni delež 50%</t>
  </si>
  <si>
    <t>Sadni nektar, hruška, minimalni sadni delež 50%</t>
  </si>
  <si>
    <t>Sadni nektar, jabolko, minimalni sadni delež 50%</t>
  </si>
  <si>
    <t>750 ml - 2 l</t>
  </si>
  <si>
    <t>Sadni nektar, jagoda, minimalni sadni delež 40%</t>
  </si>
  <si>
    <t>Sadni sirup, različni okusi</t>
  </si>
  <si>
    <t>2 l - 10 l</t>
  </si>
  <si>
    <t>Sadni sirup, z zmanjšano vsebnostjo sladkorja</t>
  </si>
  <si>
    <t>Sirup, 100%, različni okusi</t>
  </si>
  <si>
    <t>Sadno-žitna kaša, piškot, jabolko</t>
  </si>
  <si>
    <t>Smoothie, iz različnih vrst sadja</t>
  </si>
  <si>
    <t>Sadna kaša, jabolka, breskev</t>
  </si>
  <si>
    <t>Sklop 15:  KONZERVIRANO SDJE IN ZELENJAVA</t>
  </si>
  <si>
    <t>Sklop 17: ZAMRZNJENI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</si>
</sst>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color rgb="FF000000"/>
      <name val="Arial"/>
      <scheme val="minor"/>
    </font>
    <font>
      <sz val="10"/>
      <color theme="1"/>
      <name val="Calibri"/>
    </font>
    <font>
      <b/>
      <sz val="12"/>
      <color theme="1"/>
      <name val="Calibri"/>
    </font>
    <font>
      <b/>
      <sz val="10"/>
      <color theme="1"/>
      <name val="Calibri"/>
    </font>
    <font>
      <sz val="12"/>
      <color theme="1"/>
      <name val="Calibri"/>
    </font>
    <font>
      <sz val="14"/>
      <color theme="1"/>
      <name val="Calibri"/>
    </font>
    <font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rgb="FFFFCC0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/>
    <xf numFmtId="0" fontId="1" fillId="2" borderId="12" xfId="0" applyFont="1" applyFill="1" applyBorder="1" applyAlignment="1">
      <alignment wrapText="1"/>
    </xf>
    <xf numFmtId="0" fontId="1" fillId="2" borderId="12" xfId="0" applyFont="1" applyFill="1" applyBorder="1" applyAlignment="1">
      <alignment horizontal="right" vertical="top" wrapText="1"/>
    </xf>
    <xf numFmtId="4" fontId="3" fillId="2" borderId="13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3" fillId="2" borderId="16" xfId="0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vertical="center"/>
    </xf>
    <xf numFmtId="3" fontId="1" fillId="0" borderId="0" xfId="0" applyNumberFormat="1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4" fontId="3" fillId="3" borderId="9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4" fontId="3" fillId="3" borderId="21" xfId="0" applyNumberFormat="1" applyFont="1" applyFill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25" workbookViewId="0">
      <selection activeCell="K52" sqref="K52"/>
    </sheetView>
  </sheetViews>
  <sheetFormatPr defaultColWidth="12.5703125" defaultRowHeight="15" customHeight="1" x14ac:dyDescent="0.2"/>
  <cols>
    <col min="1" max="1" width="5.7109375" customWidth="1"/>
    <col min="2" max="2" width="46.57031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4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20">
        <v>1</v>
      </c>
      <c r="B14" s="21" t="s">
        <v>16</v>
      </c>
      <c r="C14" s="22"/>
      <c r="D14" s="20" t="s">
        <v>17</v>
      </c>
      <c r="E14" s="20" t="s">
        <v>18</v>
      </c>
      <c r="F14" s="23">
        <v>2600</v>
      </c>
      <c r="G14" s="24"/>
      <c r="H14" s="25">
        <v>9.5</v>
      </c>
      <c r="I14" s="26">
        <f t="shared" ref="I14:I43" si="0">SUM(G14*H14)/100+G14</f>
        <v>0</v>
      </c>
      <c r="J14" s="27">
        <f t="shared" ref="J14:J43" si="1">SUM(F14*I14)</f>
        <v>0</v>
      </c>
      <c r="K14" s="28">
        <f>20*2600/1000</f>
        <v>52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16</v>
      </c>
      <c r="C15" s="22"/>
      <c r="D15" s="20" t="s">
        <v>19</v>
      </c>
      <c r="E15" s="20" t="s">
        <v>20</v>
      </c>
      <c r="F15" s="23">
        <v>60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f>60</f>
        <v>60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21</v>
      </c>
      <c r="C16" s="30"/>
      <c r="D16" s="20" t="s">
        <v>22</v>
      </c>
      <c r="E16" s="20" t="s">
        <v>20</v>
      </c>
      <c r="F16" s="23">
        <v>10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f>10</f>
        <v>10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23</v>
      </c>
      <c r="C17" s="22"/>
      <c r="D17" s="20" t="s">
        <v>24</v>
      </c>
      <c r="E17" s="20" t="s">
        <v>20</v>
      </c>
      <c r="F17" s="23">
        <v>170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f>170</f>
        <v>170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 x14ac:dyDescent="0.2">
      <c r="A18" s="20">
        <v>5</v>
      </c>
      <c r="B18" s="31" t="s">
        <v>25</v>
      </c>
      <c r="C18" s="32"/>
      <c r="D18" s="20" t="s">
        <v>26</v>
      </c>
      <c r="E18" s="20" t="s">
        <v>18</v>
      </c>
      <c r="F18" s="23">
        <v>230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f>230*140/1000</f>
        <v>32.200000000000003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27</v>
      </c>
      <c r="C19" s="22"/>
      <c r="D19" s="20" t="s">
        <v>28</v>
      </c>
      <c r="E19" s="20" t="s">
        <v>20</v>
      </c>
      <c r="F19" s="23">
        <v>5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f>5</f>
        <v>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20">
        <v>7</v>
      </c>
      <c r="B20" s="31" t="s">
        <v>29</v>
      </c>
      <c r="C20" s="32" t="s">
        <v>30</v>
      </c>
      <c r="D20" s="20" t="s">
        <v>31</v>
      </c>
      <c r="E20" s="20" t="s">
        <v>32</v>
      </c>
      <c r="F20" s="23">
        <v>2500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2500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20">
        <v>8</v>
      </c>
      <c r="B21" s="31" t="s">
        <v>33</v>
      </c>
      <c r="C21" s="32" t="s">
        <v>30</v>
      </c>
      <c r="D21" s="20" t="s">
        <v>34</v>
      </c>
      <c r="E21" s="20" t="s">
        <v>32</v>
      </c>
      <c r="F21" s="23">
        <v>150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31" t="s">
        <v>35</v>
      </c>
      <c r="C22" s="32" t="s">
        <v>30</v>
      </c>
      <c r="D22" s="20" t="s">
        <v>34</v>
      </c>
      <c r="E22" s="20" t="s">
        <v>32</v>
      </c>
      <c r="F22" s="23">
        <v>600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f>600</f>
        <v>600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20">
        <v>10</v>
      </c>
      <c r="B23" s="31" t="s">
        <v>36</v>
      </c>
      <c r="C23" s="32" t="s">
        <v>30</v>
      </c>
      <c r="D23" s="20" t="s">
        <v>37</v>
      </c>
      <c r="E23" s="20" t="s">
        <v>18</v>
      </c>
      <c r="F23" s="23">
        <v>800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200*800/1000</f>
        <v>160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20">
        <v>11</v>
      </c>
      <c r="B24" s="21" t="s">
        <v>38</v>
      </c>
      <c r="C24" s="22" t="s">
        <v>30</v>
      </c>
      <c r="D24" s="20" t="s">
        <v>39</v>
      </c>
      <c r="E24" s="20" t="s">
        <v>18</v>
      </c>
      <c r="F24" s="23">
        <v>1800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f>150*1800/1000</f>
        <v>270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20">
        <v>12</v>
      </c>
      <c r="B25" s="21" t="s">
        <v>40</v>
      </c>
      <c r="C25" s="22" t="s">
        <v>30</v>
      </c>
      <c r="D25" s="20" t="s">
        <v>39</v>
      </c>
      <c r="E25" s="20" t="s">
        <v>18</v>
      </c>
      <c r="F25" s="23">
        <v>200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f>150*200/1000</f>
        <v>30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x14ac:dyDescent="0.2">
      <c r="A26" s="20">
        <v>13</v>
      </c>
      <c r="B26" s="29" t="s">
        <v>41</v>
      </c>
      <c r="C26" s="22" t="s">
        <v>30</v>
      </c>
      <c r="D26" s="20" t="s">
        <v>42</v>
      </c>
      <c r="E26" s="20" t="s">
        <v>18</v>
      </c>
      <c r="F26" s="23">
        <v>1000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f>150*1000/1000</f>
        <v>150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5" customHeight="1" x14ac:dyDescent="0.2">
      <c r="A27" s="20">
        <v>14</v>
      </c>
      <c r="B27" s="31" t="s">
        <v>43</v>
      </c>
      <c r="C27" s="22" t="s">
        <v>30</v>
      </c>
      <c r="D27" s="20" t="s">
        <v>39</v>
      </c>
      <c r="E27" s="20" t="s">
        <v>18</v>
      </c>
      <c r="F27" s="23">
        <v>700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150*700/1000</f>
        <v>105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20">
        <v>15</v>
      </c>
      <c r="B28" s="21" t="s">
        <v>44</v>
      </c>
      <c r="C28" s="22" t="s">
        <v>30</v>
      </c>
      <c r="D28" s="20" t="s">
        <v>45</v>
      </c>
      <c r="E28" s="20" t="s">
        <v>20</v>
      </c>
      <c r="F28" s="23">
        <v>10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f>10</f>
        <v>10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20">
        <v>16</v>
      </c>
      <c r="B29" s="21" t="s">
        <v>46</v>
      </c>
      <c r="C29" s="22" t="s">
        <v>30</v>
      </c>
      <c r="D29" s="20" t="s">
        <v>47</v>
      </c>
      <c r="E29" s="20" t="s">
        <v>20</v>
      </c>
      <c r="F29" s="23">
        <v>60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60</f>
        <v>60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20">
        <v>17</v>
      </c>
      <c r="B30" s="21" t="s">
        <v>48</v>
      </c>
      <c r="C30" s="22" t="s">
        <v>30</v>
      </c>
      <c r="D30" s="20" t="s">
        <v>34</v>
      </c>
      <c r="E30" s="20" t="s">
        <v>32</v>
      </c>
      <c r="F30" s="23">
        <v>350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350</f>
        <v>350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20">
        <v>18</v>
      </c>
      <c r="B31" s="21" t="s">
        <v>49</v>
      </c>
      <c r="C31" s="22" t="s">
        <v>30</v>
      </c>
      <c r="D31" s="20" t="s">
        <v>50</v>
      </c>
      <c r="E31" s="20" t="s">
        <v>20</v>
      </c>
      <c r="F31" s="23">
        <v>10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>10</f>
        <v>10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20">
        <v>19</v>
      </c>
      <c r="B32" s="31" t="s">
        <v>51</v>
      </c>
      <c r="C32" s="22" t="s">
        <v>30</v>
      </c>
      <c r="D32" s="20" t="s">
        <v>22</v>
      </c>
      <c r="E32" s="20" t="s">
        <v>20</v>
      </c>
      <c r="F32" s="23">
        <v>40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f>40</f>
        <v>40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20">
        <v>20</v>
      </c>
      <c r="B33" s="21" t="s">
        <v>52</v>
      </c>
      <c r="C33" s="22" t="s">
        <v>30</v>
      </c>
      <c r="D33" s="20" t="s">
        <v>53</v>
      </c>
      <c r="E33" s="20" t="s">
        <v>20</v>
      </c>
      <c r="F33" s="23">
        <v>10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f t="shared" ref="K33:K34" si="2">10</f>
        <v>10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20">
        <v>21</v>
      </c>
      <c r="B34" s="31" t="s">
        <v>54</v>
      </c>
      <c r="C34" s="22" t="s">
        <v>30</v>
      </c>
      <c r="D34" s="20" t="s">
        <v>55</v>
      </c>
      <c r="E34" s="20" t="s">
        <v>20</v>
      </c>
      <c r="F34" s="23">
        <v>10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f t="shared" si="2"/>
        <v>10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20">
        <v>22</v>
      </c>
      <c r="B35" s="31" t="s">
        <v>54</v>
      </c>
      <c r="C35" s="22" t="s">
        <v>30</v>
      </c>
      <c r="D35" s="20" t="s">
        <v>56</v>
      </c>
      <c r="E35" s="20" t="s">
        <v>20</v>
      </c>
      <c r="F35" s="23">
        <v>40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f>40</f>
        <v>40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20">
        <v>23</v>
      </c>
      <c r="B36" s="31" t="s">
        <v>57</v>
      </c>
      <c r="C36" s="22" t="s">
        <v>30</v>
      </c>
      <c r="D36" s="20" t="s">
        <v>58</v>
      </c>
      <c r="E36" s="20" t="s">
        <v>18</v>
      </c>
      <c r="F36" s="23">
        <v>700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f>100*700/1000</f>
        <v>70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.75" customHeight="1" x14ac:dyDescent="0.2">
      <c r="A37" s="20">
        <v>24</v>
      </c>
      <c r="B37" s="31" t="s">
        <v>59</v>
      </c>
      <c r="C37" s="22" t="s">
        <v>30</v>
      </c>
      <c r="D37" s="20" t="s">
        <v>60</v>
      </c>
      <c r="E37" s="20" t="s">
        <v>18</v>
      </c>
      <c r="F37" s="23">
        <v>500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f>100*500/1000</f>
        <v>50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20">
        <v>25</v>
      </c>
      <c r="B38" s="31" t="s">
        <v>61</v>
      </c>
      <c r="C38" s="22" t="s">
        <v>30</v>
      </c>
      <c r="D38" s="20" t="s">
        <v>62</v>
      </c>
      <c r="E38" s="20" t="s">
        <v>20</v>
      </c>
      <c r="F38" s="23">
        <v>15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f t="shared" ref="K38:K40" si="3">15</f>
        <v>15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20">
        <v>26</v>
      </c>
      <c r="B39" s="31" t="s">
        <v>63</v>
      </c>
      <c r="C39" s="22" t="s">
        <v>30</v>
      </c>
      <c r="D39" s="20" t="s">
        <v>64</v>
      </c>
      <c r="E39" s="20" t="s">
        <v>20</v>
      </c>
      <c r="F39" s="23">
        <v>10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f t="shared" si="3"/>
        <v>15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20">
        <v>27</v>
      </c>
      <c r="B40" s="21" t="s">
        <v>65</v>
      </c>
      <c r="C40" s="22" t="s">
        <v>30</v>
      </c>
      <c r="D40" s="20" t="s">
        <v>66</v>
      </c>
      <c r="E40" s="20" t="s">
        <v>18</v>
      </c>
      <c r="F40" s="23">
        <v>1000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f t="shared" si="3"/>
        <v>15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20">
        <v>28</v>
      </c>
      <c r="B41" s="31" t="s">
        <v>67</v>
      </c>
      <c r="C41" s="22" t="s">
        <v>30</v>
      </c>
      <c r="D41" s="20" t="s">
        <v>68</v>
      </c>
      <c r="E41" s="20" t="s">
        <v>18</v>
      </c>
      <c r="F41" s="23">
        <v>100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f t="shared" ref="K41:K42" si="4">180*100/1000</f>
        <v>18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.75" customHeight="1" x14ac:dyDescent="0.2">
      <c r="A42" s="20">
        <v>29</v>
      </c>
      <c r="B42" s="31" t="s">
        <v>69</v>
      </c>
      <c r="C42" s="22" t="s">
        <v>30</v>
      </c>
      <c r="D42" s="20" t="s">
        <v>55</v>
      </c>
      <c r="E42" s="20" t="s">
        <v>20</v>
      </c>
      <c r="F42" s="23">
        <v>25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f t="shared" si="4"/>
        <v>18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20">
        <v>30</v>
      </c>
      <c r="B43" s="21" t="s">
        <v>70</v>
      </c>
      <c r="C43" s="22" t="s">
        <v>30</v>
      </c>
      <c r="D43" s="20" t="s">
        <v>34</v>
      </c>
      <c r="E43" s="20" t="s">
        <v>32</v>
      </c>
      <c r="F43" s="23">
        <v>40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f>125*1000/1000</f>
        <v>125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.75" customHeight="1" x14ac:dyDescent="0.2">
      <c r="A44" s="34"/>
      <c r="B44" s="35"/>
      <c r="C44" s="35"/>
      <c r="D44" s="35"/>
      <c r="E44" s="35"/>
      <c r="F44" s="35"/>
      <c r="G44" s="36"/>
      <c r="H44" s="37"/>
      <c r="I44" s="38" t="s">
        <v>71</v>
      </c>
      <c r="J44" s="55">
        <f>SUM(J14:J43)</f>
        <v>0</v>
      </c>
      <c r="K44" s="28">
        <f t="shared" ref="K44" si="5">SUM(K14:K43)</f>
        <v>5150.2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.75" customHeight="1" x14ac:dyDescent="0.2">
      <c r="A45" s="1"/>
      <c r="B45" s="1"/>
      <c r="C45" s="1"/>
      <c r="D45" s="1"/>
      <c r="E45" s="1"/>
      <c r="F45" s="1"/>
      <c r="G45" s="4"/>
      <c r="H45" s="4"/>
      <c r="I45" s="5"/>
      <c r="J45" s="39" t="s">
        <v>30</v>
      </c>
      <c r="K45" s="40">
        <f>SUM(K20:K43)</f>
        <v>4821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2" t="s">
        <v>72</v>
      </c>
      <c r="C46" s="7"/>
      <c r="D46" s="7"/>
      <c r="E46" s="41"/>
      <c r="F46" s="3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7" t="s">
        <v>73</v>
      </c>
      <c r="C47" s="7"/>
      <c r="D47" s="7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7" t="s">
        <v>74</v>
      </c>
      <c r="C48" s="7"/>
      <c r="D48" s="7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42"/>
      <c r="C49" s="42"/>
      <c r="D49" s="42"/>
      <c r="E49" s="41"/>
      <c r="F49" s="3"/>
      <c r="G49" s="4"/>
      <c r="H49" s="4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2" t="s">
        <v>75</v>
      </c>
      <c r="C50" s="7"/>
      <c r="D50" s="7"/>
      <c r="E50" s="1"/>
      <c r="F50" s="1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">
      <c r="A52" s="1"/>
      <c r="B52" s="1"/>
      <c r="C52" s="1"/>
      <c r="D52" s="1"/>
      <c r="E52" s="1"/>
      <c r="F52" s="1"/>
      <c r="G52" s="1"/>
      <c r="H52" s="1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1"/>
      <c r="B53" s="1"/>
      <c r="C53" s="1"/>
      <c r="D53" s="1"/>
      <c r="E53" s="1"/>
      <c r="F53" s="1"/>
      <c r="G53" s="1"/>
      <c r="H53" s="1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3"/>
      <c r="C54" s="3"/>
      <c r="D54" s="3"/>
      <c r="E54" s="1"/>
      <c r="F54" s="1"/>
      <c r="G54" s="1"/>
      <c r="H54" s="1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1"/>
      <c r="B55" s="43"/>
      <c r="C55" s="43"/>
      <c r="D55" s="43"/>
      <c r="E55" s="41"/>
      <c r="F55" s="3"/>
      <c r="G55" s="4"/>
      <c r="H55" s="4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4"/>
      <c r="H56" s="4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2" t="s">
        <v>76</v>
      </c>
      <c r="C57" s="2"/>
      <c r="D57" s="2"/>
      <c r="E57" s="2"/>
      <c r="F57" s="2"/>
      <c r="G57" s="44"/>
      <c r="H57" s="44"/>
      <c r="I57" s="4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 t="s">
        <v>77</v>
      </c>
      <c r="I58" s="4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1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  <headerFooter>
    <oddFooter>&amp;C&amp;F</oddFooter>
  </headerFooter>
  <ignoredErrors>
    <ignoredError sqref="K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1"/>
  <sheetViews>
    <sheetView topLeftCell="A7" workbookViewId="0">
      <selection activeCell="N26" sqref="N26"/>
    </sheetView>
  </sheetViews>
  <sheetFormatPr defaultColWidth="12.5703125" defaultRowHeight="15" customHeight="1" x14ac:dyDescent="0.2"/>
  <cols>
    <col min="1" max="1" width="5.7109375" customWidth="1"/>
    <col min="2" max="2" width="47.5703125" customWidth="1"/>
    <col min="3" max="3" width="15.7109375" customWidth="1"/>
    <col min="4" max="4" width="10.7109375" customWidth="1"/>
    <col min="5" max="6" width="15.7109375" customWidth="1"/>
    <col min="7" max="7" width="10.7109375" customWidth="1"/>
    <col min="8" max="9" width="15.7109375" customWidth="1"/>
    <col min="10" max="10" width="10.7109375" customWidth="1"/>
    <col min="11" max="12" width="9.140625" customWidth="1"/>
    <col min="13" max="26" width="8" customWidth="1"/>
  </cols>
  <sheetData>
    <row r="1" spans="1:26" ht="15.75" customHeight="1" x14ac:dyDescent="0.25">
      <c r="A1" s="1"/>
      <c r="B1" s="2" t="s">
        <v>0</v>
      </c>
      <c r="C1" s="3"/>
      <c r="D1" s="1"/>
      <c r="E1" s="1"/>
      <c r="F1" s="4"/>
      <c r="G1" s="4"/>
      <c r="H1" s="5"/>
      <c r="I1" s="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1"/>
      <c r="D2" s="1"/>
      <c r="E2" s="1"/>
      <c r="F2" s="4"/>
      <c r="G2" s="4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1"/>
      <c r="D3" s="1"/>
      <c r="E3" s="1"/>
      <c r="F3" s="4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1"/>
      <c r="D4" s="1"/>
      <c r="E4" s="1"/>
      <c r="F4" s="4"/>
      <c r="G4" s="4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1"/>
      <c r="D5" s="1"/>
      <c r="E5" s="1"/>
      <c r="F5" s="4"/>
      <c r="G5" s="4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"/>
      <c r="E6" s="1"/>
      <c r="F6" s="4"/>
      <c r="G6" s="4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"/>
      <c r="E7" s="1"/>
      <c r="F7" s="4"/>
      <c r="G7" s="4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3"/>
      <c r="I8" s="12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"/>
      <c r="E9" s="1"/>
      <c r="F9" s="4"/>
      <c r="G9" s="4"/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78</v>
      </c>
      <c r="C10" s="3"/>
      <c r="D10" s="1"/>
      <c r="E10" s="1"/>
      <c r="F10" s="4"/>
      <c r="G10" s="4"/>
      <c r="H10" s="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1"/>
      <c r="E11" s="1"/>
      <c r="F11" s="4"/>
      <c r="G11" s="4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4"/>
      <c r="G12" s="4"/>
      <c r="H12" s="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7" t="s">
        <v>8</v>
      </c>
      <c r="D13" s="15" t="s">
        <v>9</v>
      </c>
      <c r="E13" s="15" t="s">
        <v>10</v>
      </c>
      <c r="F13" s="15" t="s">
        <v>11</v>
      </c>
      <c r="G13" s="15" t="s">
        <v>12</v>
      </c>
      <c r="H13" s="18" t="s">
        <v>13</v>
      </c>
      <c r="I13" s="50" t="s">
        <v>14</v>
      </c>
      <c r="J13" s="50" t="s">
        <v>15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51" t="s">
        <v>79</v>
      </c>
      <c r="C14" s="20" t="s">
        <v>80</v>
      </c>
      <c r="D14" s="20" t="s">
        <v>20</v>
      </c>
      <c r="E14" s="23">
        <v>230</v>
      </c>
      <c r="F14" s="24"/>
      <c r="G14" s="25">
        <v>9.5</v>
      </c>
      <c r="H14" s="26">
        <f t="shared" ref="H14:H25" si="0">SUM(F14*G14)/100+F14</f>
        <v>0</v>
      </c>
      <c r="I14" s="27">
        <f t="shared" ref="I14:I25" si="1">SUM(E14*H14)</f>
        <v>0</v>
      </c>
      <c r="J14" s="28">
        <f>230</f>
        <v>230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51" t="s">
        <v>81</v>
      </c>
      <c r="C15" s="20" t="s">
        <v>39</v>
      </c>
      <c r="D15" s="20" t="s">
        <v>18</v>
      </c>
      <c r="E15" s="23">
        <v>2600</v>
      </c>
      <c r="F15" s="24"/>
      <c r="G15" s="25">
        <v>9.5</v>
      </c>
      <c r="H15" s="26">
        <f t="shared" si="0"/>
        <v>0</v>
      </c>
      <c r="I15" s="27">
        <f t="shared" si="1"/>
        <v>0</v>
      </c>
      <c r="J15" s="28">
        <f>150*2600/1000</f>
        <v>390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56">
        <v>3</v>
      </c>
      <c r="B16" s="29" t="s">
        <v>82</v>
      </c>
      <c r="C16" s="20" t="s">
        <v>42</v>
      </c>
      <c r="D16" s="20" t="s">
        <v>18</v>
      </c>
      <c r="E16" s="23">
        <v>1000</v>
      </c>
      <c r="F16" s="24"/>
      <c r="G16" s="25">
        <v>9.5</v>
      </c>
      <c r="H16" s="26">
        <f t="shared" si="0"/>
        <v>0</v>
      </c>
      <c r="I16" s="27">
        <f t="shared" si="1"/>
        <v>0</v>
      </c>
      <c r="J16" s="28">
        <f>150*1000/1000</f>
        <v>150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51" t="s">
        <v>83</v>
      </c>
      <c r="C17" s="20" t="s">
        <v>84</v>
      </c>
      <c r="D17" s="20" t="s">
        <v>20</v>
      </c>
      <c r="E17" s="23">
        <v>10</v>
      </c>
      <c r="F17" s="24"/>
      <c r="G17" s="25">
        <v>9.5</v>
      </c>
      <c r="H17" s="26">
        <f t="shared" si="0"/>
        <v>0</v>
      </c>
      <c r="I17" s="27">
        <f t="shared" si="1"/>
        <v>0</v>
      </c>
      <c r="J17" s="28">
        <f>10</f>
        <v>10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9" t="s">
        <v>85</v>
      </c>
      <c r="C18" s="20" t="s">
        <v>86</v>
      </c>
      <c r="D18" s="20" t="s">
        <v>20</v>
      </c>
      <c r="E18" s="23">
        <v>5</v>
      </c>
      <c r="F18" s="24"/>
      <c r="G18" s="25">
        <v>9.5</v>
      </c>
      <c r="H18" s="26">
        <f t="shared" si="0"/>
        <v>0</v>
      </c>
      <c r="I18" s="27">
        <f t="shared" si="1"/>
        <v>0</v>
      </c>
      <c r="J18" s="28">
        <f>5</f>
        <v>5</v>
      </c>
      <c r="K18" s="1"/>
      <c r="L18" s="3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9" t="s">
        <v>87</v>
      </c>
      <c r="C19" s="20" t="s">
        <v>88</v>
      </c>
      <c r="D19" s="20" t="s">
        <v>20</v>
      </c>
      <c r="E19" s="23">
        <v>10</v>
      </c>
      <c r="F19" s="24"/>
      <c r="G19" s="25">
        <v>9.5</v>
      </c>
      <c r="H19" s="26">
        <f t="shared" si="0"/>
        <v>0</v>
      </c>
      <c r="I19" s="27">
        <f t="shared" si="1"/>
        <v>0</v>
      </c>
      <c r="J19" s="28">
        <f t="shared" ref="J19:J20" si="2">10</f>
        <v>10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51" t="s">
        <v>89</v>
      </c>
      <c r="C20" s="20" t="s">
        <v>53</v>
      </c>
      <c r="D20" s="20" t="s">
        <v>20</v>
      </c>
      <c r="E20" s="23">
        <v>10</v>
      </c>
      <c r="F20" s="24"/>
      <c r="G20" s="25">
        <v>9.5</v>
      </c>
      <c r="H20" s="26">
        <f t="shared" si="0"/>
        <v>0</v>
      </c>
      <c r="I20" s="27">
        <f t="shared" si="1"/>
        <v>0</v>
      </c>
      <c r="J20" s="28">
        <f t="shared" si="2"/>
        <v>10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51" t="s">
        <v>90</v>
      </c>
      <c r="C21" s="20" t="s">
        <v>56</v>
      </c>
      <c r="D21" s="20" t="s">
        <v>20</v>
      </c>
      <c r="E21" s="23">
        <v>30</v>
      </c>
      <c r="F21" s="24"/>
      <c r="G21" s="25">
        <v>9.5</v>
      </c>
      <c r="H21" s="26">
        <f t="shared" si="0"/>
        <v>0</v>
      </c>
      <c r="I21" s="27">
        <f t="shared" si="1"/>
        <v>0</v>
      </c>
      <c r="J21" s="28">
        <f>30</f>
        <v>30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.75" customHeight="1" x14ac:dyDescent="0.2">
      <c r="A22" s="56">
        <v>9</v>
      </c>
      <c r="B22" s="29" t="s">
        <v>91</v>
      </c>
      <c r="C22" s="20" t="s">
        <v>60</v>
      </c>
      <c r="D22" s="20" t="s">
        <v>18</v>
      </c>
      <c r="E22" s="23">
        <v>250</v>
      </c>
      <c r="F22" s="24"/>
      <c r="G22" s="25">
        <v>9.5</v>
      </c>
      <c r="H22" s="26">
        <f t="shared" si="0"/>
        <v>0</v>
      </c>
      <c r="I22" s="27">
        <f t="shared" si="1"/>
        <v>0</v>
      </c>
      <c r="J22" s="28">
        <f>100*250/1000</f>
        <v>25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56">
        <v>10</v>
      </c>
      <c r="B23" s="29" t="s">
        <v>92</v>
      </c>
      <c r="C23" s="20" t="s">
        <v>93</v>
      </c>
      <c r="D23" s="20" t="s">
        <v>32</v>
      </c>
      <c r="E23" s="23">
        <v>1000</v>
      </c>
      <c r="F23" s="24"/>
      <c r="G23" s="25">
        <v>9.5</v>
      </c>
      <c r="H23" s="26">
        <f t="shared" si="0"/>
        <v>0</v>
      </c>
      <c r="I23" s="27">
        <f t="shared" si="1"/>
        <v>0</v>
      </c>
      <c r="J23" s="28">
        <v>1000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9" t="s">
        <v>94</v>
      </c>
      <c r="C24" s="20" t="s">
        <v>95</v>
      </c>
      <c r="D24" s="20" t="s">
        <v>20</v>
      </c>
      <c r="E24" s="23">
        <v>75</v>
      </c>
      <c r="F24" s="24"/>
      <c r="G24" s="25">
        <v>9.5</v>
      </c>
      <c r="H24" s="26">
        <f t="shared" si="0"/>
        <v>0</v>
      </c>
      <c r="I24" s="27">
        <f t="shared" si="1"/>
        <v>0</v>
      </c>
      <c r="J24" s="28">
        <f>75</f>
        <v>75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56">
        <v>12</v>
      </c>
      <c r="B25" s="29" t="s">
        <v>96</v>
      </c>
      <c r="C25" s="20" t="s">
        <v>95</v>
      </c>
      <c r="D25" s="20" t="s">
        <v>20</v>
      </c>
      <c r="E25" s="23">
        <v>30</v>
      </c>
      <c r="F25" s="24"/>
      <c r="G25" s="25">
        <v>9.5</v>
      </c>
      <c r="H25" s="26">
        <f t="shared" si="0"/>
        <v>0</v>
      </c>
      <c r="I25" s="27">
        <f t="shared" si="1"/>
        <v>0</v>
      </c>
      <c r="J25" s="28">
        <f>30</f>
        <v>30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thickBot="1" x14ac:dyDescent="0.25">
      <c r="A26" s="57"/>
      <c r="B26" s="35"/>
      <c r="C26" s="35"/>
      <c r="D26" s="35"/>
      <c r="E26" s="35"/>
      <c r="F26" s="36"/>
      <c r="G26" s="37"/>
      <c r="H26" s="38" t="s">
        <v>71</v>
      </c>
      <c r="I26" s="55">
        <f t="shared" ref="I26:J26" si="3">SUM(I14:I25)</f>
        <v>0</v>
      </c>
      <c r="J26" s="58">
        <f t="shared" si="3"/>
        <v>1965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thickTop="1" thickBot="1" x14ac:dyDescent="0.25">
      <c r="A27" s="1"/>
      <c r="B27" s="1"/>
      <c r="C27" s="1"/>
      <c r="D27" s="1"/>
      <c r="E27" s="1"/>
      <c r="F27" s="4"/>
      <c r="G27" s="4"/>
      <c r="H27" s="5"/>
      <c r="I27" s="53" t="s">
        <v>97</v>
      </c>
      <c r="J27" s="40">
        <f>SUM(J14:J25)</f>
        <v>1965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thickTop="1" x14ac:dyDescent="0.25">
      <c r="A28" s="1"/>
      <c r="B28" s="2" t="s">
        <v>72</v>
      </c>
      <c r="C28" s="7"/>
      <c r="D28" s="7"/>
      <c r="E28" s="41"/>
      <c r="F28" s="3"/>
      <c r="G28" s="4"/>
      <c r="H28" s="4"/>
      <c r="I28" s="5"/>
      <c r="J28" s="5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7" t="s">
        <v>73</v>
      </c>
      <c r="C29" s="7"/>
      <c r="D29" s="7"/>
      <c r="E29" s="41"/>
      <c r="F29" s="3"/>
      <c r="G29" s="4"/>
      <c r="H29" s="4"/>
      <c r="I29" s="5"/>
      <c r="J29" s="5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7" t="s">
        <v>74</v>
      </c>
      <c r="C30" s="7"/>
      <c r="D30" s="7"/>
      <c r="E30" s="1"/>
      <c r="F30" s="1"/>
      <c r="G30" s="4"/>
      <c r="H30" s="4"/>
      <c r="I30" s="5"/>
      <c r="J30" s="5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42"/>
      <c r="C31" s="42"/>
      <c r="D31" s="42"/>
      <c r="E31" s="41"/>
      <c r="F31" s="3"/>
      <c r="G31" s="4"/>
      <c r="H31" s="4"/>
      <c r="I31" s="5"/>
      <c r="J31" s="5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2" t="s">
        <v>75</v>
      </c>
      <c r="C32" s="7"/>
      <c r="D32" s="7"/>
      <c r="E32" s="1"/>
      <c r="F32" s="1"/>
      <c r="G32" s="4"/>
      <c r="H32" s="4"/>
      <c r="I32" s="5"/>
      <c r="J32" s="5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4"/>
      <c r="H33" s="4"/>
      <c r="I33" s="5"/>
      <c r="J33" s="5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1"/>
      <c r="C35" s="1"/>
      <c r="D35" s="1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3"/>
      <c r="C36" s="3"/>
      <c r="D36" s="3"/>
      <c r="E36" s="1"/>
      <c r="F36" s="1"/>
      <c r="G36" s="1"/>
      <c r="H36" s="1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43"/>
      <c r="C37" s="43"/>
      <c r="D37" s="43"/>
      <c r="E37" s="41"/>
      <c r="F37" s="3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2" t="s">
        <v>76</v>
      </c>
      <c r="C39" s="2"/>
      <c r="D39" s="2"/>
      <c r="E39" s="2"/>
      <c r="F39" s="2"/>
      <c r="G39" s="44"/>
      <c r="H39" s="44"/>
      <c r="I39" s="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 t="s">
        <v>77</v>
      </c>
      <c r="I40" s="4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7"/>
      <c r="E42" s="48"/>
      <c r="F42" s="49"/>
      <c r="G42" s="49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7"/>
      <c r="E43" s="48"/>
      <c r="F43" s="49"/>
      <c r="G43" s="49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7"/>
      <c r="E44" s="48"/>
      <c r="F44" s="49"/>
      <c r="G44" s="49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7"/>
      <c r="E45" s="48"/>
      <c r="F45" s="49"/>
      <c r="G45" s="49"/>
      <c r="H45" s="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7"/>
      <c r="E46" s="48"/>
      <c r="F46" s="49"/>
      <c r="G46" s="49"/>
      <c r="H46" s="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7"/>
      <c r="E47" s="48"/>
      <c r="F47" s="49"/>
      <c r="G47" s="49"/>
      <c r="H47" s="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7"/>
      <c r="E48" s="48"/>
      <c r="F48" s="49"/>
      <c r="G48" s="49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7"/>
      <c r="E49" s="48"/>
      <c r="F49" s="49"/>
      <c r="G49" s="49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7"/>
      <c r="E50" s="48"/>
      <c r="F50" s="49"/>
      <c r="G50" s="49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7"/>
      <c r="E51" s="48"/>
      <c r="F51" s="49"/>
      <c r="G51" s="49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7"/>
      <c r="E52" s="48"/>
      <c r="F52" s="49"/>
      <c r="G52" s="49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7"/>
      <c r="E53" s="48"/>
      <c r="F53" s="49"/>
      <c r="G53" s="49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7"/>
      <c r="E54" s="48"/>
      <c r="F54" s="49"/>
      <c r="G54" s="49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7"/>
      <c r="E55" s="48"/>
      <c r="F55" s="49"/>
      <c r="G55" s="49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7"/>
      <c r="E56" s="48"/>
      <c r="F56" s="49"/>
      <c r="G56" s="49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7"/>
      <c r="E57" s="48"/>
      <c r="F57" s="49"/>
      <c r="G57" s="49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7"/>
      <c r="E58" s="48"/>
      <c r="F58" s="49"/>
      <c r="G58" s="49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7"/>
      <c r="E59" s="48"/>
      <c r="F59" s="49"/>
      <c r="G59" s="49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7"/>
      <c r="E60" s="48"/>
      <c r="F60" s="49"/>
      <c r="G60" s="49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7"/>
      <c r="E61" s="48"/>
      <c r="F61" s="49"/>
      <c r="G61" s="49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7"/>
      <c r="E62" s="48"/>
      <c r="F62" s="49"/>
      <c r="G62" s="49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7"/>
      <c r="E63" s="48"/>
      <c r="F63" s="49"/>
      <c r="G63" s="49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7"/>
      <c r="E64" s="48"/>
      <c r="F64" s="49"/>
      <c r="G64" s="49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7"/>
      <c r="E65" s="48"/>
      <c r="F65" s="49"/>
      <c r="G65" s="49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7"/>
      <c r="E66" s="48"/>
      <c r="F66" s="49"/>
      <c r="G66" s="49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7"/>
      <c r="E67" s="48"/>
      <c r="F67" s="49"/>
      <c r="G67" s="49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7"/>
      <c r="E68" s="48"/>
      <c r="F68" s="49"/>
      <c r="G68" s="49"/>
      <c r="H68" s="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7"/>
      <c r="E69" s="48"/>
      <c r="F69" s="49"/>
      <c r="G69" s="49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7"/>
      <c r="E70" s="48"/>
      <c r="F70" s="49"/>
      <c r="G70" s="49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7"/>
      <c r="E71" s="48"/>
      <c r="F71" s="49"/>
      <c r="G71" s="49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7"/>
      <c r="E72" s="48"/>
      <c r="F72" s="49"/>
      <c r="G72" s="49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7"/>
      <c r="E73" s="48"/>
      <c r="F73" s="49"/>
      <c r="G73" s="49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7"/>
      <c r="E74" s="48"/>
      <c r="F74" s="49"/>
      <c r="G74" s="49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7"/>
      <c r="E75" s="48"/>
      <c r="F75" s="49"/>
      <c r="G75" s="4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7"/>
      <c r="E76" s="48"/>
      <c r="F76" s="49"/>
      <c r="G76" s="49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7"/>
      <c r="E77" s="48"/>
      <c r="F77" s="49"/>
      <c r="G77" s="49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7"/>
      <c r="E78" s="48"/>
      <c r="F78" s="49"/>
      <c r="G78" s="49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7"/>
      <c r="E79" s="48"/>
      <c r="F79" s="49"/>
      <c r="G79" s="49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7"/>
      <c r="E80" s="48"/>
      <c r="F80" s="49"/>
      <c r="G80" s="49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7"/>
      <c r="E81" s="48"/>
      <c r="F81" s="49"/>
      <c r="G81" s="49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7"/>
      <c r="E82" s="48"/>
      <c r="F82" s="49"/>
      <c r="G82" s="49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7"/>
      <c r="E83" s="48"/>
      <c r="F83" s="49"/>
      <c r="G83" s="49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7"/>
      <c r="E84" s="48"/>
      <c r="F84" s="49"/>
      <c r="G84" s="49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7"/>
      <c r="E85" s="48"/>
      <c r="F85" s="49"/>
      <c r="G85" s="49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7"/>
      <c r="E86" s="48"/>
      <c r="F86" s="49"/>
      <c r="G86" s="49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7"/>
      <c r="E87" s="48"/>
      <c r="F87" s="1"/>
      <c r="G87" s="49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7"/>
      <c r="E88" s="48"/>
      <c r="F88" s="1"/>
      <c r="G88" s="1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7"/>
      <c r="E89" s="48"/>
      <c r="F89" s="1"/>
      <c r="G89" s="1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5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5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5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5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5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5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5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5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5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5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5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5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5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5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5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5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5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5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5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5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5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5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5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5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5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5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5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5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5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5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5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5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5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5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5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5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5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5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5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5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5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5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5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5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5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5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5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5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5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5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5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5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5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5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5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5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5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5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5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5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5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5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5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5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5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5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5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5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5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5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5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5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5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5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5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5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5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5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5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5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5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5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5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5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5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5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5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5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5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5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5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5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5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5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5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5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5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5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5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5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5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5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5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5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5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5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5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5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5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5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5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5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5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5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5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5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5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5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5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5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5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5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5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5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5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5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5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5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5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5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5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5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5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5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5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5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5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5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5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5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5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5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5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5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5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5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5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5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5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5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5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5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5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5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5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5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5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5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5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5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5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5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5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5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5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5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5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5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5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5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5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5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5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5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5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5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5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5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5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5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5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5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5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5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5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5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5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5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5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5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5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5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5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5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5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5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5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5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5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5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5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5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5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5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5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5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5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5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5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5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5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5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5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5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5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5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5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5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5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5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5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5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5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5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5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5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5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5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5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5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5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5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5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5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5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5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5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5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5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5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5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5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5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5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5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5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5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5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5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5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5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5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5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5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5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5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5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5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5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5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5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5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5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5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5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5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5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5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5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5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5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5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5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5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5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5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5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5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5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5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5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5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5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5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5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5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5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5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5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5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5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5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5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5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5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5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5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5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5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5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5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5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5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5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5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5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5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5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5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5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5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5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5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5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5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5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5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5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5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5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5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5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5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5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5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5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5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5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5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5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5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5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5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5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5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5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5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5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5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5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5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5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5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5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5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5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5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5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5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5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5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5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5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5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5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5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5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5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5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5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5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5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5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5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5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5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5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5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5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5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5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5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5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5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5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5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5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5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5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5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5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5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5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5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5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5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5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5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5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5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5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5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5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5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5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5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5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5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5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5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5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5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5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5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5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5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5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5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5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5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5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5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5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5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5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5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5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5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5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5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5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5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5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5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5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5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5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5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5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5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5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5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5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5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5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5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5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5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5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5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5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5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5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5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5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5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5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5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5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5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5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5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5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5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5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5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5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5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5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5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5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5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5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5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5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5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5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5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5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5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5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5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5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5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5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5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5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5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5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5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5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5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5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5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5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5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5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5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5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5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5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5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5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5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5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5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5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5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5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5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5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5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5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5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5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5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5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5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5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5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5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5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5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5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5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5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5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5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5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5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5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5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5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5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5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5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5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5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5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5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5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5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5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5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5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5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5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5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5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5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5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5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5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5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5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5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5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5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5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5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5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5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5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5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5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5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5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5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5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5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5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5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5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5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5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5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5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5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5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5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5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5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5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5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5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5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5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5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5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5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5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5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5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5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5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5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5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5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5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5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5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5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5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5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5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5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5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5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5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5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5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5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5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5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5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5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5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5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5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5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5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5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5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5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5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5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5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5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5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5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5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5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5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5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5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5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5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5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5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5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5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5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5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5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5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5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5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5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5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5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5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5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5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5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5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5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5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5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5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5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5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5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5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5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5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5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5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5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5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5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5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5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5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5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5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5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5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5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5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5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5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5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5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5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5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5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5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5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5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5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5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5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5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5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5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5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5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5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5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5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5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5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5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5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5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5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5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5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5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5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5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5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5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5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5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5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5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5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5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5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5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5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5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5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5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5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5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5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5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5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5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5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5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5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5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5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5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5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5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5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5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5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5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5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5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5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5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5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5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5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5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5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5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5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5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5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5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5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5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5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5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5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5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5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5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5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5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5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pageMargins left="0.7" right="0.7" top="0.75" bottom="0.75" header="0" footer="0"/>
  <pageSetup orientation="landscape" r:id="rId1"/>
  <headerFooter>
    <oddFooter>&amp;CTABELA ŽIVIL JN</oddFooter>
  </headerFooter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83"/>
  <sheetViews>
    <sheetView workbookViewId="0">
      <selection activeCell="L24" sqref="L24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6" width="15.7109375" customWidth="1"/>
    <col min="7" max="7" width="10.7109375" customWidth="1"/>
    <col min="8" max="9" width="15.7109375" customWidth="1"/>
    <col min="10" max="10" width="10.7109375" customWidth="1"/>
    <col min="11" max="12" width="9.140625" customWidth="1"/>
    <col min="13" max="26" width="8" customWidth="1"/>
  </cols>
  <sheetData>
    <row r="1" spans="1:26" ht="15.75" customHeight="1" x14ac:dyDescent="0.25">
      <c r="A1" s="1"/>
      <c r="B1" s="2" t="s">
        <v>0</v>
      </c>
      <c r="C1" s="3"/>
      <c r="D1" s="1"/>
      <c r="E1" s="1"/>
      <c r="F1" s="4"/>
      <c r="G1" s="4"/>
      <c r="H1" s="5"/>
      <c r="I1" s="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1"/>
      <c r="D2" s="1"/>
      <c r="E2" s="1"/>
      <c r="F2" s="4"/>
      <c r="G2" s="4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1"/>
      <c r="D3" s="1"/>
      <c r="E3" s="1"/>
      <c r="F3" s="4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1"/>
      <c r="D4" s="1"/>
      <c r="E4" s="1"/>
      <c r="F4" s="4"/>
      <c r="G4" s="4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1"/>
      <c r="D5" s="1"/>
      <c r="E5" s="1"/>
      <c r="F5" s="4"/>
      <c r="G5" s="4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"/>
      <c r="E6" s="1"/>
      <c r="F6" s="4"/>
      <c r="G6" s="4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"/>
      <c r="E7" s="1"/>
      <c r="F7" s="4"/>
      <c r="G7" s="4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3"/>
      <c r="I8" s="12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"/>
      <c r="E9" s="1"/>
      <c r="F9" s="4"/>
      <c r="G9" s="4"/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98</v>
      </c>
      <c r="C10" s="3"/>
      <c r="D10" s="1"/>
      <c r="E10" s="1"/>
      <c r="F10" s="4"/>
      <c r="G10" s="4"/>
      <c r="H10" s="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1"/>
      <c r="E11" s="1"/>
      <c r="F11" s="4"/>
      <c r="G11" s="4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4"/>
      <c r="G12" s="4"/>
      <c r="H12" s="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7" t="s">
        <v>8</v>
      </c>
      <c r="D13" s="15" t="s">
        <v>9</v>
      </c>
      <c r="E13" s="15" t="s">
        <v>10</v>
      </c>
      <c r="F13" s="15" t="s">
        <v>11</v>
      </c>
      <c r="G13" s="15" t="s">
        <v>12</v>
      </c>
      <c r="H13" s="18" t="s">
        <v>13</v>
      </c>
      <c r="I13" s="50" t="s">
        <v>14</v>
      </c>
      <c r="J13" s="50" t="s">
        <v>15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51" t="s">
        <v>99</v>
      </c>
      <c r="C14" s="20" t="s">
        <v>100</v>
      </c>
      <c r="D14" s="20" t="s">
        <v>20</v>
      </c>
      <c r="E14" s="23">
        <v>100</v>
      </c>
      <c r="F14" s="24"/>
      <c r="G14" s="25">
        <v>9.5</v>
      </c>
      <c r="H14" s="26">
        <f t="shared" ref="H14:H17" si="0">SUM(F14*G14)/100+F14</f>
        <v>0</v>
      </c>
      <c r="I14" s="27">
        <f t="shared" ref="I14:I17" si="1">SUM(E14*H14)</f>
        <v>0</v>
      </c>
      <c r="J14" s="28">
        <v>100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51" t="s">
        <v>101</v>
      </c>
      <c r="C15" s="20" t="s">
        <v>102</v>
      </c>
      <c r="D15" s="20" t="s">
        <v>20</v>
      </c>
      <c r="E15" s="23">
        <v>100</v>
      </c>
      <c r="F15" s="24"/>
      <c r="G15" s="25">
        <v>9.5</v>
      </c>
      <c r="H15" s="26">
        <f t="shared" si="0"/>
        <v>0</v>
      </c>
      <c r="I15" s="27">
        <f t="shared" si="1"/>
        <v>0</v>
      </c>
      <c r="J15" s="28">
        <v>100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103</v>
      </c>
      <c r="C16" s="20" t="s">
        <v>102</v>
      </c>
      <c r="D16" s="20" t="s">
        <v>18</v>
      </c>
      <c r="E16" s="23">
        <v>50</v>
      </c>
      <c r="F16" s="24"/>
      <c r="G16" s="25">
        <v>9.5</v>
      </c>
      <c r="H16" s="26">
        <f t="shared" si="0"/>
        <v>0</v>
      </c>
      <c r="I16" s="27">
        <f t="shared" si="1"/>
        <v>0</v>
      </c>
      <c r="J16" s="28">
        <v>50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51" t="s">
        <v>104</v>
      </c>
      <c r="C17" s="20" t="s">
        <v>102</v>
      </c>
      <c r="D17" s="20" t="s">
        <v>20</v>
      </c>
      <c r="E17" s="23">
        <v>100</v>
      </c>
      <c r="F17" s="24"/>
      <c r="G17" s="25">
        <v>9.5</v>
      </c>
      <c r="H17" s="26">
        <f t="shared" si="0"/>
        <v>0</v>
      </c>
      <c r="I17" s="27">
        <f t="shared" si="1"/>
        <v>0</v>
      </c>
      <c r="J17" s="28">
        <v>100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 thickBot="1" x14ac:dyDescent="0.25">
      <c r="A18" s="57"/>
      <c r="B18" s="35"/>
      <c r="C18" s="35"/>
      <c r="D18" s="35"/>
      <c r="E18" s="35"/>
      <c r="F18" s="36"/>
      <c r="G18" s="37"/>
      <c r="H18" s="38" t="s">
        <v>71</v>
      </c>
      <c r="I18" s="59">
        <f t="shared" ref="I18:J18" si="2">SUM(I14:I17)</f>
        <v>0</v>
      </c>
      <c r="J18" s="60">
        <f t="shared" si="2"/>
        <v>350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thickTop="1" x14ac:dyDescent="0.2">
      <c r="A19" s="1"/>
      <c r="B19" s="1"/>
      <c r="C19" s="1"/>
      <c r="D19" s="1"/>
      <c r="E19" s="1"/>
      <c r="F19" s="4"/>
      <c r="G19" s="4"/>
      <c r="H19" s="5"/>
      <c r="I19" s="61"/>
      <c r="J19" s="6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2" t="s">
        <v>72</v>
      </c>
      <c r="C20" s="7"/>
      <c r="D20" s="7"/>
      <c r="E20" s="41"/>
      <c r="F20" s="3"/>
      <c r="G20" s="4"/>
      <c r="H20" s="4"/>
      <c r="I20" s="5"/>
      <c r="J20" s="5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7" t="s">
        <v>73</v>
      </c>
      <c r="C21" s="7"/>
      <c r="D21" s="7"/>
      <c r="E21" s="41"/>
      <c r="F21" s="3"/>
      <c r="G21" s="4"/>
      <c r="H21" s="4"/>
      <c r="I21" s="5"/>
      <c r="J21" s="5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7" t="s">
        <v>74</v>
      </c>
      <c r="C22" s="7"/>
      <c r="D22" s="7"/>
      <c r="E22" s="1"/>
      <c r="F22" s="1"/>
      <c r="G22" s="4"/>
      <c r="H22" s="4"/>
      <c r="I22" s="5"/>
      <c r="J22" s="5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42"/>
      <c r="C23" s="42"/>
      <c r="D23" s="42"/>
      <c r="E23" s="41"/>
      <c r="F23" s="3"/>
      <c r="G23" s="4"/>
      <c r="H23" s="4"/>
      <c r="I23" s="5"/>
      <c r="J23" s="5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2" t="s">
        <v>75</v>
      </c>
      <c r="C24" s="7"/>
      <c r="D24" s="7"/>
      <c r="E24" s="1"/>
      <c r="F24" s="1"/>
      <c r="G24" s="4"/>
      <c r="H24" s="4"/>
      <c r="I24" s="5"/>
      <c r="J24" s="5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1"/>
      <c r="B25" s="1"/>
      <c r="C25" s="1"/>
      <c r="D25" s="1"/>
      <c r="E25" s="1"/>
      <c r="F25" s="1"/>
      <c r="G25" s="4"/>
      <c r="H25" s="4"/>
      <c r="I25" s="5"/>
      <c r="J25" s="5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">
      <c r="A26" s="1"/>
      <c r="B26" s="1"/>
      <c r="C26" s="1"/>
      <c r="D26" s="1"/>
      <c r="E26" s="1"/>
      <c r="F26" s="1"/>
      <c r="G26" s="1"/>
      <c r="H26" s="1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1"/>
      <c r="H27" s="1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">
      <c r="A28" s="1"/>
      <c r="B28" s="3"/>
      <c r="C28" s="3"/>
      <c r="D28" s="3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">
      <c r="A29" s="1"/>
      <c r="B29" s="43"/>
      <c r="C29" s="43"/>
      <c r="D29" s="43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">
      <c r="A30" s="1"/>
      <c r="B30" s="1"/>
      <c r="C30" s="1"/>
      <c r="D30" s="1"/>
      <c r="E30" s="1"/>
      <c r="F30" s="1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2" t="s">
        <v>76</v>
      </c>
      <c r="C31" s="2"/>
      <c r="D31" s="2"/>
      <c r="E31" s="2"/>
      <c r="F31" s="2"/>
      <c r="G31" s="44"/>
      <c r="H31" s="44"/>
      <c r="I31" s="4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 t="s">
        <v>77</v>
      </c>
      <c r="I32" s="4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6"/>
      <c r="C33" s="46"/>
      <c r="D33" s="46"/>
      <c r="E33" s="47"/>
      <c r="F33" s="48"/>
      <c r="G33" s="49"/>
      <c r="H33" s="49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7"/>
      <c r="E34" s="48"/>
      <c r="F34" s="49"/>
      <c r="G34" s="49"/>
      <c r="H34" s="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7"/>
      <c r="E35" s="48"/>
      <c r="F35" s="49"/>
      <c r="G35" s="49"/>
      <c r="H35" s="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7"/>
      <c r="E36" s="48"/>
      <c r="F36" s="49"/>
      <c r="G36" s="49"/>
      <c r="H36" s="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7"/>
      <c r="E37" s="48"/>
      <c r="F37" s="49"/>
      <c r="G37" s="49"/>
      <c r="H37" s="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7"/>
      <c r="E38" s="48"/>
      <c r="F38" s="49"/>
      <c r="G38" s="49"/>
      <c r="H38" s="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7"/>
      <c r="E39" s="48"/>
      <c r="F39" s="49"/>
      <c r="G39" s="49"/>
      <c r="H39" s="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7"/>
      <c r="E40" s="48"/>
      <c r="F40" s="49"/>
      <c r="G40" s="49"/>
      <c r="H40" s="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7"/>
      <c r="E41" s="48"/>
      <c r="F41" s="49"/>
      <c r="G41" s="49"/>
      <c r="H41" s="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7"/>
      <c r="E42" s="48"/>
      <c r="F42" s="49"/>
      <c r="G42" s="49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7"/>
      <c r="E43" s="48"/>
      <c r="F43" s="49"/>
      <c r="G43" s="49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7"/>
      <c r="E44" s="48"/>
      <c r="F44" s="49"/>
      <c r="G44" s="49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7"/>
      <c r="E45" s="48"/>
      <c r="F45" s="49"/>
      <c r="G45" s="49"/>
      <c r="H45" s="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7"/>
      <c r="E46" s="48"/>
      <c r="F46" s="49"/>
      <c r="G46" s="49"/>
      <c r="H46" s="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7"/>
      <c r="E47" s="48"/>
      <c r="F47" s="49"/>
      <c r="G47" s="49"/>
      <c r="H47" s="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7"/>
      <c r="E48" s="48"/>
      <c r="F48" s="49"/>
      <c r="G48" s="49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7"/>
      <c r="E49" s="48"/>
      <c r="F49" s="49"/>
      <c r="G49" s="49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7"/>
      <c r="E50" s="48"/>
      <c r="F50" s="49"/>
      <c r="G50" s="49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7"/>
      <c r="E51" s="48"/>
      <c r="F51" s="49"/>
      <c r="G51" s="49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7"/>
      <c r="E52" s="48"/>
      <c r="F52" s="49"/>
      <c r="G52" s="49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7"/>
      <c r="E53" s="48"/>
      <c r="F53" s="49"/>
      <c r="G53" s="49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7"/>
      <c r="E54" s="48"/>
      <c r="F54" s="49"/>
      <c r="G54" s="49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7"/>
      <c r="E55" s="48"/>
      <c r="F55" s="49"/>
      <c r="G55" s="49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7"/>
      <c r="E56" s="48"/>
      <c r="F56" s="49"/>
      <c r="G56" s="49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7"/>
      <c r="E57" s="48"/>
      <c r="F57" s="49"/>
      <c r="G57" s="49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7"/>
      <c r="E58" s="48"/>
      <c r="F58" s="49"/>
      <c r="G58" s="49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7"/>
      <c r="E59" s="48"/>
      <c r="F59" s="49"/>
      <c r="G59" s="49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7"/>
      <c r="E60" s="48"/>
      <c r="F60" s="49"/>
      <c r="G60" s="49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7"/>
      <c r="E61" s="48"/>
      <c r="F61" s="49"/>
      <c r="G61" s="49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7"/>
      <c r="E62" s="48"/>
      <c r="F62" s="49"/>
      <c r="G62" s="49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7"/>
      <c r="E63" s="48"/>
      <c r="F63" s="49"/>
      <c r="G63" s="49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7"/>
      <c r="E64" s="48"/>
      <c r="F64" s="49"/>
      <c r="G64" s="49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7"/>
      <c r="E65" s="48"/>
      <c r="F65" s="49"/>
      <c r="G65" s="49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7"/>
      <c r="E66" s="48"/>
      <c r="F66" s="49"/>
      <c r="G66" s="49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7"/>
      <c r="E67" s="48"/>
      <c r="F67" s="49"/>
      <c r="G67" s="49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7"/>
      <c r="E68" s="48"/>
      <c r="F68" s="49"/>
      <c r="G68" s="49"/>
      <c r="H68" s="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7"/>
      <c r="E69" s="48"/>
      <c r="F69" s="49"/>
      <c r="G69" s="49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7"/>
      <c r="E70" s="48"/>
      <c r="F70" s="49"/>
      <c r="G70" s="49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7"/>
      <c r="E71" s="48"/>
      <c r="F71" s="49"/>
      <c r="G71" s="49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7"/>
      <c r="E72" s="48"/>
      <c r="F72" s="49"/>
      <c r="G72" s="49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7"/>
      <c r="E73" s="48"/>
      <c r="F73" s="49"/>
      <c r="G73" s="49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7"/>
      <c r="E74" s="48"/>
      <c r="F74" s="49"/>
      <c r="G74" s="49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7"/>
      <c r="E75" s="48"/>
      <c r="F75" s="49"/>
      <c r="G75" s="4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7"/>
      <c r="E76" s="48"/>
      <c r="F76" s="49"/>
      <c r="G76" s="49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7"/>
      <c r="E77" s="48"/>
      <c r="F77" s="49"/>
      <c r="G77" s="49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7"/>
      <c r="E78" s="48"/>
      <c r="F78" s="49"/>
      <c r="G78" s="49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7"/>
      <c r="E79" s="48"/>
      <c r="F79" s="1"/>
      <c r="G79" s="49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7"/>
      <c r="E80" s="48"/>
      <c r="F80" s="1"/>
      <c r="G80" s="1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7"/>
      <c r="E81" s="48"/>
      <c r="F81" s="1"/>
      <c r="G81" s="1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5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5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5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5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5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5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5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5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5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5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5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5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5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5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5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5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5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5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5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5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5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5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5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5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5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5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5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5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5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5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5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5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5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5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5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5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5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5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5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5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5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5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5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5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5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5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5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5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5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5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5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5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5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5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5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5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5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5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5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5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5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5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5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5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5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5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5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5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5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5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5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5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5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5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5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5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5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5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5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5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5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5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5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5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5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5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5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5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5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5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5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5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5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5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5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5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5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5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5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5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5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5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5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5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5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5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5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5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5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5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5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5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5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5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5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5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5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5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5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5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5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5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5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5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5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5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5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5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5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5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5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5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5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5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5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5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5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5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5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5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5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5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5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5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5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5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5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5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5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5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5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5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5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5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5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5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5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5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5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5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5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5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5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5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5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5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5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5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5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5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5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5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5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5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5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5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5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5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5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5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5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5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5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5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5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5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5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5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5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5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5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5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5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5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5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5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5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5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5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5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5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5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5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5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5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5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5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5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5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5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5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5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5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5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5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5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5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5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5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5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5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5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5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5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5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5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5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5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5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5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5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5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5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5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5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5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5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5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5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5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5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5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5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5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5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5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5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5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5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5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5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5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5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5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5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5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5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5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5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5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5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5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5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5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5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5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5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5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5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5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5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5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5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5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5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5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5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5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5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5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5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5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5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5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5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5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5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5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5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5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5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5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5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5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5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5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5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5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5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5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5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5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5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5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5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5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5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5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5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5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5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5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5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5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5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5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5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5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5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5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5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5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5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5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5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5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5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5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5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5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5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5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5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5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5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5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5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5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5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5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5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5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5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5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5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5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5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5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5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5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5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5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5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5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5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5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5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5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5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5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5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5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5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5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5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5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5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5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5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5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5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5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5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5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5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5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5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5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5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5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5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5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5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5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5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5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5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5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5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5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5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5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5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5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5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5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5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5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5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5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5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5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5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5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5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5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5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5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5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5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5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5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5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5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5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5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5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5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5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5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5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5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5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5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5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5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5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5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5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5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5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5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5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5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5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5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5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5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5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5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5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5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5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5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5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5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5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5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5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5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5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5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5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5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5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5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5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5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5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5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5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5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5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5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5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5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5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5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5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5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5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5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5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5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5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5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5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5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5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5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5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5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5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5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5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5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5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5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5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5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5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5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5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5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5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5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5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5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5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5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5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5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5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5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5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5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5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5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5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5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5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5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5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5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5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5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5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5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5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5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5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5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5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5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5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5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5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5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5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5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5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5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5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5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5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5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5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5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5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5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5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5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5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5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5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5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5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5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5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5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5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5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5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5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5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5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5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5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5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5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5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5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5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5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5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5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5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5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5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5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5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5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5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5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5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5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5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5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5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5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5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5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5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5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5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5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5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5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5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5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5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5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5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5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5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5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5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5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5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5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5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5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5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5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5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5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5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5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5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5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5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5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5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5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5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5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5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5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5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5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5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5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5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5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5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5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5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5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5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5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5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5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5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5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5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5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5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5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5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5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5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5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5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5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5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5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5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5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5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5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5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5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5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5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5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5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5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5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5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5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5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5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5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5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5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5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5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5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5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5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5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5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5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5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5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5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5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5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5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5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5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5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5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5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5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5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5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5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5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5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5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5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5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5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5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5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5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5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5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5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5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5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5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5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5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5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5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5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5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5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5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5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5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5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5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5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5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5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5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5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5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5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5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5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5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5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5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5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5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5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5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5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5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5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5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5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5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5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5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5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5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5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5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5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5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5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5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5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5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5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75"/>
  <sheetViews>
    <sheetView workbookViewId="0">
      <selection activeCell="O20" sqref="O20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105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106</v>
      </c>
      <c r="C14" s="22"/>
      <c r="D14" s="20" t="s">
        <v>107</v>
      </c>
      <c r="E14" s="20" t="s">
        <v>32</v>
      </c>
      <c r="F14" s="23">
        <v>15</v>
      </c>
      <c r="G14" s="24"/>
      <c r="H14" s="25">
        <v>9.5</v>
      </c>
      <c r="I14" s="26">
        <f t="shared" ref="I14:I15" si="0">SUM(G14*H14)/100+G14</f>
        <v>0</v>
      </c>
      <c r="J14" s="27">
        <f t="shared" ref="J14:J15" si="1">SUM(F14*I14)</f>
        <v>0</v>
      </c>
      <c r="K14" s="28">
        <f>15</f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108</v>
      </c>
      <c r="C15" s="22" t="s">
        <v>30</v>
      </c>
      <c r="D15" s="20" t="s">
        <v>109</v>
      </c>
      <c r="E15" s="20" t="s">
        <v>20</v>
      </c>
      <c r="F15" s="23">
        <v>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f>50</f>
        <v>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57"/>
      <c r="B16" s="35"/>
      <c r="C16" s="35"/>
      <c r="D16" s="35"/>
      <c r="E16" s="35"/>
      <c r="F16" s="35"/>
      <c r="G16" s="36"/>
      <c r="H16" s="37"/>
      <c r="I16" s="38" t="s">
        <v>71</v>
      </c>
      <c r="J16" s="55">
        <f t="shared" ref="J16:K16" si="2">SUM(J14:J15)</f>
        <v>0</v>
      </c>
      <c r="K16" s="28">
        <f t="shared" si="2"/>
        <v>65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75" customHeight="1" x14ac:dyDescent="0.2">
      <c r="A17" s="1"/>
      <c r="B17" s="1"/>
      <c r="C17" s="1"/>
      <c r="D17" s="1"/>
      <c r="E17" s="1"/>
      <c r="F17" s="1"/>
      <c r="G17" s="4"/>
      <c r="H17" s="4"/>
      <c r="I17" s="5"/>
      <c r="J17" s="39" t="s">
        <v>30</v>
      </c>
      <c r="K17" s="40">
        <f>K15</f>
        <v>50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2" t="s">
        <v>72</v>
      </c>
      <c r="C18" s="7"/>
      <c r="D18" s="7"/>
      <c r="E18" s="41"/>
      <c r="F18" s="3"/>
      <c r="G18" s="4"/>
      <c r="H18" s="4"/>
      <c r="I18" s="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7" t="s">
        <v>73</v>
      </c>
      <c r="C19" s="7"/>
      <c r="D19" s="7"/>
      <c r="E19" s="41"/>
      <c r="F19" s="3"/>
      <c r="G19" s="4"/>
      <c r="H19" s="4"/>
      <c r="I19" s="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7" t="s">
        <v>74</v>
      </c>
      <c r="C20" s="7"/>
      <c r="D20" s="7"/>
      <c r="E20" s="1"/>
      <c r="F20" s="1"/>
      <c r="G20" s="4"/>
      <c r="H20" s="4"/>
      <c r="I20" s="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42"/>
      <c r="C21" s="42"/>
      <c r="D21" s="42"/>
      <c r="E21" s="41"/>
      <c r="F21" s="3"/>
      <c r="G21" s="4"/>
      <c r="H21" s="4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2" t="s">
        <v>75</v>
      </c>
      <c r="C22" s="7"/>
      <c r="D22" s="7"/>
      <c r="E22" s="1"/>
      <c r="F22" s="1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1"/>
      <c r="B23" s="1"/>
      <c r="C23" s="1"/>
      <c r="D23" s="1"/>
      <c r="E23" s="1"/>
      <c r="F23" s="1"/>
      <c r="G23" s="4"/>
      <c r="H23" s="4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">
      <c r="A24" s="1"/>
      <c r="B24" s="1"/>
      <c r="C24" s="1"/>
      <c r="D24" s="1"/>
      <c r="E24" s="1"/>
      <c r="F24" s="1"/>
      <c r="G24" s="1"/>
      <c r="H24" s="1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1"/>
      <c r="B25" s="1"/>
      <c r="C25" s="1"/>
      <c r="D25" s="1"/>
      <c r="E25" s="1"/>
      <c r="F25" s="1"/>
      <c r="G25" s="1"/>
      <c r="H25" s="1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">
      <c r="A26" s="1"/>
      <c r="B26" s="3"/>
      <c r="C26" s="3"/>
      <c r="D26" s="3"/>
      <c r="E26" s="1"/>
      <c r="F26" s="1"/>
      <c r="G26" s="1"/>
      <c r="H26" s="1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43"/>
      <c r="C27" s="43"/>
      <c r="D27" s="43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1"/>
      <c r="B28" s="1"/>
      <c r="C28" s="1"/>
      <c r="D28" s="1"/>
      <c r="E28" s="1"/>
      <c r="F28" s="1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2" t="s">
        <v>76</v>
      </c>
      <c r="C29" s="2"/>
      <c r="D29" s="2"/>
      <c r="E29" s="2"/>
      <c r="F29" s="2"/>
      <c r="G29" s="44"/>
      <c r="H29" s="44"/>
      <c r="I29" s="4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 t="s">
        <v>77</v>
      </c>
      <c r="I30" s="4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46"/>
      <c r="C31" s="46"/>
      <c r="D31" s="46"/>
      <c r="E31" s="47"/>
      <c r="F31" s="48"/>
      <c r="G31" s="49"/>
      <c r="H31" s="49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46"/>
      <c r="C32" s="46"/>
      <c r="D32" s="46"/>
      <c r="E32" s="47"/>
      <c r="F32" s="48"/>
      <c r="G32" s="49"/>
      <c r="H32" s="49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6"/>
      <c r="C33" s="46"/>
      <c r="D33" s="46"/>
      <c r="E33" s="47"/>
      <c r="F33" s="48"/>
      <c r="G33" s="49"/>
      <c r="H33" s="49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6"/>
      <c r="E34" s="47"/>
      <c r="F34" s="48"/>
      <c r="G34" s="49"/>
      <c r="H34" s="49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1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1"/>
      <c r="H78" s="1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1"/>
      <c r="H79" s="1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</sheetData>
  <pageMargins left="0.7" right="0.7" top="0.75" bottom="0.75" header="0" footer="0"/>
  <pageSetup orientation="landscape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5"/>
  <sheetViews>
    <sheetView topLeftCell="A17" workbookViewId="0">
      <selection activeCell="Q36" sqref="Q36"/>
    </sheetView>
  </sheetViews>
  <sheetFormatPr defaultColWidth="12.5703125" defaultRowHeight="15" customHeight="1" x14ac:dyDescent="0.2"/>
  <cols>
    <col min="1" max="1" width="5.7109375" customWidth="1"/>
    <col min="2" max="2" width="55.28515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110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95" customHeight="1" x14ac:dyDescent="0.2">
      <c r="A14" s="20">
        <v>1</v>
      </c>
      <c r="B14" s="31" t="s">
        <v>111</v>
      </c>
      <c r="C14" s="22"/>
      <c r="D14" s="20" t="s">
        <v>102</v>
      </c>
      <c r="E14" s="20" t="s">
        <v>20</v>
      </c>
      <c r="F14" s="23">
        <v>100</v>
      </c>
      <c r="G14" s="24"/>
      <c r="H14" s="25">
        <v>9.5</v>
      </c>
      <c r="I14" s="26">
        <f t="shared" ref="I14:I38" si="0">SUM(G14*H14)/100+G14</f>
        <v>0</v>
      </c>
      <c r="J14" s="27">
        <f t="shared" ref="J14:J38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112</v>
      </c>
      <c r="C15" s="22"/>
      <c r="D15" s="20" t="s">
        <v>102</v>
      </c>
      <c r="E15" s="20" t="s">
        <v>20</v>
      </c>
      <c r="F15" s="23">
        <v>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113</v>
      </c>
      <c r="C16" s="30"/>
      <c r="D16" s="20" t="s">
        <v>102</v>
      </c>
      <c r="E16" s="20" t="s">
        <v>20</v>
      </c>
      <c r="F16" s="23">
        <v>80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80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114</v>
      </c>
      <c r="C17" s="22"/>
      <c r="D17" s="20" t="s">
        <v>102</v>
      </c>
      <c r="E17" s="20" t="s">
        <v>20</v>
      </c>
      <c r="F17" s="23">
        <v>60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60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115</v>
      </c>
      <c r="C18" s="32"/>
      <c r="D18" s="20" t="s">
        <v>102</v>
      </c>
      <c r="E18" s="20" t="s">
        <v>20</v>
      </c>
      <c r="F18" s="23">
        <v>70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70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116</v>
      </c>
      <c r="C19" s="22"/>
      <c r="D19" s="20" t="s">
        <v>102</v>
      </c>
      <c r="E19" s="20" t="s">
        <v>20</v>
      </c>
      <c r="F19" s="23">
        <v>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20">
        <v>7</v>
      </c>
      <c r="B20" s="31" t="s">
        <v>117</v>
      </c>
      <c r="C20" s="32"/>
      <c r="D20" s="20" t="s">
        <v>102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95" customHeight="1" x14ac:dyDescent="0.2">
      <c r="A21" s="20">
        <v>8</v>
      </c>
      <c r="B21" s="31" t="s">
        <v>118</v>
      </c>
      <c r="C21" s="32"/>
      <c r="D21" s="20" t="s">
        <v>102</v>
      </c>
      <c r="E21" s="20" t="s">
        <v>20</v>
      </c>
      <c r="F21" s="23">
        <v>15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31" t="s">
        <v>119</v>
      </c>
      <c r="C22" s="32"/>
      <c r="D22" s="20" t="s">
        <v>102</v>
      </c>
      <c r="E22" s="20" t="s">
        <v>20</v>
      </c>
      <c r="F22" s="23">
        <v>40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40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20">
        <v>10</v>
      </c>
      <c r="B23" s="31" t="s">
        <v>120</v>
      </c>
      <c r="C23" s="32"/>
      <c r="D23" s="20" t="s">
        <v>102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20">
        <v>11</v>
      </c>
      <c r="B24" s="21" t="s">
        <v>121</v>
      </c>
      <c r="C24" s="22"/>
      <c r="D24" s="20" t="s">
        <v>102</v>
      </c>
      <c r="E24" s="20" t="s">
        <v>20</v>
      </c>
      <c r="F24" s="23">
        <v>20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20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20">
        <v>12</v>
      </c>
      <c r="B25" s="31" t="s">
        <v>122</v>
      </c>
      <c r="C25" s="22"/>
      <c r="D25" s="20" t="s">
        <v>102</v>
      </c>
      <c r="E25" s="20" t="s">
        <v>20</v>
      </c>
      <c r="F25" s="23">
        <v>15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20">
        <v>13</v>
      </c>
      <c r="B26" s="29" t="s">
        <v>123</v>
      </c>
      <c r="C26" s="22"/>
      <c r="D26" s="20" t="s">
        <v>102</v>
      </c>
      <c r="E26" s="20" t="s">
        <v>20</v>
      </c>
      <c r="F26" s="23">
        <v>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20">
        <v>14</v>
      </c>
      <c r="B27" s="31" t="s">
        <v>124</v>
      </c>
      <c r="C27" s="22"/>
      <c r="D27" s="20" t="s">
        <v>102</v>
      </c>
      <c r="E27" s="20" t="s">
        <v>20</v>
      </c>
      <c r="F27" s="23">
        <v>10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10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20">
        <v>15</v>
      </c>
      <c r="B28" s="31" t="s">
        <v>125</v>
      </c>
      <c r="C28" s="22"/>
      <c r="D28" s="20" t="s">
        <v>102</v>
      </c>
      <c r="E28" s="20" t="s">
        <v>20</v>
      </c>
      <c r="F28" s="23">
        <v>5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20">
        <v>16</v>
      </c>
      <c r="B29" s="21" t="s">
        <v>126</v>
      </c>
      <c r="C29" s="22"/>
      <c r="D29" s="20" t="s">
        <v>102</v>
      </c>
      <c r="E29" s="20" t="s">
        <v>20</v>
      </c>
      <c r="F29" s="23">
        <v>5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20">
        <v>17</v>
      </c>
      <c r="B30" s="31" t="s">
        <v>127</v>
      </c>
      <c r="C30" s="22" t="s">
        <v>30</v>
      </c>
      <c r="D30" s="20" t="s">
        <v>102</v>
      </c>
      <c r="E30" s="20" t="s">
        <v>20</v>
      </c>
      <c r="F30" s="23">
        <v>900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900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20">
        <v>18</v>
      </c>
      <c r="B31" s="21" t="s">
        <v>128</v>
      </c>
      <c r="C31" s="22" t="s">
        <v>30</v>
      </c>
      <c r="D31" s="20" t="s">
        <v>102</v>
      </c>
      <c r="E31" s="20" t="s">
        <v>20</v>
      </c>
      <c r="F31" s="23">
        <v>10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10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.75" customHeight="1" x14ac:dyDescent="0.2">
      <c r="A32" s="20">
        <v>19</v>
      </c>
      <c r="B32" s="31" t="s">
        <v>129</v>
      </c>
      <c r="C32" s="22" t="s">
        <v>30</v>
      </c>
      <c r="D32" s="20" t="s">
        <v>130</v>
      </c>
      <c r="E32" s="20" t="s">
        <v>20</v>
      </c>
      <c r="F32" s="23">
        <v>200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200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.75" customHeight="1" x14ac:dyDescent="0.2">
      <c r="A33" s="20">
        <v>20</v>
      </c>
      <c r="B33" s="31" t="s">
        <v>131</v>
      </c>
      <c r="C33" s="22" t="s">
        <v>30</v>
      </c>
      <c r="D33" s="20" t="s">
        <v>102</v>
      </c>
      <c r="E33" s="20" t="s">
        <v>20</v>
      </c>
      <c r="F33" s="23">
        <v>500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500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95" customHeight="1" x14ac:dyDescent="0.2">
      <c r="A34" s="20">
        <v>21</v>
      </c>
      <c r="B34" s="31" t="s">
        <v>132</v>
      </c>
      <c r="C34" s="22" t="s">
        <v>30</v>
      </c>
      <c r="D34" s="20" t="s">
        <v>102</v>
      </c>
      <c r="E34" s="20" t="s">
        <v>20</v>
      </c>
      <c r="F34" s="23">
        <v>500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500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.75" customHeight="1" x14ac:dyDescent="0.2">
      <c r="A35" s="20">
        <v>22</v>
      </c>
      <c r="B35" s="31" t="s">
        <v>133</v>
      </c>
      <c r="C35" s="22" t="s">
        <v>30</v>
      </c>
      <c r="D35" s="20" t="s">
        <v>134</v>
      </c>
      <c r="E35" s="20" t="s">
        <v>20</v>
      </c>
      <c r="F35" s="23">
        <v>130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130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x14ac:dyDescent="0.2">
      <c r="A36" s="20">
        <v>23</v>
      </c>
      <c r="B36" s="31" t="s">
        <v>133</v>
      </c>
      <c r="C36" s="22" t="s">
        <v>30</v>
      </c>
      <c r="D36" s="20" t="s">
        <v>60</v>
      </c>
      <c r="E36" s="20" t="s">
        <v>20</v>
      </c>
      <c r="F36" s="23">
        <v>130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130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20">
        <v>24</v>
      </c>
      <c r="B37" s="31" t="s">
        <v>135</v>
      </c>
      <c r="C37" s="22" t="s">
        <v>30</v>
      </c>
      <c r="D37" s="20" t="s">
        <v>136</v>
      </c>
      <c r="E37" s="20" t="s">
        <v>20</v>
      </c>
      <c r="F37" s="23">
        <v>130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130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20">
        <v>25</v>
      </c>
      <c r="B38" s="31" t="s">
        <v>137</v>
      </c>
      <c r="C38" s="22" t="s">
        <v>30</v>
      </c>
      <c r="D38" s="20" t="s">
        <v>102</v>
      </c>
      <c r="E38" s="20" t="s">
        <v>20</v>
      </c>
      <c r="F38" s="23">
        <v>150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150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.75" customHeight="1" x14ac:dyDescent="0.2">
      <c r="A39" s="34"/>
      <c r="B39" s="35"/>
      <c r="C39" s="35"/>
      <c r="D39" s="35"/>
      <c r="E39" s="35"/>
      <c r="F39" s="35"/>
      <c r="G39" s="36"/>
      <c r="H39" s="37"/>
      <c r="I39" s="38" t="s">
        <v>71</v>
      </c>
      <c r="J39" s="55">
        <f t="shared" ref="J39:K39" si="2">SUM(J14:J38)</f>
        <v>0</v>
      </c>
      <c r="K39" s="28">
        <f t="shared" si="2"/>
        <v>3320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.75" customHeight="1" x14ac:dyDescent="0.2">
      <c r="A40" s="1"/>
      <c r="B40" s="1"/>
      <c r="C40" s="1"/>
      <c r="D40" s="1"/>
      <c r="E40" s="1"/>
      <c r="F40" s="1"/>
      <c r="G40" s="4"/>
      <c r="H40" s="4"/>
      <c r="I40" s="5"/>
      <c r="J40" s="39" t="s">
        <v>30</v>
      </c>
      <c r="K40" s="40">
        <f>SUM(K30:K38)</f>
        <v>2650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2" t="s">
        <v>72</v>
      </c>
      <c r="C41" s="7"/>
      <c r="D41" s="7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7" t="s">
        <v>73</v>
      </c>
      <c r="C42" s="7"/>
      <c r="D42" s="7"/>
      <c r="E42" s="41"/>
      <c r="F42" s="3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7" t="s">
        <v>74</v>
      </c>
      <c r="C43" s="7"/>
      <c r="D43" s="7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42"/>
      <c r="C44" s="42"/>
      <c r="D44" s="42"/>
      <c r="E44" s="41"/>
      <c r="F44" s="3"/>
      <c r="G44" s="4"/>
      <c r="H44" s="4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2" t="s">
        <v>75</v>
      </c>
      <c r="C45" s="7"/>
      <c r="D45" s="7"/>
      <c r="E45" s="1"/>
      <c r="F45" s="1"/>
      <c r="G45" s="4"/>
      <c r="H45" s="4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1"/>
      <c r="C46" s="1"/>
      <c r="D46" s="1"/>
      <c r="E46" s="1"/>
      <c r="F46" s="1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">
      <c r="A47" s="1"/>
      <c r="B47" s="1"/>
      <c r="C47" s="1"/>
      <c r="D47" s="1"/>
      <c r="E47" s="1"/>
      <c r="F47" s="1"/>
      <c r="G47" s="1"/>
      <c r="H47" s="1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1"/>
      <c r="H48" s="1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3"/>
      <c r="C49" s="3"/>
      <c r="D49" s="3"/>
      <c r="E49" s="1"/>
      <c r="F49" s="1"/>
      <c r="G49" s="1"/>
      <c r="H49" s="1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1"/>
      <c r="B50" s="43"/>
      <c r="C50" s="43"/>
      <c r="D50" s="43"/>
      <c r="E50" s="41"/>
      <c r="F50" s="3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2" t="s">
        <v>76</v>
      </c>
      <c r="C52" s="2"/>
      <c r="D52" s="2"/>
      <c r="E52" s="2"/>
      <c r="F52" s="2"/>
      <c r="G52" s="44"/>
      <c r="H52" s="44"/>
      <c r="I52" s="4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 t="s">
        <v>77</v>
      </c>
      <c r="I53" s="4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1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pageMargins left="0.7" right="0.7" top="0.75" bottom="0.75" header="0" footer="0"/>
  <pageSetup orientation="landscape"/>
  <ignoredErrors>
    <ignoredError sqref="K4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76"/>
  <sheetViews>
    <sheetView workbookViewId="0">
      <selection activeCell="G26" sqref="G26"/>
    </sheetView>
  </sheetViews>
  <sheetFormatPr defaultColWidth="12.5703125" defaultRowHeight="15" customHeight="1" x14ac:dyDescent="0.2"/>
  <cols>
    <col min="1" max="1" width="5.7109375" customWidth="1"/>
    <col min="2" max="2" width="57.140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138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95" customHeight="1" x14ac:dyDescent="0.2">
      <c r="A14" s="20">
        <v>1</v>
      </c>
      <c r="B14" s="31" t="s">
        <v>139</v>
      </c>
      <c r="C14" s="22" t="s">
        <v>140</v>
      </c>
      <c r="D14" s="20" t="s">
        <v>102</v>
      </c>
      <c r="E14" s="20" t="s">
        <v>20</v>
      </c>
      <c r="F14" s="23">
        <v>500</v>
      </c>
      <c r="G14" s="24"/>
      <c r="H14" s="25">
        <v>9.5</v>
      </c>
      <c r="I14" s="26">
        <f t="shared" ref="I14:I19" si="0">SUM(G14*H14)/100+G14</f>
        <v>0</v>
      </c>
      <c r="J14" s="27">
        <f t="shared" ref="J14:J19" si="1">SUM(F14*I14)</f>
        <v>0</v>
      </c>
      <c r="K14" s="28">
        <v>500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95" customHeight="1" x14ac:dyDescent="0.2">
      <c r="A15" s="20">
        <v>2</v>
      </c>
      <c r="B15" s="31" t="s">
        <v>141</v>
      </c>
      <c r="C15" s="22" t="s">
        <v>140</v>
      </c>
      <c r="D15" s="20" t="s">
        <v>102</v>
      </c>
      <c r="E15" s="20" t="s">
        <v>20</v>
      </c>
      <c r="F15" s="23">
        <v>200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95" customHeight="1" x14ac:dyDescent="0.2">
      <c r="A16" s="20">
        <v>3</v>
      </c>
      <c r="B16" s="29" t="s">
        <v>142</v>
      </c>
      <c r="C16" s="30" t="s">
        <v>140</v>
      </c>
      <c r="D16" s="20" t="s">
        <v>102</v>
      </c>
      <c r="E16" s="20" t="s">
        <v>20</v>
      </c>
      <c r="F16" s="23">
        <v>200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200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143</v>
      </c>
      <c r="C17" s="22" t="s">
        <v>140</v>
      </c>
      <c r="D17" s="20" t="s">
        <v>102</v>
      </c>
      <c r="E17" s="20" t="s">
        <v>20</v>
      </c>
      <c r="F17" s="23">
        <v>70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70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114</v>
      </c>
      <c r="C18" s="32" t="s">
        <v>140</v>
      </c>
      <c r="D18" s="20" t="s">
        <v>102</v>
      </c>
      <c r="E18" s="20" t="s">
        <v>20</v>
      </c>
      <c r="F18" s="23">
        <v>30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30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117</v>
      </c>
      <c r="C19" s="22" t="s">
        <v>140</v>
      </c>
      <c r="D19" s="20" t="s">
        <v>102</v>
      </c>
      <c r="E19" s="20" t="s">
        <v>20</v>
      </c>
      <c r="F19" s="23">
        <v>100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100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34"/>
      <c r="B20" s="35"/>
      <c r="C20" s="35"/>
      <c r="D20" s="35"/>
      <c r="E20" s="35"/>
      <c r="F20" s="35"/>
      <c r="G20" s="36"/>
      <c r="H20" s="37"/>
      <c r="I20" s="38" t="s">
        <v>71</v>
      </c>
      <c r="J20" s="55">
        <f t="shared" ref="J20:K20" si="2">SUM(J14:J19)</f>
        <v>0</v>
      </c>
      <c r="K20" s="28">
        <f t="shared" si="2"/>
        <v>1100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75" customHeight="1" x14ac:dyDescent="0.2">
      <c r="A21" s="1"/>
      <c r="B21" s="1"/>
      <c r="C21" s="1"/>
      <c r="D21" s="1"/>
      <c r="E21" s="1"/>
      <c r="F21" s="1"/>
      <c r="G21" s="4"/>
      <c r="H21" s="4"/>
      <c r="I21" s="5"/>
      <c r="J21" s="39" t="s">
        <v>97</v>
      </c>
      <c r="K21" s="40">
        <f>SUM(K14:K19)</f>
        <v>1100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2" t="s">
        <v>72</v>
      </c>
      <c r="C22" s="7"/>
      <c r="D22" s="7"/>
      <c r="E22" s="41"/>
      <c r="F22" s="3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7" t="s">
        <v>73</v>
      </c>
      <c r="C23" s="7"/>
      <c r="D23" s="7"/>
      <c r="E23" s="41"/>
      <c r="F23" s="3"/>
      <c r="G23" s="4"/>
      <c r="H23" s="4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7" t="s">
        <v>74</v>
      </c>
      <c r="C24" s="7"/>
      <c r="D24" s="7"/>
      <c r="E24" s="1"/>
      <c r="F24" s="1"/>
      <c r="G24" s="4"/>
      <c r="H24" s="4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42"/>
      <c r="C25" s="42"/>
      <c r="D25" s="42"/>
      <c r="E25" s="41"/>
      <c r="F25" s="3"/>
      <c r="G25" s="4"/>
      <c r="H25" s="4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2" t="s">
        <v>75</v>
      </c>
      <c r="C26" s="7"/>
      <c r="D26" s="7"/>
      <c r="E26" s="1"/>
      <c r="F26" s="1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">
      <c r="A28" s="1"/>
      <c r="B28" s="1"/>
      <c r="C28" s="1"/>
      <c r="D28" s="1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">
      <c r="A29" s="1"/>
      <c r="B29" s="1"/>
      <c r="C29" s="1"/>
      <c r="D29" s="1"/>
      <c r="E29" s="1"/>
      <c r="F29" s="1"/>
      <c r="G29" s="1"/>
      <c r="H29" s="1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">
      <c r="A30" s="1"/>
      <c r="B30" s="3"/>
      <c r="C30" s="3"/>
      <c r="D30" s="3"/>
      <c r="E30" s="1"/>
      <c r="F30" s="1"/>
      <c r="G30" s="1"/>
      <c r="H30" s="1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43"/>
      <c r="C31" s="43"/>
      <c r="D31" s="43"/>
      <c r="E31" s="41"/>
      <c r="F31" s="3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1"/>
      <c r="B32" s="1"/>
      <c r="C32" s="1"/>
      <c r="D32" s="1"/>
      <c r="E32" s="1"/>
      <c r="F32" s="1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2" t="s">
        <v>76</v>
      </c>
      <c r="C33" s="2"/>
      <c r="D33" s="2"/>
      <c r="E33" s="2"/>
      <c r="F33" s="2"/>
      <c r="G33" s="44"/>
      <c r="H33" s="44"/>
      <c r="I33" s="4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 t="s">
        <v>77</v>
      </c>
      <c r="I34" s="4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1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</sheetData>
  <pageMargins left="0.7" right="0.7" top="0.75" bottom="0.75" header="0" footer="0"/>
  <pageSetup orientation="landscape"/>
  <headerFoot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81"/>
  <sheetViews>
    <sheetView workbookViewId="0">
      <selection activeCell="O21" sqref="O21"/>
    </sheetView>
  </sheetViews>
  <sheetFormatPr defaultColWidth="12.5703125" defaultRowHeight="15" customHeight="1" x14ac:dyDescent="0.2"/>
  <cols>
    <col min="1" max="1" width="5.7109375" customWidth="1"/>
    <col min="2" max="2" width="5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144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31" t="s">
        <v>145</v>
      </c>
      <c r="C14" s="22"/>
      <c r="D14" s="20" t="s">
        <v>102</v>
      </c>
      <c r="E14" s="20" t="s">
        <v>20</v>
      </c>
      <c r="F14" s="23">
        <v>60</v>
      </c>
      <c r="G14" s="24"/>
      <c r="H14" s="25">
        <v>9.5</v>
      </c>
      <c r="I14" s="26">
        <f t="shared" ref="I14:I24" si="0">SUM(G14*H14)/100+G14</f>
        <v>0</v>
      </c>
      <c r="J14" s="27">
        <f t="shared" ref="J14:J24" si="1">SUM(F14*I14)</f>
        <v>0</v>
      </c>
      <c r="K14" s="28">
        <v>60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146</v>
      </c>
      <c r="C15" s="22"/>
      <c r="D15" s="20" t="s">
        <v>102</v>
      </c>
      <c r="E15" s="20" t="s">
        <v>20</v>
      </c>
      <c r="F15" s="23">
        <v>60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60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147</v>
      </c>
      <c r="C16" s="30"/>
      <c r="D16" s="20" t="s">
        <v>102</v>
      </c>
      <c r="E16" s="20" t="s">
        <v>20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95" customHeight="1" x14ac:dyDescent="0.2">
      <c r="A17" s="56">
        <v>4</v>
      </c>
      <c r="B17" s="31" t="s">
        <v>148</v>
      </c>
      <c r="C17" s="22"/>
      <c r="D17" s="20" t="s">
        <v>102</v>
      </c>
      <c r="E17" s="20" t="s">
        <v>20</v>
      </c>
      <c r="F17" s="23">
        <v>30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30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149</v>
      </c>
      <c r="C18" s="32"/>
      <c r="D18" s="20" t="s">
        <v>150</v>
      </c>
      <c r="E18" s="20" t="s">
        <v>20</v>
      </c>
      <c r="F18" s="23">
        <v>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151</v>
      </c>
      <c r="C19" s="22"/>
      <c r="D19" s="20" t="s">
        <v>102</v>
      </c>
      <c r="E19" s="20" t="s">
        <v>20</v>
      </c>
      <c r="F19" s="23">
        <v>20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152</v>
      </c>
      <c r="C20" s="32" t="s">
        <v>30</v>
      </c>
      <c r="D20" s="20" t="s">
        <v>102</v>
      </c>
      <c r="E20" s="20" t="s">
        <v>20</v>
      </c>
      <c r="F20" s="23">
        <v>300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300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153</v>
      </c>
      <c r="C21" s="32" t="s">
        <v>30</v>
      </c>
      <c r="D21" s="20" t="s">
        <v>102</v>
      </c>
      <c r="E21" s="20" t="s">
        <v>20</v>
      </c>
      <c r="F21" s="23">
        <v>450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450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154</v>
      </c>
      <c r="C22" s="32" t="s">
        <v>30</v>
      </c>
      <c r="D22" s="20" t="s">
        <v>102</v>
      </c>
      <c r="E22" s="20" t="s">
        <v>20</v>
      </c>
      <c r="F22" s="23">
        <v>50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155</v>
      </c>
      <c r="C23" s="32" t="s">
        <v>30</v>
      </c>
      <c r="D23" s="20" t="s">
        <v>102</v>
      </c>
      <c r="E23" s="20" t="s">
        <v>20</v>
      </c>
      <c r="F23" s="23">
        <v>60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60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156</v>
      </c>
      <c r="C24" s="22" t="s">
        <v>30</v>
      </c>
      <c r="D24" s="20" t="s">
        <v>102</v>
      </c>
      <c r="E24" s="20" t="s">
        <v>20</v>
      </c>
      <c r="F24" s="23">
        <v>70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70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57"/>
      <c r="B25" s="35"/>
      <c r="C25" s="35"/>
      <c r="D25" s="35"/>
      <c r="E25" s="35"/>
      <c r="F25" s="35"/>
      <c r="G25" s="36"/>
      <c r="H25" s="37"/>
      <c r="I25" s="38" t="s">
        <v>71</v>
      </c>
      <c r="J25" s="55">
        <f t="shared" ref="J25:K25" si="2">SUM(J14:J24)</f>
        <v>0</v>
      </c>
      <c r="K25" s="28">
        <f t="shared" si="2"/>
        <v>1200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x14ac:dyDescent="0.2">
      <c r="A26" s="1"/>
      <c r="B26" s="1"/>
      <c r="C26" s="1"/>
      <c r="D26" s="1"/>
      <c r="E26" s="1"/>
      <c r="F26" s="1"/>
      <c r="G26" s="4"/>
      <c r="H26" s="4"/>
      <c r="I26" s="5"/>
      <c r="J26" s="39" t="s">
        <v>30</v>
      </c>
      <c r="K26" s="40">
        <f>SUM(K20:K24)</f>
        <v>930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2" t="s">
        <v>72</v>
      </c>
      <c r="C27" s="7"/>
      <c r="D27" s="7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7" t="s">
        <v>73</v>
      </c>
      <c r="C28" s="7"/>
      <c r="D28" s="7"/>
      <c r="E28" s="41"/>
      <c r="F28" s="3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7" t="s">
        <v>74</v>
      </c>
      <c r="C29" s="7"/>
      <c r="D29" s="7"/>
      <c r="E29" s="1"/>
      <c r="F29" s="1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42"/>
      <c r="C30" s="42"/>
      <c r="D30" s="42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2" t="s">
        <v>75</v>
      </c>
      <c r="C31" s="7"/>
      <c r="D31" s="7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1"/>
      <c r="B32" s="1"/>
      <c r="C32" s="1"/>
      <c r="D32" s="1"/>
      <c r="E32" s="1"/>
      <c r="F32" s="1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">
      <c r="A33" s="1"/>
      <c r="B33" s="1"/>
      <c r="C33" s="1"/>
      <c r="D33" s="1"/>
      <c r="E33" s="1"/>
      <c r="F33" s="1"/>
      <c r="G33" s="1"/>
      <c r="H33" s="1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">
      <c r="A35" s="1"/>
      <c r="B35" s="3"/>
      <c r="C35" s="3"/>
      <c r="D35" s="3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43"/>
      <c r="C36" s="43"/>
      <c r="D36" s="43"/>
      <c r="E36" s="41"/>
      <c r="F36" s="3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1"/>
      <c r="C37" s="1"/>
      <c r="D37" s="1"/>
      <c r="E37" s="1"/>
      <c r="F37" s="1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2" t="s">
        <v>76</v>
      </c>
      <c r="C38" s="2"/>
      <c r="D38" s="2"/>
      <c r="E38" s="2"/>
      <c r="F38" s="2"/>
      <c r="G38" s="44"/>
      <c r="H38" s="44"/>
      <c r="I38" s="4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 t="s">
        <v>77</v>
      </c>
      <c r="I39" s="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1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</sheetData>
  <pageMargins left="0.7" right="0.7" top="0.75" bottom="0.75" header="0" footer="0"/>
  <pageSetup orientation="landscape"/>
  <ignoredErrors>
    <ignoredError sqref="K2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topLeftCell="A10" workbookViewId="0">
      <selection activeCell="A13" sqref="A13:A14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157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158</v>
      </c>
      <c r="C14" s="22" t="s">
        <v>159</v>
      </c>
      <c r="D14" s="20" t="s">
        <v>160</v>
      </c>
      <c r="E14" s="20" t="s">
        <v>18</v>
      </c>
      <c r="F14" s="23">
        <v>3500</v>
      </c>
      <c r="G14" s="24"/>
      <c r="H14" s="25">
        <v>9.5</v>
      </c>
      <c r="I14" s="26">
        <f>SUM(G14*H14)/100+G14</f>
        <v>0</v>
      </c>
      <c r="J14" s="27">
        <f>SUM(F14*I14)</f>
        <v>0</v>
      </c>
      <c r="K14" s="28">
        <f>62*3500/1000</f>
        <v>217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75" customHeight="1" x14ac:dyDescent="0.2">
      <c r="A15" s="34"/>
      <c r="B15" s="35"/>
      <c r="C15" s="35"/>
      <c r="D15" s="35"/>
      <c r="E15" s="35"/>
      <c r="F15" s="35"/>
      <c r="G15" s="36"/>
      <c r="H15" s="37"/>
      <c r="I15" s="38" t="s">
        <v>71</v>
      </c>
      <c r="J15" s="55">
        <f t="shared" ref="J15:K15" si="0">SUM(J14)</f>
        <v>0</v>
      </c>
      <c r="K15" s="28">
        <f t="shared" si="0"/>
        <v>217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1"/>
      <c r="B16" s="1"/>
      <c r="C16" s="1"/>
      <c r="D16" s="1"/>
      <c r="E16" s="1"/>
      <c r="F16" s="1"/>
      <c r="G16" s="4"/>
      <c r="H16" s="4"/>
      <c r="I16" s="5"/>
      <c r="J16" s="53" t="s">
        <v>97</v>
      </c>
      <c r="K16" s="40">
        <f>K14</f>
        <v>217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1"/>
      <c r="B17" s="2" t="s">
        <v>72</v>
      </c>
      <c r="C17" s="7"/>
      <c r="D17" s="7"/>
      <c r="E17" s="41"/>
      <c r="F17" s="3"/>
      <c r="G17" s="4"/>
      <c r="H17" s="4"/>
      <c r="I17" s="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7" t="s">
        <v>73</v>
      </c>
      <c r="C18" s="7"/>
      <c r="D18" s="7"/>
      <c r="E18" s="41"/>
      <c r="F18" s="3"/>
      <c r="G18" s="4"/>
      <c r="H18" s="4"/>
      <c r="I18" s="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7" t="s">
        <v>74</v>
      </c>
      <c r="C19" s="7"/>
      <c r="D19" s="7"/>
      <c r="E19" s="1"/>
      <c r="F19" s="1"/>
      <c r="G19" s="4"/>
      <c r="H19" s="4"/>
      <c r="I19" s="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42"/>
      <c r="C20" s="42"/>
      <c r="D20" s="42"/>
      <c r="E20" s="41"/>
      <c r="F20" s="3"/>
      <c r="G20" s="4"/>
      <c r="H20" s="4"/>
      <c r="I20" s="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2" t="s">
        <v>75</v>
      </c>
      <c r="C21" s="7"/>
      <c r="D21" s="7"/>
      <c r="E21" s="1"/>
      <c r="F21" s="1"/>
      <c r="G21" s="4"/>
      <c r="H21" s="4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1"/>
      <c r="B22" s="1"/>
      <c r="C22" s="1"/>
      <c r="D22" s="1"/>
      <c r="E22" s="1"/>
      <c r="F22" s="1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">
      <c r="A23" s="1"/>
      <c r="B23" s="1"/>
      <c r="C23" s="1"/>
      <c r="D23" s="1"/>
      <c r="E23" s="1"/>
      <c r="F23" s="1"/>
      <c r="G23" s="1"/>
      <c r="H23" s="1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1"/>
      <c r="B24" s="1"/>
      <c r="C24" s="1"/>
      <c r="D24" s="1"/>
      <c r="E24" s="1"/>
      <c r="F24" s="1"/>
      <c r="G24" s="1"/>
      <c r="H24" s="1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">
      <c r="A25" s="1"/>
      <c r="B25" s="3"/>
      <c r="C25" s="3"/>
      <c r="D25" s="3"/>
      <c r="E25" s="1"/>
      <c r="F25" s="1"/>
      <c r="G25" s="1"/>
      <c r="H25" s="1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1"/>
      <c r="B26" s="43"/>
      <c r="C26" s="43"/>
      <c r="D26" s="43"/>
      <c r="E26" s="41"/>
      <c r="F26" s="3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2" t="s">
        <v>76</v>
      </c>
      <c r="C28" s="2"/>
      <c r="D28" s="2"/>
      <c r="E28" s="2"/>
      <c r="F28" s="2"/>
      <c r="G28" s="44"/>
      <c r="H28" s="44"/>
      <c r="I28" s="4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 t="s">
        <v>77</v>
      </c>
      <c r="I29" s="4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46"/>
      <c r="C30" s="46"/>
      <c r="D30" s="46"/>
      <c r="E30" s="47"/>
      <c r="F30" s="48"/>
      <c r="G30" s="49"/>
      <c r="H30" s="49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46"/>
      <c r="C31" s="46"/>
      <c r="D31" s="46"/>
      <c r="E31" s="47"/>
      <c r="F31" s="48"/>
      <c r="G31" s="49"/>
      <c r="H31" s="49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46"/>
      <c r="C32" s="46"/>
      <c r="D32" s="46"/>
      <c r="E32" s="47"/>
      <c r="F32" s="48"/>
      <c r="G32" s="49"/>
      <c r="H32" s="49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6"/>
      <c r="C33" s="46"/>
      <c r="D33" s="46"/>
      <c r="E33" s="47"/>
      <c r="F33" s="48"/>
      <c r="G33" s="49"/>
      <c r="H33" s="49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6"/>
      <c r="E34" s="47"/>
      <c r="F34" s="48"/>
      <c r="G34" s="49"/>
      <c r="H34" s="49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1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1"/>
      <c r="H77" s="1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1"/>
      <c r="H78" s="1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985"/>
  <sheetViews>
    <sheetView workbookViewId="0">
      <selection activeCell="G28" sqref="G28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161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162</v>
      </c>
      <c r="C14" s="22"/>
      <c r="D14" s="20" t="s">
        <v>163</v>
      </c>
      <c r="E14" s="20" t="s">
        <v>20</v>
      </c>
      <c r="F14" s="23">
        <v>150</v>
      </c>
      <c r="G14" s="24"/>
      <c r="H14" s="25">
        <v>9.5</v>
      </c>
      <c r="I14" s="26">
        <f t="shared" ref="I14:I25" si="0">SUM(G14*H14)/100+G14</f>
        <v>0</v>
      </c>
      <c r="J14" s="27">
        <f t="shared" ref="J14:J25" si="1">SUM(F14*I14)</f>
        <v>0</v>
      </c>
      <c r="K14" s="28">
        <v>150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164</v>
      </c>
      <c r="C15" s="22"/>
      <c r="D15" s="20" t="s">
        <v>102</v>
      </c>
      <c r="E15" s="20" t="s">
        <v>20</v>
      </c>
      <c r="F15" s="23">
        <v>100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165</v>
      </c>
      <c r="C16" s="30"/>
      <c r="D16" s="20">
        <v>5</v>
      </c>
      <c r="E16" s="20" t="s">
        <v>20</v>
      </c>
      <c r="F16" s="23">
        <v>60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60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166</v>
      </c>
      <c r="C17" s="22"/>
      <c r="D17" s="20" t="s">
        <v>167</v>
      </c>
      <c r="E17" s="20" t="s">
        <v>20</v>
      </c>
      <c r="F17" s="23">
        <v>100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168</v>
      </c>
      <c r="C18" s="32"/>
      <c r="D18" s="20" t="s">
        <v>169</v>
      </c>
      <c r="E18" s="20" t="s">
        <v>20</v>
      </c>
      <c r="F18" s="23">
        <v>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170</v>
      </c>
      <c r="C19" s="22"/>
      <c r="D19" s="20" t="s">
        <v>171</v>
      </c>
      <c r="E19" s="20" t="s">
        <v>20</v>
      </c>
      <c r="F19" s="23">
        <v>30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30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172</v>
      </c>
      <c r="C20" s="32"/>
      <c r="D20" s="20" t="s">
        <v>163</v>
      </c>
      <c r="E20" s="20" t="s">
        <v>20</v>
      </c>
      <c r="F20" s="23">
        <v>25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173</v>
      </c>
      <c r="C21" s="32"/>
      <c r="D21" s="20" t="s">
        <v>163</v>
      </c>
      <c r="E21" s="20" t="s">
        <v>20</v>
      </c>
      <c r="F21" s="23">
        <v>30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174</v>
      </c>
      <c r="C22" s="32"/>
      <c r="D22" s="20" t="s">
        <v>163</v>
      </c>
      <c r="E22" s="20" t="s">
        <v>20</v>
      </c>
      <c r="F22" s="23">
        <v>30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175</v>
      </c>
      <c r="C23" s="32"/>
      <c r="D23" s="20" t="s">
        <v>163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176</v>
      </c>
      <c r="C24" s="22"/>
      <c r="D24" s="20" t="s">
        <v>163</v>
      </c>
      <c r="E24" s="20" t="s">
        <v>20</v>
      </c>
      <c r="F24" s="23">
        <v>50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50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177</v>
      </c>
      <c r="C25" s="22"/>
      <c r="D25" s="20" t="s">
        <v>178</v>
      </c>
      <c r="E25" s="20" t="s">
        <v>20</v>
      </c>
      <c r="F25" s="23">
        <v>100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thickBot="1" x14ac:dyDescent="0.25">
      <c r="A26" s="57"/>
      <c r="B26" s="35"/>
      <c r="C26" s="35"/>
      <c r="D26" s="35"/>
      <c r="E26" s="35"/>
      <c r="F26" s="35"/>
      <c r="G26" s="36"/>
      <c r="H26" s="37"/>
      <c r="I26" s="38" t="s">
        <v>71</v>
      </c>
      <c r="J26" s="59">
        <f t="shared" ref="J26:K26" si="2">SUM(J14:J25)</f>
        <v>0</v>
      </c>
      <c r="K26" s="54">
        <f t="shared" si="2"/>
        <v>775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thickTop="1" x14ac:dyDescent="0.2">
      <c r="A27" s="1"/>
      <c r="B27" s="1"/>
      <c r="C27" s="1"/>
      <c r="D27" s="1"/>
      <c r="E27" s="1"/>
      <c r="F27" s="1"/>
      <c r="G27" s="4"/>
      <c r="H27" s="4"/>
      <c r="I27" s="5"/>
      <c r="J27" s="61"/>
      <c r="K27" s="6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2" t="s">
        <v>72</v>
      </c>
      <c r="C28" s="7"/>
      <c r="D28" s="7"/>
      <c r="E28" s="41"/>
      <c r="F28" s="3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7" t="s">
        <v>73</v>
      </c>
      <c r="C29" s="7"/>
      <c r="D29" s="7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7" t="s">
        <v>74</v>
      </c>
      <c r="C30" s="7"/>
      <c r="D30" s="7"/>
      <c r="E30" s="1"/>
      <c r="F30" s="1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42"/>
      <c r="C31" s="42"/>
      <c r="D31" s="42"/>
      <c r="E31" s="41"/>
      <c r="F31" s="3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2" t="s">
        <v>75</v>
      </c>
      <c r="C32" s="7"/>
      <c r="D32" s="7"/>
      <c r="E32" s="1"/>
      <c r="F32" s="1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1"/>
      <c r="C35" s="1"/>
      <c r="D35" s="1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3"/>
      <c r="C36" s="3"/>
      <c r="D36" s="3"/>
      <c r="E36" s="1"/>
      <c r="F36" s="1"/>
      <c r="G36" s="1"/>
      <c r="H36" s="1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43"/>
      <c r="C37" s="43"/>
      <c r="D37" s="43"/>
      <c r="E37" s="41"/>
      <c r="F37" s="3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2" t="s">
        <v>76</v>
      </c>
      <c r="C39" s="2"/>
      <c r="D39" s="2"/>
      <c r="E39" s="2"/>
      <c r="F39" s="2"/>
      <c r="G39" s="44"/>
      <c r="H39" s="44"/>
      <c r="I39" s="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 t="s">
        <v>77</v>
      </c>
      <c r="I40" s="4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1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978"/>
  <sheetViews>
    <sheetView workbookViewId="0">
      <selection activeCell="G14" sqref="G14:G18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179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162</v>
      </c>
      <c r="C14" s="22" t="s">
        <v>97</v>
      </c>
      <c r="D14" s="20" t="s">
        <v>163</v>
      </c>
      <c r="E14" s="20" t="s">
        <v>20</v>
      </c>
      <c r="F14" s="23">
        <v>100</v>
      </c>
      <c r="G14" s="24"/>
      <c r="H14" s="25">
        <v>9.5</v>
      </c>
      <c r="I14" s="26">
        <f t="shared" ref="I14:I18" si="0">SUM(G14*H14)/100+G14</f>
        <v>0</v>
      </c>
      <c r="J14" s="27">
        <f t="shared" ref="J14:J18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180</v>
      </c>
      <c r="C15" s="22" t="s">
        <v>97</v>
      </c>
      <c r="D15" s="20" t="s">
        <v>102</v>
      </c>
      <c r="E15" s="20" t="s">
        <v>20</v>
      </c>
      <c r="F15" s="23">
        <v>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181</v>
      </c>
      <c r="C16" s="30" t="s">
        <v>97</v>
      </c>
      <c r="D16" s="20" t="s">
        <v>163</v>
      </c>
      <c r="E16" s="20" t="s">
        <v>20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31" t="s">
        <v>173</v>
      </c>
      <c r="C17" s="22" t="s">
        <v>97</v>
      </c>
      <c r="D17" s="20" t="s">
        <v>163</v>
      </c>
      <c r="E17" s="20" t="s">
        <v>20</v>
      </c>
      <c r="F17" s="23">
        <v>10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174</v>
      </c>
      <c r="C18" s="32" t="s">
        <v>97</v>
      </c>
      <c r="D18" s="20" t="s">
        <v>163</v>
      </c>
      <c r="E18" s="20" t="s">
        <v>20</v>
      </c>
      <c r="F18" s="23">
        <v>20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2">
      <c r="A19" s="57"/>
      <c r="B19" s="35"/>
      <c r="C19" s="35"/>
      <c r="D19" s="35"/>
      <c r="E19" s="35"/>
      <c r="F19" s="35"/>
      <c r="G19" s="36"/>
      <c r="H19" s="37"/>
      <c r="I19" s="38" t="s">
        <v>71</v>
      </c>
      <c r="J19" s="55">
        <f t="shared" ref="J19:K19" si="2">SUM(J14:J18)</f>
        <v>0</v>
      </c>
      <c r="K19" s="28">
        <f t="shared" si="2"/>
        <v>230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1"/>
      <c r="B20" s="1"/>
      <c r="C20" s="1"/>
      <c r="D20" s="1"/>
      <c r="E20" s="1"/>
      <c r="F20" s="1"/>
      <c r="G20" s="4"/>
      <c r="H20" s="4"/>
      <c r="I20" s="5"/>
      <c r="J20" s="39" t="s">
        <v>97</v>
      </c>
      <c r="K20" s="40">
        <f>K19</f>
        <v>230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2" t="s">
        <v>72</v>
      </c>
      <c r="C21" s="7"/>
      <c r="D21" s="7"/>
      <c r="E21" s="41"/>
      <c r="F21" s="3"/>
      <c r="G21" s="4"/>
      <c r="H21" s="4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7" t="s">
        <v>73</v>
      </c>
      <c r="C22" s="7"/>
      <c r="D22" s="7"/>
      <c r="E22" s="41"/>
      <c r="F22" s="3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7" t="s">
        <v>74</v>
      </c>
      <c r="C23" s="7"/>
      <c r="D23" s="7"/>
      <c r="E23" s="1"/>
      <c r="F23" s="1"/>
      <c r="G23" s="4"/>
      <c r="H23" s="4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42"/>
      <c r="C24" s="42"/>
      <c r="D24" s="42"/>
      <c r="E24" s="41"/>
      <c r="F24" s="3"/>
      <c r="G24" s="4"/>
      <c r="H24" s="4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2" t="s">
        <v>75</v>
      </c>
      <c r="C25" s="7"/>
      <c r="D25" s="7"/>
      <c r="E25" s="1"/>
      <c r="F25" s="1"/>
      <c r="G25" s="4"/>
      <c r="H25" s="4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1"/>
      <c r="B26" s="1"/>
      <c r="C26" s="1"/>
      <c r="D26" s="1"/>
      <c r="E26" s="1"/>
      <c r="F26" s="1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">
      <c r="A27" s="1"/>
      <c r="B27" s="1"/>
      <c r="C27" s="1"/>
      <c r="D27" s="1"/>
      <c r="E27" s="1"/>
      <c r="F27" s="1"/>
      <c r="G27" s="1"/>
      <c r="H27" s="1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1"/>
      <c r="B28" s="1"/>
      <c r="C28" s="1"/>
      <c r="D28" s="1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">
      <c r="A29" s="1"/>
      <c r="B29" s="3"/>
      <c r="C29" s="3"/>
      <c r="D29" s="3"/>
      <c r="E29" s="1"/>
      <c r="F29" s="1"/>
      <c r="G29" s="1"/>
      <c r="H29" s="1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">
      <c r="A30" s="1"/>
      <c r="B30" s="43"/>
      <c r="C30" s="43"/>
      <c r="D30" s="43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1"/>
      <c r="C31" s="1"/>
      <c r="D31" s="1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2" t="s">
        <v>76</v>
      </c>
      <c r="C32" s="2"/>
      <c r="D32" s="2"/>
      <c r="E32" s="2"/>
      <c r="F32" s="2"/>
      <c r="G32" s="44"/>
      <c r="H32" s="44"/>
      <c r="I32" s="4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 t="s">
        <v>77</v>
      </c>
      <c r="I33" s="4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6"/>
      <c r="E34" s="47"/>
      <c r="F34" s="48"/>
      <c r="G34" s="49"/>
      <c r="H34" s="49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1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990"/>
  <sheetViews>
    <sheetView topLeftCell="A7" workbookViewId="0">
      <selection activeCell="Q27" sqref="Q27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182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183</v>
      </c>
      <c r="C14" s="22"/>
      <c r="D14" s="20" t="s">
        <v>150</v>
      </c>
      <c r="E14" s="20" t="s">
        <v>20</v>
      </c>
      <c r="F14" s="23">
        <v>10</v>
      </c>
      <c r="G14" s="24"/>
      <c r="H14" s="25">
        <v>9.5</v>
      </c>
      <c r="I14" s="26">
        <f t="shared" ref="I14:I30" si="0">SUM(G14*H14)/100+G14</f>
        <v>0</v>
      </c>
      <c r="J14" s="27">
        <f t="shared" ref="J14:J30" si="1">SUM(F14*I14)</f>
        <v>0</v>
      </c>
      <c r="K14" s="28">
        <v>10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184</v>
      </c>
      <c r="C15" s="22"/>
      <c r="D15" s="20" t="s">
        <v>55</v>
      </c>
      <c r="E15" s="20" t="s">
        <v>20</v>
      </c>
      <c r="F15" s="23">
        <v>30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185</v>
      </c>
      <c r="C16" s="30"/>
      <c r="D16" s="20" t="s">
        <v>56</v>
      </c>
      <c r="E16" s="20" t="s">
        <v>20</v>
      </c>
      <c r="F16" s="23">
        <v>20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20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186</v>
      </c>
      <c r="C17" s="22"/>
      <c r="D17" s="20" t="s">
        <v>187</v>
      </c>
      <c r="E17" s="20" t="s">
        <v>20</v>
      </c>
      <c r="F17" s="23">
        <v>10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188</v>
      </c>
      <c r="C18" s="32"/>
      <c r="D18" s="20" t="s">
        <v>189</v>
      </c>
      <c r="E18" s="20" t="s">
        <v>20</v>
      </c>
      <c r="F18" s="23">
        <v>30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30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190</v>
      </c>
      <c r="C19" s="22"/>
      <c r="D19" s="20" t="s">
        <v>150</v>
      </c>
      <c r="E19" s="20" t="s">
        <v>20</v>
      </c>
      <c r="F19" s="23">
        <v>100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100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191</v>
      </c>
      <c r="C20" s="32"/>
      <c r="D20" s="20" t="s">
        <v>192</v>
      </c>
      <c r="E20" s="20" t="s">
        <v>20</v>
      </c>
      <c r="F20" s="23">
        <v>100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193</v>
      </c>
      <c r="C21" s="32"/>
      <c r="D21" s="20" t="s">
        <v>192</v>
      </c>
      <c r="E21" s="20" t="s">
        <v>20</v>
      </c>
      <c r="F21" s="23">
        <v>100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194</v>
      </c>
      <c r="C22" s="32"/>
      <c r="D22" s="20" t="s">
        <v>195</v>
      </c>
      <c r="E22" s="20" t="s">
        <v>20</v>
      </c>
      <c r="F22" s="23">
        <v>30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196</v>
      </c>
      <c r="C23" s="32"/>
      <c r="D23" s="20" t="s">
        <v>197</v>
      </c>
      <c r="E23" s="20" t="s">
        <v>20</v>
      </c>
      <c r="F23" s="23">
        <v>100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100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198</v>
      </c>
      <c r="C24" s="22"/>
      <c r="D24" s="20" t="s">
        <v>197</v>
      </c>
      <c r="E24" s="20" t="s">
        <v>20</v>
      </c>
      <c r="F24" s="23">
        <v>50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50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199</v>
      </c>
      <c r="C25" s="22"/>
      <c r="D25" s="20" t="s">
        <v>200</v>
      </c>
      <c r="E25" s="20" t="s">
        <v>20</v>
      </c>
      <c r="F25" s="23">
        <v>25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25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199</v>
      </c>
      <c r="C26" s="22" t="s">
        <v>97</v>
      </c>
      <c r="D26" s="20" t="s">
        <v>200</v>
      </c>
      <c r="E26" s="20" t="s">
        <v>20</v>
      </c>
      <c r="F26" s="23">
        <v>15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15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201</v>
      </c>
      <c r="C27" s="22"/>
      <c r="D27" s="20" t="s">
        <v>202</v>
      </c>
      <c r="E27" s="20" t="s">
        <v>20</v>
      </c>
      <c r="F27" s="23">
        <v>60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60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31" t="s">
        <v>203</v>
      </c>
      <c r="C28" s="22"/>
      <c r="D28" s="20" t="s">
        <v>204</v>
      </c>
      <c r="E28" s="20" t="s">
        <v>20</v>
      </c>
      <c r="F28" s="23">
        <v>50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50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205</v>
      </c>
      <c r="C29" s="22"/>
      <c r="D29" s="20" t="s">
        <v>192</v>
      </c>
      <c r="E29" s="20" t="s">
        <v>20</v>
      </c>
      <c r="F29" s="23">
        <v>300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300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206</v>
      </c>
      <c r="C30" s="22"/>
      <c r="D30" s="20" t="s">
        <v>102</v>
      </c>
      <c r="E30" s="20" t="s">
        <v>20</v>
      </c>
      <c r="F30" s="23">
        <v>150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150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.75" customHeight="1" x14ac:dyDescent="0.2">
      <c r="A31" s="57"/>
      <c r="B31" s="35"/>
      <c r="C31" s="35"/>
      <c r="D31" s="35"/>
      <c r="E31" s="35"/>
      <c r="F31" s="35"/>
      <c r="G31" s="36"/>
      <c r="H31" s="37"/>
      <c r="I31" s="38" t="s">
        <v>71</v>
      </c>
      <c r="J31" s="55">
        <f t="shared" ref="J31:K31" si="2">SUM(J14:J30)</f>
        <v>0</v>
      </c>
      <c r="K31" s="28">
        <f t="shared" si="2"/>
        <v>1180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.75" customHeight="1" x14ac:dyDescent="0.2">
      <c r="A32" s="1"/>
      <c r="B32" s="1"/>
      <c r="C32" s="1"/>
      <c r="D32" s="1"/>
      <c r="E32" s="1"/>
      <c r="F32" s="1"/>
      <c r="G32" s="4"/>
      <c r="H32" s="4"/>
      <c r="I32" s="5"/>
      <c r="J32" s="39" t="s">
        <v>97</v>
      </c>
      <c r="K32" s="40">
        <f>K26</f>
        <v>15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2" t="s">
        <v>72</v>
      </c>
      <c r="C33" s="7"/>
      <c r="D33" s="7"/>
      <c r="E33" s="41"/>
      <c r="F33" s="3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7" t="s">
        <v>73</v>
      </c>
      <c r="C34" s="7"/>
      <c r="D34" s="7"/>
      <c r="E34" s="41"/>
      <c r="F34" s="3"/>
      <c r="G34" s="4"/>
      <c r="H34" s="4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7" t="s">
        <v>74</v>
      </c>
      <c r="C35" s="7"/>
      <c r="D35" s="7"/>
      <c r="E35" s="1"/>
      <c r="F35" s="1"/>
      <c r="G35" s="4"/>
      <c r="H35" s="4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42"/>
      <c r="C36" s="42"/>
      <c r="D36" s="42"/>
      <c r="E36" s="41"/>
      <c r="F36" s="3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2" t="s">
        <v>75</v>
      </c>
      <c r="C37" s="7"/>
      <c r="D37" s="7"/>
      <c r="E37" s="1"/>
      <c r="F37" s="1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">
      <c r="A39" s="1"/>
      <c r="B39" s="1"/>
      <c r="C39" s="1"/>
      <c r="D39" s="1"/>
      <c r="E39" s="1"/>
      <c r="F39" s="1"/>
      <c r="G39" s="1"/>
      <c r="H39" s="1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1"/>
      <c r="B40" s="1"/>
      <c r="C40" s="1"/>
      <c r="D40" s="1"/>
      <c r="E40" s="1"/>
      <c r="F40" s="1"/>
      <c r="G40" s="1"/>
      <c r="H40" s="1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">
      <c r="A41" s="1"/>
      <c r="B41" s="3"/>
      <c r="C41" s="3"/>
      <c r="D41" s="3"/>
      <c r="E41" s="1"/>
      <c r="F41" s="1"/>
      <c r="G41" s="1"/>
      <c r="H41" s="1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43"/>
      <c r="C42" s="43"/>
      <c r="D42" s="43"/>
      <c r="E42" s="41"/>
      <c r="F42" s="3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2" t="s">
        <v>76</v>
      </c>
      <c r="C44" s="2"/>
      <c r="D44" s="2"/>
      <c r="E44" s="2"/>
      <c r="F44" s="2"/>
      <c r="G44" s="44"/>
      <c r="H44" s="44"/>
      <c r="I44" s="4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 t="s">
        <v>77</v>
      </c>
      <c r="I45" s="4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1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3"/>
  <sheetViews>
    <sheetView topLeftCell="A20" workbookViewId="0">
      <selection activeCell="G14" sqref="G14:G43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207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20">
        <v>1</v>
      </c>
      <c r="B14" s="21" t="s">
        <v>208</v>
      </c>
      <c r="C14" s="22"/>
      <c r="D14" s="20" t="s">
        <v>209</v>
      </c>
      <c r="E14" s="20" t="s">
        <v>20</v>
      </c>
      <c r="F14" s="23">
        <v>100</v>
      </c>
      <c r="G14" s="24"/>
      <c r="H14" s="25">
        <v>9.5</v>
      </c>
      <c r="I14" s="26">
        <f t="shared" ref="I14:I43" si="0">SUM(G14*H14)/100+G14</f>
        <v>0</v>
      </c>
      <c r="J14" s="27">
        <f t="shared" ref="J14:J43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210</v>
      </c>
      <c r="C15" s="22"/>
      <c r="D15" s="20" t="s">
        <v>209</v>
      </c>
      <c r="E15" s="20" t="s">
        <v>20</v>
      </c>
      <c r="F15" s="23">
        <v>30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211</v>
      </c>
      <c r="C16" s="30"/>
      <c r="D16" s="20" t="s">
        <v>212</v>
      </c>
      <c r="E16" s="20" t="s">
        <v>20</v>
      </c>
      <c r="F16" s="23">
        <v>60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60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213</v>
      </c>
      <c r="C17" s="22"/>
      <c r="D17" s="20" t="s">
        <v>209</v>
      </c>
      <c r="E17" s="20" t="s">
        <v>20</v>
      </c>
      <c r="F17" s="23">
        <v>50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50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214</v>
      </c>
      <c r="C18" s="32"/>
      <c r="D18" s="20" t="s">
        <v>209</v>
      </c>
      <c r="E18" s="20" t="s">
        <v>20</v>
      </c>
      <c r="F18" s="23">
        <v>250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215</v>
      </c>
      <c r="C19" s="22"/>
      <c r="D19" s="20" t="s">
        <v>209</v>
      </c>
      <c r="E19" s="20" t="s">
        <v>20</v>
      </c>
      <c r="F19" s="23">
        <v>800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800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20">
        <v>7</v>
      </c>
      <c r="B20" s="31" t="s">
        <v>216</v>
      </c>
      <c r="C20" s="32"/>
      <c r="D20" s="20" t="s">
        <v>212</v>
      </c>
      <c r="E20" s="20" t="s">
        <v>20</v>
      </c>
      <c r="F20" s="23">
        <v>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20">
        <v>8</v>
      </c>
      <c r="B21" s="31" t="s">
        <v>217</v>
      </c>
      <c r="C21" s="32"/>
      <c r="D21" s="20" t="s">
        <v>209</v>
      </c>
      <c r="E21" s="20" t="s">
        <v>20</v>
      </c>
      <c r="F21" s="23">
        <v>35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31" t="s">
        <v>218</v>
      </c>
      <c r="C22" s="32"/>
      <c r="D22" s="20" t="s">
        <v>209</v>
      </c>
      <c r="E22" s="20" t="s">
        <v>20</v>
      </c>
      <c r="F22" s="23">
        <v>300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95" customHeight="1" x14ac:dyDescent="0.2">
      <c r="A23" s="20">
        <v>10</v>
      </c>
      <c r="B23" s="31" t="s">
        <v>219</v>
      </c>
      <c r="C23" s="32"/>
      <c r="D23" s="20" t="s">
        <v>220</v>
      </c>
      <c r="E23" s="20" t="s">
        <v>18</v>
      </c>
      <c r="F23" s="23">
        <v>1000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70*1000/1000</f>
        <v>70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20">
        <v>11</v>
      </c>
      <c r="B24" s="21" t="s">
        <v>221</v>
      </c>
      <c r="C24" s="22"/>
      <c r="D24" s="20" t="s">
        <v>222</v>
      </c>
      <c r="E24" s="20" t="s">
        <v>18</v>
      </c>
      <c r="F24" s="23">
        <v>540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f>80*540/1000</f>
        <v>43.2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20">
        <v>12</v>
      </c>
      <c r="B25" s="21" t="s">
        <v>223</v>
      </c>
      <c r="C25" s="22"/>
      <c r="D25" s="20" t="s">
        <v>222</v>
      </c>
      <c r="E25" s="20" t="s">
        <v>18</v>
      </c>
      <c r="F25" s="23">
        <v>100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f>80*100/1000</f>
        <v>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20">
        <v>13</v>
      </c>
      <c r="B26" s="21" t="s">
        <v>224</v>
      </c>
      <c r="C26" s="22"/>
      <c r="D26" s="20" t="s">
        <v>136</v>
      </c>
      <c r="E26" s="20" t="s">
        <v>18</v>
      </c>
      <c r="F26" s="23">
        <v>150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f>120*150/1000</f>
        <v>18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20">
        <v>14</v>
      </c>
      <c r="B27" s="29" t="s">
        <v>225</v>
      </c>
      <c r="C27" s="22"/>
      <c r="D27" s="20" t="s">
        <v>226</v>
      </c>
      <c r="E27" s="20" t="s">
        <v>18</v>
      </c>
      <c r="F27" s="23">
        <v>360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120*360/1000</f>
        <v>43.2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20">
        <v>15</v>
      </c>
      <c r="B28" s="31" t="s">
        <v>227</v>
      </c>
      <c r="C28" s="22"/>
      <c r="D28" s="20" t="s">
        <v>228</v>
      </c>
      <c r="E28" s="20" t="s">
        <v>18</v>
      </c>
      <c r="F28" s="23">
        <v>1000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f>60*1000/1000</f>
        <v>60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20">
        <v>16</v>
      </c>
      <c r="B29" s="21" t="s">
        <v>229</v>
      </c>
      <c r="C29" s="22"/>
      <c r="D29" s="20" t="s">
        <v>228</v>
      </c>
      <c r="E29" s="20" t="s">
        <v>18</v>
      </c>
      <c r="F29" s="23">
        <v>1500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60*1500/1000</f>
        <v>90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20">
        <v>17</v>
      </c>
      <c r="B30" s="21" t="s">
        <v>230</v>
      </c>
      <c r="C30" s="22"/>
      <c r="D30" s="20" t="s">
        <v>228</v>
      </c>
      <c r="E30" s="20" t="s">
        <v>18</v>
      </c>
      <c r="F30" s="23">
        <v>180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60*180/1000</f>
        <v>10.8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20">
        <v>18</v>
      </c>
      <c r="B31" s="21" t="s">
        <v>231</v>
      </c>
      <c r="C31" s="22"/>
      <c r="D31" s="20" t="s">
        <v>228</v>
      </c>
      <c r="E31" s="20" t="s">
        <v>18</v>
      </c>
      <c r="F31" s="23">
        <v>200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>60*200/1000</f>
        <v>12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20">
        <v>19</v>
      </c>
      <c r="B32" s="31" t="s">
        <v>232</v>
      </c>
      <c r="C32" s="22"/>
      <c r="D32" s="20" t="s">
        <v>233</v>
      </c>
      <c r="E32" s="20" t="s">
        <v>18</v>
      </c>
      <c r="F32" s="23">
        <v>180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f>60*180/1000</f>
        <v>10.8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20">
        <v>20</v>
      </c>
      <c r="B33" s="21" t="s">
        <v>232</v>
      </c>
      <c r="C33" s="22"/>
      <c r="D33" s="20" t="s">
        <v>222</v>
      </c>
      <c r="E33" s="20" t="s">
        <v>18</v>
      </c>
      <c r="F33" s="23">
        <v>700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f>60*700/1000</f>
        <v>42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95" customHeight="1" x14ac:dyDescent="0.2">
      <c r="A34" s="20">
        <v>21</v>
      </c>
      <c r="B34" s="31" t="s">
        <v>234</v>
      </c>
      <c r="C34" s="22"/>
      <c r="D34" s="20" t="s">
        <v>42</v>
      </c>
      <c r="E34" s="20" t="s">
        <v>18</v>
      </c>
      <c r="F34" s="23">
        <v>300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f>150*300/1000</f>
        <v>45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20">
        <v>22</v>
      </c>
      <c r="B35" s="31" t="s">
        <v>235</v>
      </c>
      <c r="C35" s="22"/>
      <c r="D35" s="20" t="s">
        <v>228</v>
      </c>
      <c r="E35" s="20" t="s">
        <v>18</v>
      </c>
      <c r="F35" s="23">
        <v>540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f>60*540/1000</f>
        <v>32.4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20">
        <v>23</v>
      </c>
      <c r="B36" s="31" t="s">
        <v>236</v>
      </c>
      <c r="C36" s="22"/>
      <c r="D36" s="20" t="s">
        <v>237</v>
      </c>
      <c r="E36" s="20" t="s">
        <v>18</v>
      </c>
      <c r="F36" s="23">
        <v>500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f>40*500/1000</f>
        <v>20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20">
        <v>24</v>
      </c>
      <c r="B37" s="31" t="s">
        <v>238</v>
      </c>
      <c r="C37" s="22"/>
      <c r="D37" s="20" t="s">
        <v>163</v>
      </c>
      <c r="E37" s="20" t="s">
        <v>20</v>
      </c>
      <c r="F37" s="23">
        <v>100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100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20">
        <v>25</v>
      </c>
      <c r="B38" s="31" t="s">
        <v>239</v>
      </c>
      <c r="C38" s="22"/>
      <c r="D38" s="20" t="s">
        <v>240</v>
      </c>
      <c r="E38" s="20" t="s">
        <v>20</v>
      </c>
      <c r="F38" s="23">
        <v>20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20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20">
        <v>26</v>
      </c>
      <c r="B39" s="31" t="s">
        <v>241</v>
      </c>
      <c r="C39" s="22"/>
      <c r="D39" s="20" t="s">
        <v>240</v>
      </c>
      <c r="E39" s="20" t="s">
        <v>20</v>
      </c>
      <c r="F39" s="23">
        <v>30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30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20">
        <v>27</v>
      </c>
      <c r="B40" s="31" t="s">
        <v>242</v>
      </c>
      <c r="C40" s="22"/>
      <c r="D40" s="20" t="s">
        <v>243</v>
      </c>
      <c r="E40" s="20" t="s">
        <v>20</v>
      </c>
      <c r="F40" s="23">
        <v>20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20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20">
        <v>28</v>
      </c>
      <c r="B41" s="31" t="s">
        <v>244</v>
      </c>
      <c r="C41" s="22"/>
      <c r="D41" s="20" t="s">
        <v>245</v>
      </c>
      <c r="E41" s="20" t="s">
        <v>20</v>
      </c>
      <c r="F41" s="23">
        <v>30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30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20">
        <v>29</v>
      </c>
      <c r="B42" s="21" t="s">
        <v>246</v>
      </c>
      <c r="C42" s="22"/>
      <c r="D42" s="20" t="s">
        <v>247</v>
      </c>
      <c r="E42" s="20" t="s">
        <v>18</v>
      </c>
      <c r="F42" s="23">
        <v>500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f>150+500/1000</f>
        <v>150.5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20">
        <v>27</v>
      </c>
      <c r="B43" s="21" t="s">
        <v>248</v>
      </c>
      <c r="C43" s="22"/>
      <c r="D43" s="20" t="s">
        <v>249</v>
      </c>
      <c r="E43" s="20" t="s">
        <v>18</v>
      </c>
      <c r="F43" s="23">
        <v>50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f>180*50/1000</f>
        <v>9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.75" customHeight="1" thickBot="1" x14ac:dyDescent="0.25">
      <c r="A44" s="34"/>
      <c r="B44" s="35"/>
      <c r="C44" s="35"/>
      <c r="D44" s="35"/>
      <c r="E44" s="35"/>
      <c r="F44" s="35"/>
      <c r="G44" s="36"/>
      <c r="H44" s="37"/>
      <c r="I44" s="38" t="s">
        <v>71</v>
      </c>
      <c r="J44" s="59">
        <f t="shared" ref="J44:K44" si="2">SUM(J14:J43)</f>
        <v>0</v>
      </c>
      <c r="K44" s="54">
        <f t="shared" si="2"/>
        <v>2494.9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.75" customHeight="1" thickTop="1" x14ac:dyDescent="0.2">
      <c r="A45" s="1"/>
      <c r="B45" s="1"/>
      <c r="C45" s="1"/>
      <c r="D45" s="1"/>
      <c r="E45" s="1"/>
      <c r="F45" s="1"/>
      <c r="G45" s="4"/>
      <c r="H45" s="4"/>
      <c r="I45" s="5"/>
      <c r="J45" s="61"/>
      <c r="K45" s="6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2" t="s">
        <v>72</v>
      </c>
      <c r="C46" s="7"/>
      <c r="D46" s="7"/>
      <c r="E46" s="41"/>
      <c r="F46" s="3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7" t="s">
        <v>73</v>
      </c>
      <c r="C47" s="7"/>
      <c r="D47" s="7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7" t="s">
        <v>74</v>
      </c>
      <c r="C48" s="7"/>
      <c r="D48" s="7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42"/>
      <c r="C49" s="42"/>
      <c r="D49" s="42"/>
      <c r="E49" s="41"/>
      <c r="F49" s="3"/>
      <c r="G49" s="4"/>
      <c r="H49" s="4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2" t="s">
        <v>75</v>
      </c>
      <c r="C50" s="7"/>
      <c r="D50" s="7"/>
      <c r="E50" s="1"/>
      <c r="F50" s="1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">
      <c r="A52" s="1"/>
      <c r="B52" s="1"/>
      <c r="C52" s="1"/>
      <c r="D52" s="1"/>
      <c r="E52" s="1"/>
      <c r="F52" s="1"/>
      <c r="G52" s="1"/>
      <c r="H52" s="1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1"/>
      <c r="B53" s="1"/>
      <c r="C53" s="1"/>
      <c r="D53" s="1"/>
      <c r="E53" s="1"/>
      <c r="F53" s="1"/>
      <c r="G53" s="1"/>
      <c r="H53" s="1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3"/>
      <c r="C54" s="3"/>
      <c r="D54" s="3"/>
      <c r="E54" s="1"/>
      <c r="F54" s="1"/>
      <c r="G54" s="1"/>
      <c r="H54" s="1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1"/>
      <c r="B55" s="43"/>
      <c r="C55" s="43"/>
      <c r="D55" s="43"/>
      <c r="E55" s="41"/>
      <c r="F55" s="3"/>
      <c r="G55" s="4"/>
      <c r="H55" s="4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4"/>
      <c r="H56" s="4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2" t="s">
        <v>76</v>
      </c>
      <c r="C57" s="2"/>
      <c r="D57" s="2"/>
      <c r="E57" s="2"/>
      <c r="F57" s="2"/>
      <c r="G57" s="44"/>
      <c r="H57" s="44"/>
      <c r="I57" s="4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 t="s">
        <v>77</v>
      </c>
      <c r="I58" s="4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1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pageMargins left="0.7" right="0.7" top="0.75" bottom="0.75" header="0" footer="0"/>
  <pageSetup orientation="landscape"/>
  <headerFooter>
    <oddFooter>&amp;C&amp;F</oddFooter>
  </headerFooter>
  <ignoredErrors>
    <ignoredError sqref="K31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Z983"/>
  <sheetViews>
    <sheetView topLeftCell="A4" workbookViewId="0">
      <selection activeCell="I31" sqref="I31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250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20">
        <v>1</v>
      </c>
      <c r="B14" s="21" t="s">
        <v>208</v>
      </c>
      <c r="C14" s="22" t="s">
        <v>97</v>
      </c>
      <c r="D14" s="20" t="s">
        <v>209</v>
      </c>
      <c r="E14" s="20" t="s">
        <v>20</v>
      </c>
      <c r="F14" s="23">
        <v>50</v>
      </c>
      <c r="G14" s="24"/>
      <c r="H14" s="25">
        <v>9.5</v>
      </c>
      <c r="I14" s="26">
        <f t="shared" ref="I14:I23" si="0">SUM(G14*H14)/100+G14</f>
        <v>0</v>
      </c>
      <c r="J14" s="27">
        <f t="shared" ref="J14:J23" si="1">SUM(F14*I14)</f>
        <v>0</v>
      </c>
      <c r="K14" s="28">
        <v>50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251</v>
      </c>
      <c r="C15" s="22" t="s">
        <v>97</v>
      </c>
      <c r="D15" s="20" t="s">
        <v>209</v>
      </c>
      <c r="E15" s="20" t="s">
        <v>20</v>
      </c>
      <c r="F15" s="23">
        <v>80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80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252</v>
      </c>
      <c r="C16" s="30" t="s">
        <v>97</v>
      </c>
      <c r="D16" s="20" t="s">
        <v>209</v>
      </c>
      <c r="E16" s="20" t="s">
        <v>20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253</v>
      </c>
      <c r="C17" s="22" t="s">
        <v>97</v>
      </c>
      <c r="D17" s="20" t="s">
        <v>209</v>
      </c>
      <c r="E17" s="20" t="s">
        <v>20</v>
      </c>
      <c r="F17" s="23">
        <v>20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254</v>
      </c>
      <c r="C18" s="32" t="s">
        <v>97</v>
      </c>
      <c r="D18" s="20" t="s">
        <v>209</v>
      </c>
      <c r="E18" s="20" t="s">
        <v>20</v>
      </c>
      <c r="F18" s="23">
        <v>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255</v>
      </c>
      <c r="C19" s="22" t="s">
        <v>97</v>
      </c>
      <c r="D19" s="20" t="s">
        <v>209</v>
      </c>
      <c r="E19" s="20" t="s">
        <v>20</v>
      </c>
      <c r="F19" s="23">
        <v>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20">
        <v>7</v>
      </c>
      <c r="B20" s="31" t="s">
        <v>256</v>
      </c>
      <c r="C20" s="32" t="s">
        <v>97</v>
      </c>
      <c r="D20" s="20" t="s">
        <v>209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20">
        <v>8</v>
      </c>
      <c r="B21" s="31" t="s">
        <v>257</v>
      </c>
      <c r="C21" s="32" t="s">
        <v>97</v>
      </c>
      <c r="D21" s="20" t="s">
        <v>222</v>
      </c>
      <c r="E21" s="20" t="s">
        <v>18</v>
      </c>
      <c r="F21" s="23">
        <v>220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f t="shared" ref="K21:K22" si="2">80*220/1000</f>
        <v>17.600000000000001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21" t="s">
        <v>258</v>
      </c>
      <c r="C22" s="22" t="s">
        <v>97</v>
      </c>
      <c r="D22" s="20" t="s">
        <v>222</v>
      </c>
      <c r="E22" s="20" t="s">
        <v>18</v>
      </c>
      <c r="F22" s="23">
        <v>220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f t="shared" si="2"/>
        <v>17.600000000000001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20">
        <v>10</v>
      </c>
      <c r="B23" s="21" t="s">
        <v>223</v>
      </c>
      <c r="C23" s="22" t="s">
        <v>97</v>
      </c>
      <c r="D23" s="20" t="s">
        <v>228</v>
      </c>
      <c r="E23" s="20" t="s">
        <v>18</v>
      </c>
      <c r="F23" s="23">
        <v>100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80*100/1000</f>
        <v>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.75" customHeight="1" x14ac:dyDescent="0.2">
      <c r="A24" s="34"/>
      <c r="B24" s="35"/>
      <c r="C24" s="35"/>
      <c r="D24" s="35"/>
      <c r="E24" s="35"/>
      <c r="F24" s="35"/>
      <c r="G24" s="36"/>
      <c r="H24" s="37"/>
      <c r="I24" s="38" t="s">
        <v>71</v>
      </c>
      <c r="J24" s="55">
        <f t="shared" ref="J24:K24" si="3">SUM(J14:J23)</f>
        <v>0</v>
      </c>
      <c r="K24" s="28">
        <f t="shared" si="3"/>
        <v>393.20000000000005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1"/>
      <c r="B25" s="1"/>
      <c r="C25" s="1"/>
      <c r="D25" s="1"/>
      <c r="E25" s="1"/>
      <c r="F25" s="1"/>
      <c r="G25" s="4"/>
      <c r="H25" s="4"/>
      <c r="I25" s="5"/>
      <c r="J25" s="39" t="s">
        <v>97</v>
      </c>
      <c r="K25" s="40">
        <f>SUM(K14:K23)</f>
        <v>393.20000000000005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2" t="s">
        <v>72</v>
      </c>
      <c r="C26" s="7"/>
      <c r="D26" s="7"/>
      <c r="E26" s="41"/>
      <c r="F26" s="3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7" t="s">
        <v>73</v>
      </c>
      <c r="C27" s="7"/>
      <c r="D27" s="7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7" t="s">
        <v>74</v>
      </c>
      <c r="C28" s="7"/>
      <c r="D28" s="7"/>
      <c r="E28" s="1"/>
      <c r="F28" s="1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42"/>
      <c r="C29" s="42"/>
      <c r="D29" s="42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2" t="s">
        <v>75</v>
      </c>
      <c r="C30" s="7"/>
      <c r="D30" s="7"/>
      <c r="E30" s="1"/>
      <c r="F30" s="1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1"/>
      <c r="C31" s="1"/>
      <c r="D31" s="1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">
      <c r="A32" s="1"/>
      <c r="B32" s="1"/>
      <c r="C32" s="1"/>
      <c r="D32" s="1"/>
      <c r="E32" s="1"/>
      <c r="F32" s="1"/>
      <c r="G32" s="1"/>
      <c r="H32" s="1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1"/>
      <c r="H33" s="1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">
      <c r="A34" s="1"/>
      <c r="B34" s="3"/>
      <c r="C34" s="3"/>
      <c r="D34" s="3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43"/>
      <c r="C35" s="43"/>
      <c r="D35" s="43"/>
      <c r="E35" s="41"/>
      <c r="F35" s="3"/>
      <c r="G35" s="4"/>
      <c r="H35" s="4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1"/>
      <c r="C36" s="1"/>
      <c r="D36" s="1"/>
      <c r="E36" s="1"/>
      <c r="F36" s="1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2" t="s">
        <v>76</v>
      </c>
      <c r="C37" s="2"/>
      <c r="D37" s="2"/>
      <c r="E37" s="2"/>
      <c r="F37" s="2"/>
      <c r="G37" s="44"/>
      <c r="H37" s="44"/>
      <c r="I37" s="4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 t="s">
        <v>77</v>
      </c>
      <c r="I38" s="4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1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Z1041"/>
  <sheetViews>
    <sheetView topLeftCell="A55" workbookViewId="0">
      <selection activeCell="Q23" sqref="Q23"/>
    </sheetView>
  </sheetViews>
  <sheetFormatPr defaultColWidth="12.5703125" defaultRowHeight="15" customHeight="1" x14ac:dyDescent="0.2"/>
  <cols>
    <col min="1" max="1" width="5.7109375" customWidth="1"/>
    <col min="2" max="2" width="44.28515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259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260</v>
      </c>
      <c r="C14" s="22"/>
      <c r="D14" s="20" t="s">
        <v>102</v>
      </c>
      <c r="E14" s="20" t="s">
        <v>20</v>
      </c>
      <c r="F14" s="23">
        <v>50</v>
      </c>
      <c r="G14" s="24"/>
      <c r="H14" s="25">
        <v>9.5</v>
      </c>
      <c r="I14" s="26">
        <f t="shared" ref="I14:I80" si="0">SUM(G14*H14)/100+G14</f>
        <v>0</v>
      </c>
      <c r="J14" s="27">
        <f t="shared" ref="J14:J80" si="1">SUM(F14*I14)</f>
        <v>0</v>
      </c>
      <c r="K14" s="28">
        <v>50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261</v>
      </c>
      <c r="C15" s="22"/>
      <c r="D15" s="20" t="s">
        <v>102</v>
      </c>
      <c r="E15" s="20" t="s">
        <v>20</v>
      </c>
      <c r="F15" s="23">
        <v>150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262</v>
      </c>
      <c r="C16" s="30"/>
      <c r="D16" s="20" t="s">
        <v>102</v>
      </c>
      <c r="E16" s="20" t="s">
        <v>20</v>
      </c>
      <c r="F16" s="23">
        <v>80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80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9" t="s">
        <v>263</v>
      </c>
      <c r="C17" s="22"/>
      <c r="D17" s="20" t="s">
        <v>102</v>
      </c>
      <c r="E17" s="20" t="s">
        <v>20</v>
      </c>
      <c r="F17" s="23">
        <v>150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150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264</v>
      </c>
      <c r="C18" s="32"/>
      <c r="D18" s="20" t="s">
        <v>102</v>
      </c>
      <c r="E18" s="20" t="s">
        <v>20</v>
      </c>
      <c r="F18" s="23">
        <v>1200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1200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265</v>
      </c>
      <c r="C19" s="22"/>
      <c r="D19" s="20" t="s">
        <v>163</v>
      </c>
      <c r="E19" s="20" t="s">
        <v>20</v>
      </c>
      <c r="F19" s="23">
        <v>20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266</v>
      </c>
      <c r="C20" s="32"/>
      <c r="D20" s="20" t="s">
        <v>102</v>
      </c>
      <c r="E20" s="20" t="s">
        <v>20</v>
      </c>
      <c r="F20" s="23">
        <v>60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60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267</v>
      </c>
      <c r="C21" s="32"/>
      <c r="D21" s="20" t="s">
        <v>102</v>
      </c>
      <c r="E21" s="20" t="s">
        <v>20</v>
      </c>
      <c r="F21" s="23">
        <v>130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268</v>
      </c>
      <c r="C22" s="32"/>
      <c r="D22" s="20" t="s">
        <v>102</v>
      </c>
      <c r="E22" s="20" t="s">
        <v>20</v>
      </c>
      <c r="F22" s="23">
        <v>50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269</v>
      </c>
      <c r="C23" s="32"/>
      <c r="D23" s="20" t="s">
        <v>102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270</v>
      </c>
      <c r="C24" s="22"/>
      <c r="D24" s="20" t="s">
        <v>102</v>
      </c>
      <c r="E24" s="20" t="s">
        <v>20</v>
      </c>
      <c r="F24" s="23">
        <v>250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250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271</v>
      </c>
      <c r="C25" s="22"/>
      <c r="D25" s="20" t="s">
        <v>102</v>
      </c>
      <c r="E25" s="20" t="s">
        <v>20</v>
      </c>
      <c r="F25" s="23">
        <v>40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40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272</v>
      </c>
      <c r="C26" s="22"/>
      <c r="D26" s="20" t="s">
        <v>102</v>
      </c>
      <c r="E26" s="20" t="s">
        <v>20</v>
      </c>
      <c r="F26" s="23">
        <v>25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273</v>
      </c>
      <c r="C27" s="22"/>
      <c r="D27" s="20" t="s">
        <v>102</v>
      </c>
      <c r="E27" s="20" t="s">
        <v>20</v>
      </c>
      <c r="F27" s="23">
        <v>500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500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31" t="s">
        <v>274</v>
      </c>
      <c r="C28" s="22"/>
      <c r="D28" s="20" t="s">
        <v>102</v>
      </c>
      <c r="E28" s="20" t="s">
        <v>20</v>
      </c>
      <c r="F28" s="23">
        <v>20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275</v>
      </c>
      <c r="C29" s="22"/>
      <c r="D29" s="20" t="s">
        <v>102</v>
      </c>
      <c r="E29" s="20" t="s">
        <v>20</v>
      </c>
      <c r="F29" s="23">
        <v>220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220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276</v>
      </c>
      <c r="C30" s="22"/>
      <c r="D30" s="20" t="s">
        <v>102</v>
      </c>
      <c r="E30" s="20" t="s">
        <v>20</v>
      </c>
      <c r="F30" s="23">
        <v>100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100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277</v>
      </c>
      <c r="C31" s="22"/>
      <c r="D31" s="20" t="s">
        <v>102</v>
      </c>
      <c r="E31" s="20" t="s">
        <v>20</v>
      </c>
      <c r="F31" s="23">
        <v>60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60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29" t="s">
        <v>263</v>
      </c>
      <c r="C32" s="22" t="s">
        <v>30</v>
      </c>
      <c r="D32" s="20" t="s">
        <v>102</v>
      </c>
      <c r="E32" s="20" t="s">
        <v>20</v>
      </c>
      <c r="F32" s="23">
        <v>100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100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278</v>
      </c>
      <c r="C33" s="22" t="s">
        <v>30</v>
      </c>
      <c r="D33" s="20" t="s">
        <v>102</v>
      </c>
      <c r="E33" s="20" t="s">
        <v>20</v>
      </c>
      <c r="F33" s="23">
        <v>30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30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31" t="s">
        <v>279</v>
      </c>
      <c r="C34" s="22"/>
      <c r="D34" s="20" t="s">
        <v>163</v>
      </c>
      <c r="E34" s="20" t="s">
        <v>20</v>
      </c>
      <c r="F34" s="23">
        <v>15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15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280</v>
      </c>
      <c r="C35" s="22"/>
      <c r="D35" s="20" t="s">
        <v>163</v>
      </c>
      <c r="E35" s="20" t="s">
        <v>20</v>
      </c>
      <c r="F35" s="23">
        <v>10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56">
        <v>23</v>
      </c>
      <c r="B36" s="31" t="s">
        <v>281</v>
      </c>
      <c r="C36" s="22"/>
      <c r="D36" s="20" t="s">
        <v>163</v>
      </c>
      <c r="E36" s="20" t="s">
        <v>20</v>
      </c>
      <c r="F36" s="23">
        <v>8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8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56">
        <v>24</v>
      </c>
      <c r="B37" s="31" t="s">
        <v>282</v>
      </c>
      <c r="C37" s="22"/>
      <c r="D37" s="20" t="s">
        <v>192</v>
      </c>
      <c r="E37" s="20" t="s">
        <v>20</v>
      </c>
      <c r="F37" s="23">
        <v>10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10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95" customHeight="1" x14ac:dyDescent="0.2">
      <c r="A38" s="56">
        <v>25</v>
      </c>
      <c r="B38" s="31" t="s">
        <v>283</v>
      </c>
      <c r="C38" s="22"/>
      <c r="D38" s="20" t="s">
        <v>192</v>
      </c>
      <c r="E38" s="20" t="s">
        <v>20</v>
      </c>
      <c r="F38" s="23">
        <v>25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25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56">
        <v>26</v>
      </c>
      <c r="B39" s="31" t="s">
        <v>284</v>
      </c>
      <c r="C39" s="22"/>
      <c r="D39" s="20" t="s">
        <v>285</v>
      </c>
      <c r="E39" s="20" t="s">
        <v>20</v>
      </c>
      <c r="F39" s="23">
        <v>5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56">
        <v>27</v>
      </c>
      <c r="B40" s="31" t="s">
        <v>286</v>
      </c>
      <c r="C40" s="22"/>
      <c r="D40" s="20" t="s">
        <v>285</v>
      </c>
      <c r="E40" s="20" t="s">
        <v>20</v>
      </c>
      <c r="F40" s="23">
        <v>5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.75" customHeight="1" x14ac:dyDescent="0.2">
      <c r="A41" s="56">
        <v>28</v>
      </c>
      <c r="B41" s="31" t="s">
        <v>287</v>
      </c>
      <c r="C41" s="22"/>
      <c r="D41" s="20" t="s">
        <v>288</v>
      </c>
      <c r="E41" s="20" t="s">
        <v>20</v>
      </c>
      <c r="F41" s="23">
        <v>5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56">
        <v>29</v>
      </c>
      <c r="B42" s="31" t="s">
        <v>289</v>
      </c>
      <c r="C42" s="22"/>
      <c r="D42" s="20" t="s">
        <v>192</v>
      </c>
      <c r="E42" s="20" t="s">
        <v>20</v>
      </c>
      <c r="F42" s="23">
        <v>8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v>8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.95" customHeight="1" x14ac:dyDescent="0.2">
      <c r="A43" s="56">
        <v>30</v>
      </c>
      <c r="B43" s="31" t="s">
        <v>290</v>
      </c>
      <c r="C43" s="22"/>
      <c r="D43" s="20" t="s">
        <v>192</v>
      </c>
      <c r="E43" s="20" t="s">
        <v>20</v>
      </c>
      <c r="F43" s="23">
        <v>20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v>20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2">
      <c r="A44" s="56">
        <v>31</v>
      </c>
      <c r="B44" s="31" t="s">
        <v>291</v>
      </c>
      <c r="C44" s="22"/>
      <c r="D44" s="20" t="s">
        <v>102</v>
      </c>
      <c r="E44" s="20" t="s">
        <v>20</v>
      </c>
      <c r="F44" s="23">
        <v>70</v>
      </c>
      <c r="G44" s="24"/>
      <c r="H44" s="25">
        <v>9.5</v>
      </c>
      <c r="I44" s="26">
        <f t="shared" si="0"/>
        <v>0</v>
      </c>
      <c r="J44" s="27">
        <f t="shared" si="1"/>
        <v>0</v>
      </c>
      <c r="K44" s="28">
        <v>70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">
      <c r="A45" s="56">
        <v>32</v>
      </c>
      <c r="B45" s="31" t="s">
        <v>292</v>
      </c>
      <c r="C45" s="22"/>
      <c r="D45" s="20" t="s">
        <v>80</v>
      </c>
      <c r="E45" s="20" t="s">
        <v>20</v>
      </c>
      <c r="F45" s="23">
        <v>100</v>
      </c>
      <c r="G45" s="24"/>
      <c r="H45" s="25">
        <v>9.5</v>
      </c>
      <c r="I45" s="26">
        <f t="shared" si="0"/>
        <v>0</v>
      </c>
      <c r="J45" s="27">
        <f t="shared" si="1"/>
        <v>0</v>
      </c>
      <c r="K45" s="28">
        <v>100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">
      <c r="A46" s="56">
        <v>33</v>
      </c>
      <c r="B46" s="31" t="s">
        <v>293</v>
      </c>
      <c r="C46" s="22"/>
      <c r="D46" s="20" t="s">
        <v>80</v>
      </c>
      <c r="E46" s="20" t="s">
        <v>20</v>
      </c>
      <c r="F46" s="23">
        <v>250</v>
      </c>
      <c r="G46" s="24"/>
      <c r="H46" s="25">
        <v>9.5</v>
      </c>
      <c r="I46" s="26">
        <f t="shared" si="0"/>
        <v>0</v>
      </c>
      <c r="J46" s="27">
        <f t="shared" si="1"/>
        <v>0</v>
      </c>
      <c r="K46" s="28">
        <v>250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">
      <c r="A47" s="56">
        <v>34</v>
      </c>
      <c r="B47" s="31" t="s">
        <v>294</v>
      </c>
      <c r="C47" s="22"/>
      <c r="D47" s="20" t="s">
        <v>285</v>
      </c>
      <c r="E47" s="20" t="s">
        <v>20</v>
      </c>
      <c r="F47" s="23">
        <v>50</v>
      </c>
      <c r="G47" s="24"/>
      <c r="H47" s="25">
        <v>9.5</v>
      </c>
      <c r="I47" s="26">
        <f t="shared" si="0"/>
        <v>0</v>
      </c>
      <c r="J47" s="27">
        <f t="shared" si="1"/>
        <v>0</v>
      </c>
      <c r="K47" s="28">
        <v>50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">
      <c r="A48" s="56">
        <v>35</v>
      </c>
      <c r="B48" s="31" t="s">
        <v>295</v>
      </c>
      <c r="C48" s="22"/>
      <c r="D48" s="20" t="s">
        <v>102</v>
      </c>
      <c r="E48" s="20" t="s">
        <v>20</v>
      </c>
      <c r="F48" s="23">
        <v>20</v>
      </c>
      <c r="G48" s="24"/>
      <c r="H48" s="25">
        <v>9.5</v>
      </c>
      <c r="I48" s="26">
        <f t="shared" si="0"/>
        <v>0</v>
      </c>
      <c r="J48" s="27">
        <f t="shared" si="1"/>
        <v>0</v>
      </c>
      <c r="K48" s="28">
        <v>20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">
      <c r="A49" s="56">
        <v>36</v>
      </c>
      <c r="B49" s="31" t="s">
        <v>296</v>
      </c>
      <c r="C49" s="22"/>
      <c r="D49" s="20" t="s">
        <v>102</v>
      </c>
      <c r="E49" s="20" t="s">
        <v>20</v>
      </c>
      <c r="F49" s="23">
        <v>50</v>
      </c>
      <c r="G49" s="24"/>
      <c r="H49" s="25">
        <v>9.5</v>
      </c>
      <c r="I49" s="26">
        <f t="shared" si="0"/>
        <v>0</v>
      </c>
      <c r="J49" s="27">
        <f t="shared" si="1"/>
        <v>0</v>
      </c>
      <c r="K49" s="28">
        <v>50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 x14ac:dyDescent="0.2">
      <c r="A50" s="56">
        <v>37</v>
      </c>
      <c r="B50" s="31" t="s">
        <v>297</v>
      </c>
      <c r="C50" s="22"/>
      <c r="D50" s="20" t="s">
        <v>102</v>
      </c>
      <c r="E50" s="20" t="s">
        <v>20</v>
      </c>
      <c r="F50" s="23">
        <v>250</v>
      </c>
      <c r="G50" s="24"/>
      <c r="H50" s="25">
        <v>9.5</v>
      </c>
      <c r="I50" s="26">
        <f t="shared" si="0"/>
        <v>0</v>
      </c>
      <c r="J50" s="27">
        <f t="shared" si="1"/>
        <v>0</v>
      </c>
      <c r="K50" s="28">
        <v>250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2">
      <c r="A51" s="56">
        <v>38</v>
      </c>
      <c r="B51" s="31" t="s">
        <v>298</v>
      </c>
      <c r="C51" s="22"/>
      <c r="D51" s="20" t="s">
        <v>102</v>
      </c>
      <c r="E51" s="20" t="s">
        <v>20</v>
      </c>
      <c r="F51" s="23">
        <v>50</v>
      </c>
      <c r="G51" s="24"/>
      <c r="H51" s="25">
        <v>9.5</v>
      </c>
      <c r="I51" s="26">
        <f t="shared" si="0"/>
        <v>0</v>
      </c>
      <c r="J51" s="27">
        <f t="shared" si="1"/>
        <v>0</v>
      </c>
      <c r="K51" s="28">
        <v>50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2">
      <c r="A52" s="56">
        <v>39</v>
      </c>
      <c r="B52" s="31" t="s">
        <v>299</v>
      </c>
      <c r="C52" s="22"/>
      <c r="D52" s="20" t="s">
        <v>102</v>
      </c>
      <c r="E52" s="20" t="s">
        <v>20</v>
      </c>
      <c r="F52" s="23">
        <v>20</v>
      </c>
      <c r="G52" s="24"/>
      <c r="H52" s="25">
        <v>9.5</v>
      </c>
      <c r="I52" s="26">
        <f t="shared" si="0"/>
        <v>0</v>
      </c>
      <c r="J52" s="27">
        <f t="shared" si="1"/>
        <v>0</v>
      </c>
      <c r="K52" s="28">
        <v>20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2">
      <c r="A53" s="56">
        <v>40</v>
      </c>
      <c r="B53" s="31" t="s">
        <v>300</v>
      </c>
      <c r="C53" s="22"/>
      <c r="D53" s="20" t="s">
        <v>102</v>
      </c>
      <c r="E53" s="20" t="s">
        <v>20</v>
      </c>
      <c r="F53" s="23">
        <v>40</v>
      </c>
      <c r="G53" s="24"/>
      <c r="H53" s="25">
        <v>9.5</v>
      </c>
      <c r="I53" s="26">
        <f t="shared" si="0"/>
        <v>0</v>
      </c>
      <c r="J53" s="27">
        <f t="shared" si="1"/>
        <v>0</v>
      </c>
      <c r="K53" s="28">
        <v>40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2">
      <c r="A54" s="56">
        <v>41</v>
      </c>
      <c r="B54" s="31" t="s">
        <v>301</v>
      </c>
      <c r="C54" s="22"/>
      <c r="D54" s="20" t="s">
        <v>102</v>
      </c>
      <c r="E54" s="20" t="s">
        <v>20</v>
      </c>
      <c r="F54" s="23">
        <v>300</v>
      </c>
      <c r="G54" s="24"/>
      <c r="H54" s="25">
        <v>9.5</v>
      </c>
      <c r="I54" s="26">
        <f t="shared" si="0"/>
        <v>0</v>
      </c>
      <c r="J54" s="27">
        <f t="shared" si="1"/>
        <v>0</v>
      </c>
      <c r="K54" s="28">
        <v>300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">
      <c r="A55" s="56">
        <v>42</v>
      </c>
      <c r="B55" s="31" t="s">
        <v>302</v>
      </c>
      <c r="C55" s="22"/>
      <c r="D55" s="20" t="s">
        <v>102</v>
      </c>
      <c r="E55" s="20" t="s">
        <v>20</v>
      </c>
      <c r="F55" s="23">
        <v>250</v>
      </c>
      <c r="G55" s="24"/>
      <c r="H55" s="25">
        <v>9.5</v>
      </c>
      <c r="I55" s="26">
        <f t="shared" si="0"/>
        <v>0</v>
      </c>
      <c r="J55" s="27">
        <f t="shared" si="1"/>
        <v>0</v>
      </c>
      <c r="K55" s="28">
        <v>250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">
      <c r="A56" s="56">
        <v>43</v>
      </c>
      <c r="B56" s="31" t="s">
        <v>303</v>
      </c>
      <c r="C56" s="22"/>
      <c r="D56" s="20" t="s">
        <v>102</v>
      </c>
      <c r="E56" s="20" t="s">
        <v>20</v>
      </c>
      <c r="F56" s="23">
        <v>50</v>
      </c>
      <c r="G56" s="24"/>
      <c r="H56" s="25">
        <v>9.5</v>
      </c>
      <c r="I56" s="26">
        <f t="shared" si="0"/>
        <v>0</v>
      </c>
      <c r="J56" s="27">
        <f t="shared" si="1"/>
        <v>0</v>
      </c>
      <c r="K56" s="28">
        <v>50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2">
      <c r="A57" s="56">
        <v>44</v>
      </c>
      <c r="B57" s="31" t="s">
        <v>304</v>
      </c>
      <c r="C57" s="22"/>
      <c r="D57" s="20" t="s">
        <v>102</v>
      </c>
      <c r="E57" s="20" t="s">
        <v>20</v>
      </c>
      <c r="F57" s="23">
        <v>30</v>
      </c>
      <c r="G57" s="24"/>
      <c r="H57" s="25">
        <v>9.5</v>
      </c>
      <c r="I57" s="26">
        <f t="shared" si="0"/>
        <v>0</v>
      </c>
      <c r="J57" s="27">
        <f t="shared" si="1"/>
        <v>0</v>
      </c>
      <c r="K57" s="28">
        <v>30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">
      <c r="A58" s="56">
        <v>45</v>
      </c>
      <c r="B58" s="31" t="s">
        <v>305</v>
      </c>
      <c r="C58" s="22"/>
      <c r="D58" s="20" t="s">
        <v>102</v>
      </c>
      <c r="E58" s="20" t="s">
        <v>20</v>
      </c>
      <c r="F58" s="23">
        <v>150</v>
      </c>
      <c r="G58" s="24"/>
      <c r="H58" s="25">
        <v>9.5</v>
      </c>
      <c r="I58" s="26">
        <f t="shared" si="0"/>
        <v>0</v>
      </c>
      <c r="J58" s="27">
        <f t="shared" si="1"/>
        <v>0</v>
      </c>
      <c r="K58" s="28">
        <v>150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">
      <c r="A59" s="56">
        <v>46</v>
      </c>
      <c r="B59" s="31" t="s">
        <v>306</v>
      </c>
      <c r="C59" s="22"/>
      <c r="D59" s="20" t="s">
        <v>102</v>
      </c>
      <c r="E59" s="20" t="s">
        <v>20</v>
      </c>
      <c r="F59" s="23">
        <v>50</v>
      </c>
      <c r="G59" s="24"/>
      <c r="H59" s="25">
        <v>9.5</v>
      </c>
      <c r="I59" s="26">
        <f t="shared" si="0"/>
        <v>0</v>
      </c>
      <c r="J59" s="27">
        <f t="shared" si="1"/>
        <v>0</v>
      </c>
      <c r="K59" s="28">
        <v>50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">
      <c r="A60" s="56">
        <v>47</v>
      </c>
      <c r="B60" s="31" t="s">
        <v>307</v>
      </c>
      <c r="C60" s="22"/>
      <c r="D60" s="20" t="s">
        <v>102</v>
      </c>
      <c r="E60" s="20" t="s">
        <v>20</v>
      </c>
      <c r="F60" s="23">
        <v>50</v>
      </c>
      <c r="G60" s="24"/>
      <c r="H60" s="25">
        <v>9.5</v>
      </c>
      <c r="I60" s="26">
        <f t="shared" si="0"/>
        <v>0</v>
      </c>
      <c r="J60" s="27">
        <f t="shared" si="1"/>
        <v>0</v>
      </c>
      <c r="K60" s="28">
        <v>50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">
      <c r="A61" s="56">
        <v>48</v>
      </c>
      <c r="B61" s="31" t="s">
        <v>308</v>
      </c>
      <c r="C61" s="22"/>
      <c r="D61" s="20" t="s">
        <v>102</v>
      </c>
      <c r="E61" s="20" t="s">
        <v>20</v>
      </c>
      <c r="F61" s="23">
        <v>20</v>
      </c>
      <c r="G61" s="24"/>
      <c r="H61" s="25">
        <v>9.5</v>
      </c>
      <c r="I61" s="26">
        <f t="shared" si="0"/>
        <v>0</v>
      </c>
      <c r="J61" s="27">
        <f t="shared" si="1"/>
        <v>0</v>
      </c>
      <c r="K61" s="28">
        <v>20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">
      <c r="A62" s="56">
        <v>49</v>
      </c>
      <c r="B62" s="31" t="s">
        <v>309</v>
      </c>
      <c r="C62" s="22"/>
      <c r="D62" s="20" t="s">
        <v>102</v>
      </c>
      <c r="E62" s="20" t="s">
        <v>20</v>
      </c>
      <c r="F62" s="23">
        <v>150</v>
      </c>
      <c r="G62" s="24"/>
      <c r="H62" s="25">
        <v>9.5</v>
      </c>
      <c r="I62" s="26">
        <f t="shared" si="0"/>
        <v>0</v>
      </c>
      <c r="J62" s="27">
        <f t="shared" si="1"/>
        <v>0</v>
      </c>
      <c r="K62" s="28">
        <v>150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">
      <c r="A63" s="56">
        <v>50</v>
      </c>
      <c r="B63" s="31" t="s">
        <v>310</v>
      </c>
      <c r="C63" s="22"/>
      <c r="D63" s="20" t="s">
        <v>102</v>
      </c>
      <c r="E63" s="20" t="s">
        <v>20</v>
      </c>
      <c r="F63" s="23">
        <v>50</v>
      </c>
      <c r="G63" s="24"/>
      <c r="H63" s="25">
        <v>9.5</v>
      </c>
      <c r="I63" s="26">
        <f t="shared" si="0"/>
        <v>0</v>
      </c>
      <c r="J63" s="27">
        <f t="shared" si="1"/>
        <v>0</v>
      </c>
      <c r="K63" s="28">
        <v>50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">
      <c r="A64" s="56">
        <v>51</v>
      </c>
      <c r="B64" s="31" t="s">
        <v>311</v>
      </c>
      <c r="C64" s="22"/>
      <c r="D64" s="20" t="s">
        <v>102</v>
      </c>
      <c r="E64" s="20" t="s">
        <v>20</v>
      </c>
      <c r="F64" s="23">
        <v>30</v>
      </c>
      <c r="G64" s="24"/>
      <c r="H64" s="25">
        <v>9.5</v>
      </c>
      <c r="I64" s="26">
        <f t="shared" si="0"/>
        <v>0</v>
      </c>
      <c r="J64" s="27">
        <f t="shared" si="1"/>
        <v>0</v>
      </c>
      <c r="K64" s="28">
        <v>30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2">
      <c r="A65" s="56">
        <v>52</v>
      </c>
      <c r="B65" s="31" t="s">
        <v>312</v>
      </c>
      <c r="C65" s="22"/>
      <c r="D65" s="20" t="s">
        <v>102</v>
      </c>
      <c r="E65" s="20" t="s">
        <v>20</v>
      </c>
      <c r="F65" s="23">
        <v>100</v>
      </c>
      <c r="G65" s="24"/>
      <c r="H65" s="25">
        <v>9.5</v>
      </c>
      <c r="I65" s="26">
        <f t="shared" si="0"/>
        <v>0</v>
      </c>
      <c r="J65" s="27">
        <f t="shared" si="1"/>
        <v>0</v>
      </c>
      <c r="K65" s="28">
        <v>100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">
      <c r="A66" s="56">
        <v>53</v>
      </c>
      <c r="B66" s="31" t="s">
        <v>313</v>
      </c>
      <c r="C66" s="22"/>
      <c r="D66" s="20" t="s">
        <v>102</v>
      </c>
      <c r="E66" s="20" t="s">
        <v>20</v>
      </c>
      <c r="F66" s="23">
        <v>50</v>
      </c>
      <c r="G66" s="24"/>
      <c r="H66" s="25">
        <v>9.5</v>
      </c>
      <c r="I66" s="26">
        <f t="shared" si="0"/>
        <v>0</v>
      </c>
      <c r="J66" s="27">
        <f t="shared" si="1"/>
        <v>0</v>
      </c>
      <c r="K66" s="28">
        <v>50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2">
      <c r="A67" s="56">
        <v>54</v>
      </c>
      <c r="B67" s="31" t="s">
        <v>314</v>
      </c>
      <c r="C67" s="22"/>
      <c r="D67" s="20" t="s">
        <v>102</v>
      </c>
      <c r="E67" s="20" t="s">
        <v>20</v>
      </c>
      <c r="F67" s="23">
        <v>300</v>
      </c>
      <c r="G67" s="24"/>
      <c r="H67" s="25">
        <v>9.5</v>
      </c>
      <c r="I67" s="26">
        <f t="shared" si="0"/>
        <v>0</v>
      </c>
      <c r="J67" s="27">
        <f t="shared" si="1"/>
        <v>0</v>
      </c>
      <c r="K67" s="28">
        <v>300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2">
      <c r="A68" s="56">
        <v>55</v>
      </c>
      <c r="B68" s="31" t="s">
        <v>315</v>
      </c>
      <c r="C68" s="22"/>
      <c r="D68" s="20" t="s">
        <v>102</v>
      </c>
      <c r="E68" s="20" t="s">
        <v>20</v>
      </c>
      <c r="F68" s="23">
        <v>30</v>
      </c>
      <c r="G68" s="24"/>
      <c r="H68" s="25">
        <v>9.5</v>
      </c>
      <c r="I68" s="26">
        <f t="shared" si="0"/>
        <v>0</v>
      </c>
      <c r="J68" s="27">
        <f t="shared" si="1"/>
        <v>0</v>
      </c>
      <c r="K68" s="28">
        <v>30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2">
      <c r="A69" s="56">
        <v>56</v>
      </c>
      <c r="B69" s="31" t="s">
        <v>316</v>
      </c>
      <c r="C69" s="22"/>
      <c r="D69" s="20" t="s">
        <v>102</v>
      </c>
      <c r="E69" s="20" t="s">
        <v>20</v>
      </c>
      <c r="F69" s="23">
        <v>250</v>
      </c>
      <c r="G69" s="24"/>
      <c r="H69" s="25">
        <v>9.5</v>
      </c>
      <c r="I69" s="26">
        <f t="shared" si="0"/>
        <v>0</v>
      </c>
      <c r="J69" s="27">
        <f t="shared" si="1"/>
        <v>0</v>
      </c>
      <c r="K69" s="28">
        <v>250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">
      <c r="A70" s="56">
        <v>57</v>
      </c>
      <c r="B70" s="31" t="s">
        <v>317</v>
      </c>
      <c r="C70" s="22"/>
      <c r="D70" s="20" t="s">
        <v>102</v>
      </c>
      <c r="E70" s="20" t="s">
        <v>20</v>
      </c>
      <c r="F70" s="23">
        <v>50</v>
      </c>
      <c r="G70" s="24"/>
      <c r="H70" s="25">
        <v>9.5</v>
      </c>
      <c r="I70" s="26">
        <f t="shared" si="0"/>
        <v>0</v>
      </c>
      <c r="J70" s="27">
        <f t="shared" si="1"/>
        <v>0</v>
      </c>
      <c r="K70" s="28">
        <v>50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">
      <c r="A71" s="56">
        <v>58</v>
      </c>
      <c r="B71" s="31" t="s">
        <v>318</v>
      </c>
      <c r="C71" s="22"/>
      <c r="D71" s="20" t="s">
        <v>102</v>
      </c>
      <c r="E71" s="20" t="s">
        <v>20</v>
      </c>
      <c r="F71" s="23">
        <v>10</v>
      </c>
      <c r="G71" s="24"/>
      <c r="H71" s="25">
        <v>9.5</v>
      </c>
      <c r="I71" s="26">
        <f t="shared" si="0"/>
        <v>0</v>
      </c>
      <c r="J71" s="27">
        <f t="shared" si="1"/>
        <v>0</v>
      </c>
      <c r="K71" s="28">
        <v>10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2">
      <c r="A72" s="56">
        <v>59</v>
      </c>
      <c r="B72" s="31" t="s">
        <v>319</v>
      </c>
      <c r="C72" s="22"/>
      <c r="D72" s="20" t="s">
        <v>102</v>
      </c>
      <c r="E72" s="20" t="s">
        <v>20</v>
      </c>
      <c r="F72" s="23">
        <v>500</v>
      </c>
      <c r="G72" s="24"/>
      <c r="H72" s="25">
        <v>9.5</v>
      </c>
      <c r="I72" s="26">
        <f t="shared" si="0"/>
        <v>0</v>
      </c>
      <c r="J72" s="27">
        <f t="shared" si="1"/>
        <v>0</v>
      </c>
      <c r="K72" s="28">
        <v>500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2">
      <c r="A73" s="56">
        <v>60</v>
      </c>
      <c r="B73" s="31" t="s">
        <v>320</v>
      </c>
      <c r="C73" s="22"/>
      <c r="D73" s="20" t="s">
        <v>102</v>
      </c>
      <c r="E73" s="20" t="s">
        <v>20</v>
      </c>
      <c r="F73" s="23">
        <v>40</v>
      </c>
      <c r="G73" s="24"/>
      <c r="H73" s="25">
        <v>9.5</v>
      </c>
      <c r="I73" s="26">
        <f t="shared" si="0"/>
        <v>0</v>
      </c>
      <c r="J73" s="27">
        <f t="shared" si="1"/>
        <v>0</v>
      </c>
      <c r="K73" s="28">
        <v>40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2">
      <c r="A74" s="56">
        <v>61</v>
      </c>
      <c r="B74" s="31" t="s">
        <v>321</v>
      </c>
      <c r="C74" s="22"/>
      <c r="D74" s="20" t="s">
        <v>102</v>
      </c>
      <c r="E74" s="20" t="s">
        <v>20</v>
      </c>
      <c r="F74" s="23">
        <v>80</v>
      </c>
      <c r="G74" s="24"/>
      <c r="H74" s="25">
        <v>9.5</v>
      </c>
      <c r="I74" s="26">
        <f t="shared" si="0"/>
        <v>0</v>
      </c>
      <c r="J74" s="27">
        <f t="shared" si="1"/>
        <v>0</v>
      </c>
      <c r="K74" s="28">
        <v>80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2">
      <c r="A75" s="56">
        <v>62</v>
      </c>
      <c r="B75" s="31" t="s">
        <v>322</v>
      </c>
      <c r="C75" s="22"/>
      <c r="D75" s="20" t="s">
        <v>102</v>
      </c>
      <c r="E75" s="20" t="s">
        <v>20</v>
      </c>
      <c r="F75" s="23">
        <v>80</v>
      </c>
      <c r="G75" s="24"/>
      <c r="H75" s="25">
        <v>9.5</v>
      </c>
      <c r="I75" s="26">
        <f t="shared" si="0"/>
        <v>0</v>
      </c>
      <c r="J75" s="27">
        <f t="shared" si="1"/>
        <v>0</v>
      </c>
      <c r="K75" s="28">
        <v>80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2">
      <c r="A76" s="56">
        <v>63</v>
      </c>
      <c r="B76" s="31" t="s">
        <v>322</v>
      </c>
      <c r="C76" s="22" t="s">
        <v>97</v>
      </c>
      <c r="D76" s="20" t="s">
        <v>102</v>
      </c>
      <c r="E76" s="20" t="s">
        <v>20</v>
      </c>
      <c r="F76" s="23">
        <v>50</v>
      </c>
      <c r="G76" s="24"/>
      <c r="H76" s="25">
        <v>9.5</v>
      </c>
      <c r="I76" s="26">
        <f t="shared" si="0"/>
        <v>0</v>
      </c>
      <c r="J76" s="27">
        <f t="shared" si="1"/>
        <v>0</v>
      </c>
      <c r="K76" s="28">
        <v>50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2">
      <c r="A77" s="56">
        <v>64</v>
      </c>
      <c r="B77" s="31" t="s">
        <v>323</v>
      </c>
      <c r="C77" s="22"/>
      <c r="D77" s="20" t="s">
        <v>102</v>
      </c>
      <c r="E77" s="20" t="s">
        <v>20</v>
      </c>
      <c r="F77" s="23">
        <v>500</v>
      </c>
      <c r="G77" s="24"/>
      <c r="H77" s="25">
        <v>9.5</v>
      </c>
      <c r="I77" s="26">
        <f t="shared" si="0"/>
        <v>0</v>
      </c>
      <c r="J77" s="27">
        <f t="shared" si="1"/>
        <v>0</v>
      </c>
      <c r="K77" s="28">
        <v>500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2">
      <c r="A78" s="56">
        <v>65</v>
      </c>
      <c r="B78" s="31" t="s">
        <v>324</v>
      </c>
      <c r="C78" s="22"/>
      <c r="D78" s="20" t="s">
        <v>80</v>
      </c>
      <c r="E78" s="20" t="s">
        <v>20</v>
      </c>
      <c r="F78" s="23">
        <v>3000</v>
      </c>
      <c r="G78" s="24"/>
      <c r="H78" s="25">
        <v>9.5</v>
      </c>
      <c r="I78" s="26">
        <f t="shared" si="0"/>
        <v>0</v>
      </c>
      <c r="J78" s="27">
        <f t="shared" si="1"/>
        <v>0</v>
      </c>
      <c r="K78" s="28">
        <v>3000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2">
      <c r="A79" s="56">
        <v>66</v>
      </c>
      <c r="B79" s="31" t="s">
        <v>325</v>
      </c>
      <c r="C79" s="22"/>
      <c r="D79" s="20" t="s">
        <v>326</v>
      </c>
      <c r="E79" s="20" t="s">
        <v>20</v>
      </c>
      <c r="F79" s="23">
        <v>60</v>
      </c>
      <c r="G79" s="24"/>
      <c r="H79" s="25">
        <v>9.5</v>
      </c>
      <c r="I79" s="26">
        <f t="shared" si="0"/>
        <v>0</v>
      </c>
      <c r="J79" s="27">
        <f t="shared" si="1"/>
        <v>0</v>
      </c>
      <c r="K79" s="28">
        <v>60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2">
      <c r="A80" s="56">
        <v>67</v>
      </c>
      <c r="B80" s="31" t="s">
        <v>327</v>
      </c>
      <c r="C80" s="22"/>
      <c r="D80" s="20" t="s">
        <v>102</v>
      </c>
      <c r="E80" s="20" t="s">
        <v>20</v>
      </c>
      <c r="F80" s="23">
        <v>20</v>
      </c>
      <c r="G80" s="24"/>
      <c r="H80" s="25">
        <v>9.5</v>
      </c>
      <c r="I80" s="26">
        <f t="shared" si="0"/>
        <v>0</v>
      </c>
      <c r="J80" s="27">
        <f t="shared" si="1"/>
        <v>0</v>
      </c>
      <c r="K80" s="28">
        <v>60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.75" customHeight="1" thickBot="1" x14ac:dyDescent="0.25">
      <c r="A81" s="34"/>
      <c r="B81" s="35"/>
      <c r="C81" s="35"/>
      <c r="D81" s="35"/>
      <c r="E81" s="35"/>
      <c r="F81" s="35"/>
      <c r="G81" s="36"/>
      <c r="H81" s="37"/>
      <c r="I81" s="38" t="s">
        <v>71</v>
      </c>
      <c r="J81" s="55">
        <f t="shared" ref="J81:K81" si="2">SUM(J14:J80)</f>
        <v>0</v>
      </c>
      <c r="K81" s="28">
        <f t="shared" si="2"/>
        <v>10586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.75" customHeight="1" thickTop="1" x14ac:dyDescent="0.2">
      <c r="A82" s="1"/>
      <c r="B82" s="1"/>
      <c r="C82" s="1"/>
      <c r="D82" s="1"/>
      <c r="E82" s="1"/>
      <c r="F82" s="1"/>
      <c r="G82" s="4"/>
      <c r="H82" s="4"/>
      <c r="I82" s="5"/>
      <c r="J82" s="63" t="s">
        <v>97</v>
      </c>
      <c r="K82" s="28">
        <f>(K76)</f>
        <v>50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.75" customHeight="1" thickBot="1" x14ac:dyDescent="0.25">
      <c r="A83" s="1"/>
      <c r="B83" s="1"/>
      <c r="C83" s="1"/>
      <c r="D83" s="1"/>
      <c r="E83" s="1"/>
      <c r="F83" s="1"/>
      <c r="G83" s="4"/>
      <c r="H83" s="4"/>
      <c r="I83" s="5"/>
      <c r="J83" s="64" t="s">
        <v>30</v>
      </c>
      <c r="K83" s="40">
        <f>(K32+K33)</f>
        <v>130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thickTop="1" x14ac:dyDescent="0.25">
      <c r="A84" s="1"/>
      <c r="B84" s="2" t="s">
        <v>72</v>
      </c>
      <c r="C84" s="7"/>
      <c r="D84" s="7"/>
      <c r="E84" s="41"/>
      <c r="F84" s="3"/>
      <c r="G84" s="4"/>
      <c r="H84" s="4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7" t="s">
        <v>73</v>
      </c>
      <c r="C85" s="7"/>
      <c r="D85" s="7"/>
      <c r="E85" s="41"/>
      <c r="F85" s="3"/>
      <c r="G85" s="4"/>
      <c r="H85" s="4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7" t="s">
        <v>74</v>
      </c>
      <c r="C86" s="7"/>
      <c r="D86" s="7"/>
      <c r="E86" s="1"/>
      <c r="F86" s="1"/>
      <c r="G86" s="4"/>
      <c r="H86" s="4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42"/>
      <c r="C87" s="42"/>
      <c r="D87" s="42"/>
      <c r="E87" s="41"/>
      <c r="F87" s="3"/>
      <c r="G87" s="4"/>
      <c r="H87" s="4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2" t="s">
        <v>75</v>
      </c>
      <c r="C88" s="7"/>
      <c r="D88" s="7"/>
      <c r="E88" s="1"/>
      <c r="F88" s="1"/>
      <c r="G88" s="4"/>
      <c r="H88" s="4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1"/>
      <c r="B89" s="1"/>
      <c r="C89" s="1"/>
      <c r="D89" s="1"/>
      <c r="E89" s="1"/>
      <c r="F89" s="1"/>
      <c r="G89" s="4"/>
      <c r="H89" s="4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3"/>
      <c r="C92" s="3"/>
      <c r="D92" s="3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1"/>
      <c r="B93" s="43"/>
      <c r="C93" s="43"/>
      <c r="D93" s="43"/>
      <c r="E93" s="41"/>
      <c r="F93" s="3"/>
      <c r="G93" s="4"/>
      <c r="H93" s="4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1"/>
      <c r="B94" s="1"/>
      <c r="C94" s="1"/>
      <c r="D94" s="1"/>
      <c r="E94" s="1"/>
      <c r="F94" s="1"/>
      <c r="G94" s="4"/>
      <c r="H94" s="4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2" t="s">
        <v>76</v>
      </c>
      <c r="C95" s="2"/>
      <c r="D95" s="2"/>
      <c r="E95" s="2"/>
      <c r="F95" s="2"/>
      <c r="G95" s="44"/>
      <c r="H95" s="44"/>
      <c r="I95" s="4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 t="s">
        <v>77</v>
      </c>
      <c r="I96" s="4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49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49"/>
      <c r="H106" s="49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49"/>
      <c r="H107" s="49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46"/>
      <c r="C108" s="46"/>
      <c r="D108" s="46"/>
      <c r="E108" s="47"/>
      <c r="F108" s="48"/>
      <c r="G108" s="49"/>
      <c r="H108" s="49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46"/>
      <c r="C109" s="46"/>
      <c r="D109" s="46"/>
      <c r="E109" s="47"/>
      <c r="F109" s="48"/>
      <c r="G109" s="49"/>
      <c r="H109" s="49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46"/>
      <c r="C110" s="46"/>
      <c r="D110" s="46"/>
      <c r="E110" s="47"/>
      <c r="F110" s="48"/>
      <c r="G110" s="49"/>
      <c r="H110" s="49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46"/>
      <c r="C111" s="46"/>
      <c r="D111" s="46"/>
      <c r="E111" s="47"/>
      <c r="F111" s="48"/>
      <c r="G111" s="49"/>
      <c r="H111" s="49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46"/>
      <c r="C112" s="46"/>
      <c r="D112" s="46"/>
      <c r="E112" s="47"/>
      <c r="F112" s="48"/>
      <c r="G112" s="49"/>
      <c r="H112" s="49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46"/>
      <c r="C113" s="46"/>
      <c r="D113" s="46"/>
      <c r="E113" s="47"/>
      <c r="F113" s="48"/>
      <c r="G113" s="49"/>
      <c r="H113" s="49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46"/>
      <c r="C114" s="46"/>
      <c r="D114" s="46"/>
      <c r="E114" s="47"/>
      <c r="F114" s="48"/>
      <c r="G114" s="49"/>
      <c r="H114" s="49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46"/>
      <c r="C115" s="46"/>
      <c r="D115" s="46"/>
      <c r="E115" s="47"/>
      <c r="F115" s="48"/>
      <c r="G115" s="49"/>
      <c r="H115" s="49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46"/>
      <c r="C116" s="46"/>
      <c r="D116" s="46"/>
      <c r="E116" s="47"/>
      <c r="F116" s="48"/>
      <c r="G116" s="49"/>
      <c r="H116" s="49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46"/>
      <c r="C117" s="46"/>
      <c r="D117" s="46"/>
      <c r="E117" s="47"/>
      <c r="F117" s="48"/>
      <c r="G117" s="49"/>
      <c r="H117" s="49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46"/>
      <c r="C118" s="46"/>
      <c r="D118" s="46"/>
      <c r="E118" s="47"/>
      <c r="F118" s="48"/>
      <c r="G118" s="49"/>
      <c r="H118" s="49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46"/>
      <c r="C119" s="46"/>
      <c r="D119" s="46"/>
      <c r="E119" s="47"/>
      <c r="F119" s="48"/>
      <c r="G119" s="49"/>
      <c r="H119" s="49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46"/>
      <c r="C120" s="46"/>
      <c r="D120" s="46"/>
      <c r="E120" s="47"/>
      <c r="F120" s="48"/>
      <c r="G120" s="49"/>
      <c r="H120" s="49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46"/>
      <c r="C121" s="46"/>
      <c r="D121" s="46"/>
      <c r="E121" s="47"/>
      <c r="F121" s="48"/>
      <c r="G121" s="49"/>
      <c r="H121" s="49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46"/>
      <c r="C122" s="46"/>
      <c r="D122" s="46"/>
      <c r="E122" s="47"/>
      <c r="F122" s="48"/>
      <c r="G122" s="49"/>
      <c r="H122" s="49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46"/>
      <c r="C123" s="46"/>
      <c r="D123" s="46"/>
      <c r="E123" s="47"/>
      <c r="F123" s="48"/>
      <c r="G123" s="49"/>
      <c r="H123" s="49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46"/>
      <c r="C124" s="46"/>
      <c r="D124" s="46"/>
      <c r="E124" s="47"/>
      <c r="F124" s="48"/>
      <c r="G124" s="49"/>
      <c r="H124" s="49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46"/>
      <c r="C125" s="46"/>
      <c r="D125" s="46"/>
      <c r="E125" s="47"/>
      <c r="F125" s="48"/>
      <c r="G125" s="49"/>
      <c r="H125" s="49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46"/>
      <c r="C126" s="46"/>
      <c r="D126" s="46"/>
      <c r="E126" s="47"/>
      <c r="F126" s="48"/>
      <c r="G126" s="49"/>
      <c r="H126" s="49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46"/>
      <c r="C127" s="46"/>
      <c r="D127" s="46"/>
      <c r="E127" s="47"/>
      <c r="F127" s="48"/>
      <c r="G127" s="49"/>
      <c r="H127" s="49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46"/>
      <c r="C128" s="46"/>
      <c r="D128" s="46"/>
      <c r="E128" s="47"/>
      <c r="F128" s="48"/>
      <c r="G128" s="49"/>
      <c r="H128" s="49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46"/>
      <c r="C129" s="46"/>
      <c r="D129" s="46"/>
      <c r="E129" s="47"/>
      <c r="F129" s="48"/>
      <c r="G129" s="49"/>
      <c r="H129" s="49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46"/>
      <c r="C130" s="46"/>
      <c r="D130" s="46"/>
      <c r="E130" s="47"/>
      <c r="F130" s="48"/>
      <c r="G130" s="49"/>
      <c r="H130" s="49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46"/>
      <c r="C131" s="46"/>
      <c r="D131" s="46"/>
      <c r="E131" s="47"/>
      <c r="F131" s="48"/>
      <c r="G131" s="49"/>
      <c r="H131" s="49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46"/>
      <c r="C132" s="46"/>
      <c r="D132" s="46"/>
      <c r="E132" s="47"/>
      <c r="F132" s="48"/>
      <c r="G132" s="49"/>
      <c r="H132" s="49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46"/>
      <c r="C133" s="46"/>
      <c r="D133" s="46"/>
      <c r="E133" s="47"/>
      <c r="F133" s="48"/>
      <c r="G133" s="49"/>
      <c r="H133" s="49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46"/>
      <c r="C134" s="46"/>
      <c r="D134" s="46"/>
      <c r="E134" s="47"/>
      <c r="F134" s="48"/>
      <c r="G134" s="49"/>
      <c r="H134" s="49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46"/>
      <c r="C135" s="46"/>
      <c r="D135" s="46"/>
      <c r="E135" s="47"/>
      <c r="F135" s="48"/>
      <c r="G135" s="49"/>
      <c r="H135" s="49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46"/>
      <c r="C136" s="46"/>
      <c r="D136" s="46"/>
      <c r="E136" s="47"/>
      <c r="F136" s="48"/>
      <c r="G136" s="49"/>
      <c r="H136" s="49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46"/>
      <c r="C137" s="46"/>
      <c r="D137" s="46"/>
      <c r="E137" s="47"/>
      <c r="F137" s="48"/>
      <c r="G137" s="49"/>
      <c r="H137" s="49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46"/>
      <c r="C138" s="46"/>
      <c r="D138" s="46"/>
      <c r="E138" s="47"/>
      <c r="F138" s="48"/>
      <c r="G138" s="49"/>
      <c r="H138" s="49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46"/>
      <c r="C139" s="46"/>
      <c r="D139" s="46"/>
      <c r="E139" s="47"/>
      <c r="F139" s="48"/>
      <c r="G139" s="49"/>
      <c r="H139" s="49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46"/>
      <c r="C140" s="46"/>
      <c r="D140" s="46"/>
      <c r="E140" s="47"/>
      <c r="F140" s="48"/>
      <c r="G140" s="49"/>
      <c r="H140" s="49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46"/>
      <c r="C141" s="46"/>
      <c r="D141" s="46"/>
      <c r="E141" s="47"/>
      <c r="F141" s="48"/>
      <c r="G141" s="49"/>
      <c r="H141" s="49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46"/>
      <c r="C142" s="46"/>
      <c r="D142" s="46"/>
      <c r="E142" s="47"/>
      <c r="F142" s="48"/>
      <c r="G142" s="49"/>
      <c r="H142" s="49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46"/>
      <c r="C143" s="46"/>
      <c r="D143" s="46"/>
      <c r="E143" s="47"/>
      <c r="F143" s="48"/>
      <c r="G143" s="1"/>
      <c r="H143" s="49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46"/>
      <c r="C144" s="46"/>
      <c r="D144" s="46"/>
      <c r="E144" s="47"/>
      <c r="F144" s="48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46"/>
      <c r="C145" s="46"/>
      <c r="D145" s="46"/>
      <c r="E145" s="47"/>
      <c r="F145" s="48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5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5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5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5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5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5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5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5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2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5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2.75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5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2.75" customHeight="1" x14ac:dyDescent="0.2">
      <c r="A1015" s="1"/>
      <c r="B1015" s="1"/>
      <c r="C1015" s="1"/>
      <c r="D1015" s="1"/>
      <c r="E1015" s="1"/>
      <c r="F1015" s="1"/>
      <c r="G1015" s="1"/>
      <c r="H1015" s="1"/>
      <c r="I1015" s="5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2.75" customHeight="1" x14ac:dyDescent="0.2">
      <c r="A1016" s="1"/>
      <c r="B1016" s="1"/>
      <c r="C1016" s="1"/>
      <c r="D1016" s="1"/>
      <c r="E1016" s="1"/>
      <c r="F1016" s="1"/>
      <c r="G1016" s="1"/>
      <c r="H1016" s="1"/>
      <c r="I1016" s="5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2.75" customHeight="1" x14ac:dyDescent="0.2">
      <c r="A1017" s="1"/>
      <c r="B1017" s="1"/>
      <c r="C1017" s="1"/>
      <c r="D1017" s="1"/>
      <c r="E1017" s="1"/>
      <c r="F1017" s="1"/>
      <c r="G1017" s="1"/>
      <c r="H1017" s="1"/>
      <c r="I1017" s="5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2.75" customHeight="1" x14ac:dyDescent="0.2">
      <c r="A1018" s="1"/>
      <c r="B1018" s="1"/>
      <c r="C1018" s="1"/>
      <c r="D1018" s="1"/>
      <c r="E1018" s="1"/>
      <c r="F1018" s="1"/>
      <c r="G1018" s="1"/>
      <c r="H1018" s="1"/>
      <c r="I1018" s="5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2.75" customHeight="1" x14ac:dyDescent="0.2">
      <c r="A1019" s="1"/>
      <c r="B1019" s="1"/>
      <c r="C1019" s="1"/>
      <c r="D1019" s="1"/>
      <c r="E1019" s="1"/>
      <c r="F1019" s="1"/>
      <c r="G1019" s="1"/>
      <c r="H1019" s="1"/>
      <c r="I1019" s="5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2.75" customHeight="1" x14ac:dyDescent="0.2">
      <c r="A1020" s="1"/>
      <c r="B1020" s="1"/>
      <c r="C1020" s="1"/>
      <c r="D1020" s="1"/>
      <c r="E1020" s="1"/>
      <c r="F1020" s="1"/>
      <c r="G1020" s="1"/>
      <c r="H1020" s="1"/>
      <c r="I1020" s="5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2.75" customHeight="1" x14ac:dyDescent="0.2">
      <c r="A1021" s="1"/>
      <c r="B1021" s="1"/>
      <c r="C1021" s="1"/>
      <c r="D1021" s="1"/>
      <c r="E1021" s="1"/>
      <c r="F1021" s="1"/>
      <c r="G1021" s="1"/>
      <c r="H1021" s="1"/>
      <c r="I1021" s="5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2.75" customHeight="1" x14ac:dyDescent="0.2">
      <c r="A1022" s="1"/>
      <c r="B1022" s="1"/>
      <c r="C1022" s="1"/>
      <c r="D1022" s="1"/>
      <c r="E1022" s="1"/>
      <c r="F1022" s="1"/>
      <c r="G1022" s="1"/>
      <c r="H1022" s="1"/>
      <c r="I1022" s="5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2.75" customHeight="1" x14ac:dyDescent="0.2">
      <c r="A1023" s="1"/>
      <c r="B1023" s="1"/>
      <c r="C1023" s="1"/>
      <c r="D1023" s="1"/>
      <c r="E1023" s="1"/>
      <c r="F1023" s="1"/>
      <c r="G1023" s="1"/>
      <c r="H1023" s="1"/>
      <c r="I1023" s="5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2.75" customHeight="1" x14ac:dyDescent="0.2">
      <c r="A1024" s="1"/>
      <c r="B1024" s="1"/>
      <c r="C1024" s="1"/>
      <c r="D1024" s="1"/>
      <c r="E1024" s="1"/>
      <c r="F1024" s="1"/>
      <c r="G1024" s="1"/>
      <c r="H1024" s="1"/>
      <c r="I1024" s="5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2.75" customHeight="1" x14ac:dyDescent="0.2">
      <c r="A1025" s="1"/>
      <c r="B1025" s="1"/>
      <c r="C1025" s="1"/>
      <c r="D1025" s="1"/>
      <c r="E1025" s="1"/>
      <c r="F1025" s="1"/>
      <c r="G1025" s="1"/>
      <c r="H1025" s="1"/>
      <c r="I1025" s="5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2.75" customHeight="1" x14ac:dyDescent="0.2">
      <c r="A1026" s="1"/>
      <c r="B1026" s="1"/>
      <c r="C1026" s="1"/>
      <c r="D1026" s="1"/>
      <c r="E1026" s="1"/>
      <c r="F1026" s="1"/>
      <c r="G1026" s="1"/>
      <c r="H1026" s="1"/>
      <c r="I1026" s="5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2.75" customHeight="1" x14ac:dyDescent="0.2">
      <c r="A1027" s="1"/>
      <c r="B1027" s="1"/>
      <c r="C1027" s="1"/>
      <c r="D1027" s="1"/>
      <c r="E1027" s="1"/>
      <c r="F1027" s="1"/>
      <c r="G1027" s="1"/>
      <c r="H1027" s="1"/>
      <c r="I1027" s="5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2.75" customHeight="1" x14ac:dyDescent="0.2">
      <c r="A1028" s="1"/>
      <c r="B1028" s="1"/>
      <c r="C1028" s="1"/>
      <c r="D1028" s="1"/>
      <c r="E1028" s="1"/>
      <c r="F1028" s="1"/>
      <c r="G1028" s="1"/>
      <c r="H1028" s="1"/>
      <c r="I1028" s="5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2.75" customHeight="1" x14ac:dyDescent="0.2">
      <c r="A1029" s="1"/>
      <c r="B1029" s="1"/>
      <c r="C1029" s="1"/>
      <c r="D1029" s="1"/>
      <c r="E1029" s="1"/>
      <c r="F1029" s="1"/>
      <c r="G1029" s="1"/>
      <c r="H1029" s="1"/>
      <c r="I1029" s="5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2.75" customHeight="1" x14ac:dyDescent="0.2">
      <c r="A1030" s="1"/>
      <c r="B1030" s="1"/>
      <c r="C1030" s="1"/>
      <c r="D1030" s="1"/>
      <c r="E1030" s="1"/>
      <c r="F1030" s="1"/>
      <c r="G1030" s="1"/>
      <c r="H1030" s="1"/>
      <c r="I1030" s="5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2.75" customHeight="1" x14ac:dyDescent="0.2">
      <c r="A1031" s="1"/>
      <c r="B1031" s="1"/>
      <c r="C1031" s="1"/>
      <c r="D1031" s="1"/>
      <c r="E1031" s="1"/>
      <c r="F1031" s="1"/>
      <c r="G1031" s="1"/>
      <c r="H1031" s="1"/>
      <c r="I1031" s="5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2.75" customHeight="1" x14ac:dyDescent="0.2">
      <c r="A1032" s="1"/>
      <c r="B1032" s="1"/>
      <c r="C1032" s="1"/>
      <c r="D1032" s="1"/>
      <c r="E1032" s="1"/>
      <c r="F1032" s="1"/>
      <c r="G1032" s="1"/>
      <c r="H1032" s="1"/>
      <c r="I1032" s="5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2.75" customHeight="1" x14ac:dyDescent="0.2">
      <c r="A1033" s="1"/>
      <c r="B1033" s="1"/>
      <c r="C1033" s="1"/>
      <c r="D1033" s="1"/>
      <c r="E1033" s="1"/>
      <c r="F1033" s="1"/>
      <c r="G1033" s="1"/>
      <c r="H1033" s="1"/>
      <c r="I1033" s="5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2.75" customHeight="1" x14ac:dyDescent="0.2">
      <c r="A1034" s="1"/>
      <c r="B1034" s="1"/>
      <c r="C1034" s="1"/>
      <c r="D1034" s="1"/>
      <c r="E1034" s="1"/>
      <c r="F1034" s="1"/>
      <c r="G1034" s="1"/>
      <c r="H1034" s="1"/>
      <c r="I1034" s="5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2.75" customHeight="1" x14ac:dyDescent="0.2">
      <c r="A1035" s="1"/>
      <c r="B1035" s="1"/>
      <c r="C1035" s="1"/>
      <c r="D1035" s="1"/>
      <c r="E1035" s="1"/>
      <c r="F1035" s="1"/>
      <c r="G1035" s="1"/>
      <c r="H1035" s="1"/>
      <c r="I1035" s="5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2.75" customHeight="1" x14ac:dyDescent="0.2">
      <c r="A1036" s="1"/>
      <c r="B1036" s="1"/>
      <c r="C1036" s="1"/>
      <c r="D1036" s="1"/>
      <c r="E1036" s="1"/>
      <c r="F1036" s="1"/>
      <c r="G1036" s="1"/>
      <c r="H1036" s="1"/>
      <c r="I1036" s="5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2.75" customHeight="1" x14ac:dyDescent="0.2">
      <c r="A1037" s="1"/>
      <c r="B1037" s="1"/>
      <c r="C1037" s="1"/>
      <c r="D1037" s="1"/>
      <c r="E1037" s="1"/>
      <c r="F1037" s="1"/>
      <c r="G1037" s="1"/>
      <c r="H1037" s="1"/>
      <c r="I1037" s="5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2.75" customHeight="1" x14ac:dyDescent="0.2">
      <c r="A1038" s="1"/>
      <c r="B1038" s="1"/>
      <c r="C1038" s="1"/>
      <c r="D1038" s="1"/>
      <c r="E1038" s="1"/>
      <c r="F1038" s="1"/>
      <c r="G1038" s="1"/>
      <c r="H1038" s="1"/>
      <c r="I1038" s="5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2.75" customHeight="1" x14ac:dyDescent="0.2">
      <c r="A1039" s="1"/>
      <c r="B1039" s="1"/>
      <c r="C1039" s="1"/>
      <c r="D1039" s="1"/>
      <c r="E1039" s="1"/>
      <c r="F1039" s="1"/>
      <c r="G1039" s="1"/>
      <c r="H1039" s="1"/>
      <c r="I1039" s="5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2.75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5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2.75" customHeight="1" x14ac:dyDescent="0.2">
      <c r="A1041" s="1"/>
      <c r="B1041" s="1"/>
      <c r="C1041" s="1"/>
      <c r="D1041" s="1"/>
      <c r="E1041" s="1"/>
      <c r="F1041" s="1"/>
      <c r="G1041" s="1"/>
      <c r="H1041" s="1"/>
      <c r="I1041" s="5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Z1006"/>
  <sheetViews>
    <sheetView topLeftCell="A25" workbookViewId="0">
      <selection activeCell="P33" sqref="P33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65" t="s">
        <v>610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328</v>
      </c>
      <c r="C14" s="22"/>
      <c r="D14" s="20" t="s">
        <v>329</v>
      </c>
      <c r="E14" s="20" t="s">
        <v>20</v>
      </c>
      <c r="F14" s="23">
        <v>25</v>
      </c>
      <c r="G14" s="24"/>
      <c r="H14" s="25">
        <v>9.5</v>
      </c>
      <c r="I14" s="26">
        <f t="shared" ref="I14:I46" si="0">SUM(G14*H14)/100+G14</f>
        <v>0</v>
      </c>
      <c r="J14" s="27">
        <f t="shared" ref="J14:J46" si="1">SUM(F14*I14)</f>
        <v>0</v>
      </c>
      <c r="K14" s="28">
        <v>25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330</v>
      </c>
      <c r="C15" s="22"/>
      <c r="D15" s="20" t="s">
        <v>331</v>
      </c>
      <c r="E15" s="20" t="s">
        <v>20</v>
      </c>
      <c r="F15" s="23">
        <v>170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170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332</v>
      </c>
      <c r="C16" s="30"/>
      <c r="D16" s="20" t="s">
        <v>331</v>
      </c>
      <c r="E16" s="20" t="s">
        <v>20</v>
      </c>
      <c r="F16" s="23">
        <v>115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115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333</v>
      </c>
      <c r="C17" s="22"/>
      <c r="D17" s="20" t="s">
        <v>334</v>
      </c>
      <c r="E17" s="20" t="s">
        <v>20</v>
      </c>
      <c r="F17" s="23">
        <v>35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35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335</v>
      </c>
      <c r="C18" s="32"/>
      <c r="D18" s="20" t="s">
        <v>331</v>
      </c>
      <c r="E18" s="20" t="s">
        <v>20</v>
      </c>
      <c r="F18" s="23">
        <v>110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110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336</v>
      </c>
      <c r="C19" s="22"/>
      <c r="D19" s="20" t="s">
        <v>331</v>
      </c>
      <c r="E19" s="20" t="s">
        <v>20</v>
      </c>
      <c r="F19" s="23">
        <v>80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80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337</v>
      </c>
      <c r="C20" s="32"/>
      <c r="D20" s="20" t="s">
        <v>338</v>
      </c>
      <c r="E20" s="20" t="s">
        <v>20</v>
      </c>
      <c r="F20" s="23">
        <v>10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337</v>
      </c>
      <c r="C21" s="32"/>
      <c r="D21" s="20" t="s">
        <v>331</v>
      </c>
      <c r="E21" s="20" t="s">
        <v>20</v>
      </c>
      <c r="F21" s="23">
        <v>20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20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339</v>
      </c>
      <c r="C22" s="32"/>
      <c r="D22" s="20" t="s">
        <v>340</v>
      </c>
      <c r="E22" s="20" t="s">
        <v>20</v>
      </c>
      <c r="F22" s="23">
        <v>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341</v>
      </c>
      <c r="C23" s="32"/>
      <c r="D23" s="20" t="s">
        <v>342</v>
      </c>
      <c r="E23" s="20" t="s">
        <v>20</v>
      </c>
      <c r="F23" s="23">
        <v>20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20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343</v>
      </c>
      <c r="C24" s="22"/>
      <c r="D24" s="20" t="s">
        <v>344</v>
      </c>
      <c r="E24" s="20" t="s">
        <v>20</v>
      </c>
      <c r="F24" s="23">
        <v>35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35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343</v>
      </c>
      <c r="C25" s="22"/>
      <c r="D25" s="20" t="s">
        <v>345</v>
      </c>
      <c r="E25" s="20" t="s">
        <v>20</v>
      </c>
      <c r="F25" s="23">
        <v>180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180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346</v>
      </c>
      <c r="C26" s="22"/>
      <c r="D26" s="20" t="s">
        <v>347</v>
      </c>
      <c r="E26" s="20" t="s">
        <v>20</v>
      </c>
      <c r="F26" s="23">
        <v>20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348</v>
      </c>
      <c r="C27" s="22"/>
      <c r="D27" s="20" t="s">
        <v>349</v>
      </c>
      <c r="E27" s="20" t="s">
        <v>20</v>
      </c>
      <c r="F27" s="23">
        <v>10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10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348</v>
      </c>
      <c r="C28" s="22"/>
      <c r="D28" s="20" t="s">
        <v>350</v>
      </c>
      <c r="E28" s="20" t="s">
        <v>20</v>
      </c>
      <c r="F28" s="23">
        <v>12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12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351</v>
      </c>
      <c r="C29" s="22"/>
      <c r="D29" s="20" t="s">
        <v>352</v>
      </c>
      <c r="E29" s="20" t="s">
        <v>20</v>
      </c>
      <c r="F29" s="23">
        <v>10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10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351</v>
      </c>
      <c r="C30" s="22"/>
      <c r="D30" s="20" t="s">
        <v>353</v>
      </c>
      <c r="E30" s="20" t="s">
        <v>20</v>
      </c>
      <c r="F30" s="23">
        <v>12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12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354</v>
      </c>
      <c r="C31" s="22"/>
      <c r="D31" s="20" t="s">
        <v>355</v>
      </c>
      <c r="E31" s="20" t="s">
        <v>20</v>
      </c>
      <c r="F31" s="23">
        <v>90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90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21" t="s">
        <v>354</v>
      </c>
      <c r="C32" s="22"/>
      <c r="D32" s="20" t="s">
        <v>285</v>
      </c>
      <c r="E32" s="20" t="s">
        <v>20</v>
      </c>
      <c r="F32" s="23">
        <v>55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55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356</v>
      </c>
      <c r="C33" s="22"/>
      <c r="D33" s="20" t="s">
        <v>171</v>
      </c>
      <c r="E33" s="20" t="s">
        <v>20</v>
      </c>
      <c r="F33" s="23">
        <v>15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356</v>
      </c>
      <c r="C34" s="22"/>
      <c r="D34" s="20" t="s">
        <v>285</v>
      </c>
      <c r="E34" s="20" t="s">
        <v>20</v>
      </c>
      <c r="F34" s="23">
        <v>50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50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357</v>
      </c>
      <c r="C35" s="22"/>
      <c r="D35" s="20" t="s">
        <v>358</v>
      </c>
      <c r="E35" s="20" t="s">
        <v>20</v>
      </c>
      <c r="F35" s="23">
        <v>40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40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56">
        <v>23</v>
      </c>
      <c r="B36" s="31" t="s">
        <v>357</v>
      </c>
      <c r="C36" s="22"/>
      <c r="D36" s="20" t="s">
        <v>359</v>
      </c>
      <c r="E36" s="20" t="s">
        <v>20</v>
      </c>
      <c r="F36" s="23">
        <v>300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300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56">
        <v>24</v>
      </c>
      <c r="B37" s="31" t="s">
        <v>360</v>
      </c>
      <c r="C37" s="22"/>
      <c r="D37" s="20" t="s">
        <v>50</v>
      </c>
      <c r="E37" s="20" t="s">
        <v>20</v>
      </c>
      <c r="F37" s="23">
        <v>25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25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56">
        <v>25</v>
      </c>
      <c r="B38" s="31" t="s">
        <v>361</v>
      </c>
      <c r="C38" s="22"/>
      <c r="D38" s="20" t="s">
        <v>245</v>
      </c>
      <c r="E38" s="20" t="s">
        <v>20</v>
      </c>
      <c r="F38" s="23">
        <v>10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10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56">
        <v>26</v>
      </c>
      <c r="B39" s="31" t="s">
        <v>362</v>
      </c>
      <c r="C39" s="22"/>
      <c r="D39" s="20" t="s">
        <v>363</v>
      </c>
      <c r="E39" s="20" t="s">
        <v>20</v>
      </c>
      <c r="F39" s="23">
        <v>25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25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56">
        <v>27</v>
      </c>
      <c r="B40" s="31" t="s">
        <v>364</v>
      </c>
      <c r="C40" s="22"/>
      <c r="D40" s="20" t="s">
        <v>365</v>
      </c>
      <c r="E40" s="20" t="s">
        <v>20</v>
      </c>
      <c r="F40" s="23">
        <v>5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56">
        <v>28</v>
      </c>
      <c r="B41" s="31" t="s">
        <v>366</v>
      </c>
      <c r="C41" s="22"/>
      <c r="D41" s="20" t="s">
        <v>367</v>
      </c>
      <c r="E41" s="20" t="s">
        <v>20</v>
      </c>
      <c r="F41" s="23">
        <v>10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10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56">
        <v>29</v>
      </c>
      <c r="B42" s="31" t="s">
        <v>368</v>
      </c>
      <c r="C42" s="22"/>
      <c r="D42" s="20" t="s">
        <v>355</v>
      </c>
      <c r="E42" s="20" t="s">
        <v>20</v>
      </c>
      <c r="F42" s="23">
        <v>15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v>15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56">
        <v>30</v>
      </c>
      <c r="B43" s="31" t="s">
        <v>369</v>
      </c>
      <c r="C43" s="22"/>
      <c r="D43" s="20" t="s">
        <v>245</v>
      </c>
      <c r="E43" s="20" t="s">
        <v>20</v>
      </c>
      <c r="F43" s="23">
        <v>15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v>15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2">
      <c r="A44" s="56">
        <v>31</v>
      </c>
      <c r="B44" s="31" t="s">
        <v>369</v>
      </c>
      <c r="C44" s="22"/>
      <c r="D44" s="20" t="s">
        <v>370</v>
      </c>
      <c r="E44" s="20" t="s">
        <v>20</v>
      </c>
      <c r="F44" s="23">
        <v>25</v>
      </c>
      <c r="G44" s="24"/>
      <c r="H44" s="25">
        <v>9.5</v>
      </c>
      <c r="I44" s="26">
        <f t="shared" si="0"/>
        <v>0</v>
      </c>
      <c r="J44" s="27">
        <f t="shared" si="1"/>
        <v>0</v>
      </c>
      <c r="K44" s="28">
        <v>25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">
      <c r="A45" s="56">
        <v>32</v>
      </c>
      <c r="B45" s="31" t="s">
        <v>369</v>
      </c>
      <c r="C45" s="22"/>
      <c r="D45" s="20" t="s">
        <v>192</v>
      </c>
      <c r="E45" s="20" t="s">
        <v>20</v>
      </c>
      <c r="F45" s="23">
        <v>180</v>
      </c>
      <c r="G45" s="24"/>
      <c r="H45" s="25">
        <v>9.5</v>
      </c>
      <c r="I45" s="26">
        <f t="shared" si="0"/>
        <v>0</v>
      </c>
      <c r="J45" s="27">
        <f t="shared" si="1"/>
        <v>0</v>
      </c>
      <c r="K45" s="28">
        <v>180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">
      <c r="A46" s="56">
        <v>33</v>
      </c>
      <c r="B46" s="31" t="s">
        <v>371</v>
      </c>
      <c r="C46" s="22"/>
      <c r="D46" s="20" t="s">
        <v>372</v>
      </c>
      <c r="E46" s="20" t="s">
        <v>20</v>
      </c>
      <c r="F46" s="23">
        <v>25</v>
      </c>
      <c r="G46" s="24"/>
      <c r="H46" s="25">
        <v>9.5</v>
      </c>
      <c r="I46" s="26">
        <f t="shared" si="0"/>
        <v>0</v>
      </c>
      <c r="J46" s="27">
        <f t="shared" si="1"/>
        <v>0</v>
      </c>
      <c r="K46" s="28">
        <v>25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.75" customHeight="1" thickBot="1" x14ac:dyDescent="0.25">
      <c r="A47" s="57"/>
      <c r="B47" s="35"/>
      <c r="C47" s="35"/>
      <c r="D47" s="35"/>
      <c r="E47" s="35"/>
      <c r="F47" s="35"/>
      <c r="G47" s="36"/>
      <c r="H47" s="37"/>
      <c r="I47" s="38" t="s">
        <v>71</v>
      </c>
      <c r="J47" s="59">
        <f t="shared" ref="J47:K47" si="2">SUM(J14:J46)</f>
        <v>0</v>
      </c>
      <c r="K47" s="54">
        <f t="shared" si="2"/>
        <v>1754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.75" customHeight="1" thickTop="1" x14ac:dyDescent="0.2">
      <c r="A48" s="1"/>
      <c r="B48" s="1"/>
      <c r="C48" s="1"/>
      <c r="D48" s="1"/>
      <c r="E48" s="1"/>
      <c r="F48" s="1"/>
      <c r="G48" s="4"/>
      <c r="H48" s="4"/>
      <c r="I48" s="5"/>
      <c r="J48" s="61"/>
      <c r="K48" s="6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2" t="s">
        <v>72</v>
      </c>
      <c r="C49" s="7"/>
      <c r="D49" s="7"/>
      <c r="E49" s="41"/>
      <c r="F49" s="3"/>
      <c r="G49" s="4"/>
      <c r="H49" s="4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7" t="s">
        <v>73</v>
      </c>
      <c r="C50" s="7"/>
      <c r="D50" s="7"/>
      <c r="E50" s="41"/>
      <c r="F50" s="3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7" t="s">
        <v>74</v>
      </c>
      <c r="C51" s="7"/>
      <c r="D51" s="7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42"/>
      <c r="C52" s="42"/>
      <c r="D52" s="42"/>
      <c r="E52" s="41"/>
      <c r="F52" s="3"/>
      <c r="G52" s="4"/>
      <c r="H52" s="4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2" t="s">
        <v>75</v>
      </c>
      <c r="C53" s="7"/>
      <c r="D53" s="7"/>
      <c r="E53" s="1"/>
      <c r="F53" s="1"/>
      <c r="G53" s="4"/>
      <c r="H53" s="4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1"/>
      <c r="B54" s="1"/>
      <c r="C54" s="1"/>
      <c r="D54" s="1"/>
      <c r="E54" s="1"/>
      <c r="F54" s="1"/>
      <c r="G54" s="4"/>
      <c r="H54" s="4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 x14ac:dyDescent="0.2">
      <c r="A55" s="1"/>
      <c r="B55" s="1"/>
      <c r="C55" s="1"/>
      <c r="D55" s="1"/>
      <c r="E55" s="1"/>
      <c r="F55" s="1"/>
      <c r="G55" s="1"/>
      <c r="H55" s="1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1"/>
      <c r="H56" s="1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3"/>
      <c r="C57" s="3"/>
      <c r="D57" s="3"/>
      <c r="E57" s="1"/>
      <c r="F57" s="1"/>
      <c r="G57" s="1"/>
      <c r="H57" s="1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1"/>
      <c r="B58" s="43"/>
      <c r="C58" s="43"/>
      <c r="D58" s="43"/>
      <c r="E58" s="41"/>
      <c r="F58" s="3"/>
      <c r="G58" s="4"/>
      <c r="H58" s="4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1"/>
      <c r="B59" s="1"/>
      <c r="C59" s="1"/>
      <c r="D59" s="1"/>
      <c r="E59" s="1"/>
      <c r="F59" s="1"/>
      <c r="G59" s="4"/>
      <c r="H59" s="4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2" t="s">
        <v>76</v>
      </c>
      <c r="C60" s="2"/>
      <c r="D60" s="2"/>
      <c r="E60" s="2"/>
      <c r="F60" s="2"/>
      <c r="G60" s="44"/>
      <c r="H60" s="44"/>
      <c r="I60" s="4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 t="s">
        <v>77</v>
      </c>
      <c r="I61" s="4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49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49"/>
      <c r="H106" s="49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49"/>
      <c r="H107" s="49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46"/>
      <c r="C108" s="46"/>
      <c r="D108" s="46"/>
      <c r="E108" s="47"/>
      <c r="F108" s="48"/>
      <c r="G108" s="1"/>
      <c r="H108" s="49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46"/>
      <c r="C109" s="46"/>
      <c r="D109" s="46"/>
      <c r="E109" s="47"/>
      <c r="F109" s="48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46"/>
      <c r="C110" s="46"/>
      <c r="D110" s="46"/>
      <c r="E110" s="47"/>
      <c r="F110" s="48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5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5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Z994"/>
  <sheetViews>
    <sheetView topLeftCell="A15" workbookViewId="0">
      <selection activeCell="R29" sqref="R29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373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374</v>
      </c>
      <c r="C14" s="22"/>
      <c r="D14" s="20" t="s">
        <v>102</v>
      </c>
      <c r="E14" s="20" t="s">
        <v>20</v>
      </c>
      <c r="F14" s="23">
        <v>10</v>
      </c>
      <c r="G14" s="24"/>
      <c r="H14" s="25">
        <v>9.5</v>
      </c>
      <c r="I14" s="26">
        <f t="shared" ref="I14:I34" si="0">SUM(G14*H14)/100+G14</f>
        <v>0</v>
      </c>
      <c r="J14" s="27">
        <f t="shared" ref="J14:J34" si="1">SUM(F14*I14)</f>
        <v>0</v>
      </c>
      <c r="K14" s="28">
        <v>10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375</v>
      </c>
      <c r="C15" s="22"/>
      <c r="D15" s="20" t="s">
        <v>169</v>
      </c>
      <c r="E15" s="20" t="s">
        <v>20</v>
      </c>
      <c r="F15" s="23">
        <v>20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376</v>
      </c>
      <c r="C16" s="30"/>
      <c r="D16" s="20" t="s">
        <v>285</v>
      </c>
      <c r="E16" s="20" t="s">
        <v>20</v>
      </c>
      <c r="F16" s="23">
        <v>350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350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377</v>
      </c>
      <c r="C17" s="22"/>
      <c r="D17" s="20" t="s">
        <v>169</v>
      </c>
      <c r="E17" s="20" t="s">
        <v>20</v>
      </c>
      <c r="F17" s="23">
        <v>15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378</v>
      </c>
      <c r="C18" s="32"/>
      <c r="D18" s="20" t="s">
        <v>379</v>
      </c>
      <c r="E18" s="20" t="s">
        <v>20</v>
      </c>
      <c r="F18" s="23">
        <v>70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70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380</v>
      </c>
      <c r="C19" s="22"/>
      <c r="D19" s="20" t="s">
        <v>192</v>
      </c>
      <c r="E19" s="20" t="s">
        <v>20</v>
      </c>
      <c r="F19" s="23">
        <v>250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346</v>
      </c>
      <c r="C20" s="32"/>
      <c r="D20" s="20" t="s">
        <v>285</v>
      </c>
      <c r="E20" s="20" t="s">
        <v>20</v>
      </c>
      <c r="F20" s="23">
        <v>15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381</v>
      </c>
      <c r="C21" s="32"/>
      <c r="D21" s="20" t="s">
        <v>382</v>
      </c>
      <c r="E21" s="20" t="s">
        <v>20</v>
      </c>
      <c r="F21" s="23">
        <v>250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250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383</v>
      </c>
      <c r="C22" s="32"/>
      <c r="D22" s="20" t="s">
        <v>382</v>
      </c>
      <c r="E22" s="20" t="s">
        <v>20</v>
      </c>
      <c r="F22" s="23">
        <v>10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10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384</v>
      </c>
      <c r="C23" s="32"/>
      <c r="D23" s="20" t="s">
        <v>102</v>
      </c>
      <c r="E23" s="20" t="s">
        <v>20</v>
      </c>
      <c r="F23" s="23">
        <v>30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30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385</v>
      </c>
      <c r="C24" s="22"/>
      <c r="D24" s="20" t="s">
        <v>382</v>
      </c>
      <c r="E24" s="20" t="s">
        <v>20</v>
      </c>
      <c r="F24" s="23">
        <v>80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80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386</v>
      </c>
      <c r="C25" s="22"/>
      <c r="D25" s="20" t="s">
        <v>382</v>
      </c>
      <c r="E25" s="20" t="s">
        <v>20</v>
      </c>
      <c r="F25" s="23">
        <v>250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250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387</v>
      </c>
      <c r="C26" s="22"/>
      <c r="D26" s="20" t="s">
        <v>169</v>
      </c>
      <c r="E26" s="20" t="s">
        <v>20</v>
      </c>
      <c r="F26" s="23">
        <v>20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388</v>
      </c>
      <c r="C27" s="22"/>
      <c r="D27" s="20" t="s">
        <v>192</v>
      </c>
      <c r="E27" s="20" t="s">
        <v>20</v>
      </c>
      <c r="F27" s="23">
        <v>20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20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389</v>
      </c>
      <c r="C28" s="22"/>
      <c r="D28" s="20" t="s">
        <v>390</v>
      </c>
      <c r="E28" s="20" t="s">
        <v>20</v>
      </c>
      <c r="F28" s="23">
        <v>180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180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.75" customHeight="1" x14ac:dyDescent="0.2">
      <c r="A29" s="56">
        <v>16</v>
      </c>
      <c r="B29" s="31" t="s">
        <v>391</v>
      </c>
      <c r="C29" s="22"/>
      <c r="D29" s="20" t="s">
        <v>382</v>
      </c>
      <c r="E29" s="20" t="s">
        <v>20</v>
      </c>
      <c r="F29" s="23">
        <v>70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70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392</v>
      </c>
      <c r="C30" s="22"/>
      <c r="D30" s="20" t="s">
        <v>285</v>
      </c>
      <c r="E30" s="20" t="s">
        <v>20</v>
      </c>
      <c r="F30" s="23">
        <v>90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90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393</v>
      </c>
      <c r="C31" s="22"/>
      <c r="D31" s="20" t="s">
        <v>285</v>
      </c>
      <c r="E31" s="20" t="s">
        <v>20</v>
      </c>
      <c r="F31" s="23">
        <v>10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10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21" t="s">
        <v>394</v>
      </c>
      <c r="C32" s="22"/>
      <c r="D32" s="20" t="s">
        <v>285</v>
      </c>
      <c r="E32" s="20" t="s">
        <v>20</v>
      </c>
      <c r="F32" s="23">
        <v>15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15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395</v>
      </c>
      <c r="C33" s="22"/>
      <c r="D33" s="20" t="s">
        <v>285</v>
      </c>
      <c r="E33" s="20" t="s">
        <v>20</v>
      </c>
      <c r="F33" s="23">
        <v>10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396</v>
      </c>
      <c r="C34" s="22"/>
      <c r="D34" s="20" t="s">
        <v>285</v>
      </c>
      <c r="E34" s="20" t="s">
        <v>20</v>
      </c>
      <c r="F34" s="23">
        <v>20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20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.75" customHeight="1" thickBot="1" x14ac:dyDescent="0.25">
      <c r="A35" s="34"/>
      <c r="B35" s="35"/>
      <c r="C35" s="35"/>
      <c r="D35" s="35"/>
      <c r="E35" s="35"/>
      <c r="F35" s="35"/>
      <c r="G35" s="36"/>
      <c r="H35" s="37"/>
      <c r="I35" s="38" t="s">
        <v>71</v>
      </c>
      <c r="J35" s="59">
        <f t="shared" ref="J35:K35" si="2">SUM(J14:J34)</f>
        <v>0</v>
      </c>
      <c r="K35" s="54">
        <f t="shared" si="2"/>
        <v>1785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thickTop="1" x14ac:dyDescent="0.2">
      <c r="A36" s="1"/>
      <c r="B36" s="1"/>
      <c r="C36" s="1"/>
      <c r="D36" s="1"/>
      <c r="E36" s="1"/>
      <c r="F36" s="1"/>
      <c r="G36" s="4"/>
      <c r="H36" s="4"/>
      <c r="I36" s="5"/>
      <c r="J36" s="61"/>
      <c r="K36" s="6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2" t="s">
        <v>72</v>
      </c>
      <c r="C37" s="7"/>
      <c r="D37" s="7"/>
      <c r="E37" s="41"/>
      <c r="F37" s="3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7" t="s">
        <v>73</v>
      </c>
      <c r="C38" s="7"/>
      <c r="D38" s="7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7" t="s">
        <v>74</v>
      </c>
      <c r="C39" s="7"/>
      <c r="D39" s="7"/>
      <c r="E39" s="1"/>
      <c r="F39" s="1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42"/>
      <c r="C40" s="42"/>
      <c r="D40" s="42"/>
      <c r="E40" s="41"/>
      <c r="F40" s="3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2" t="s">
        <v>75</v>
      </c>
      <c r="C41" s="7"/>
      <c r="D41" s="7"/>
      <c r="E41" s="1"/>
      <c r="F41" s="1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1"/>
      <c r="C42" s="1"/>
      <c r="D42" s="1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">
      <c r="A43" s="1"/>
      <c r="B43" s="1"/>
      <c r="C43" s="1"/>
      <c r="D43" s="1"/>
      <c r="E43" s="1"/>
      <c r="F43" s="1"/>
      <c r="G43" s="1"/>
      <c r="H43" s="1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1"/>
      <c r="B44" s="1"/>
      <c r="C44" s="1"/>
      <c r="D44" s="1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3"/>
      <c r="C45" s="3"/>
      <c r="D45" s="3"/>
      <c r="E45" s="1"/>
      <c r="F45" s="1"/>
      <c r="G45" s="1"/>
      <c r="H45" s="1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43"/>
      <c r="C46" s="43"/>
      <c r="D46" s="43"/>
      <c r="E46" s="41"/>
      <c r="F46" s="3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1"/>
      <c r="C47" s="1"/>
      <c r="D47" s="1"/>
      <c r="E47" s="1"/>
      <c r="F47" s="1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2" t="s">
        <v>76</v>
      </c>
      <c r="C48" s="2"/>
      <c r="D48" s="2"/>
      <c r="E48" s="2"/>
      <c r="F48" s="2"/>
      <c r="G48" s="44"/>
      <c r="H48" s="44"/>
      <c r="I48" s="4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 t="s">
        <v>77</v>
      </c>
      <c r="I49" s="4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1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Z995"/>
  <sheetViews>
    <sheetView topLeftCell="A10" workbookViewId="0">
      <selection activeCell="T33" sqref="T33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65" t="s">
        <v>611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397</v>
      </c>
      <c r="C14" s="22"/>
      <c r="D14" s="20" t="s">
        <v>102</v>
      </c>
      <c r="E14" s="20" t="s">
        <v>20</v>
      </c>
      <c r="F14" s="23">
        <v>100</v>
      </c>
      <c r="G14" s="24"/>
      <c r="H14" s="25">
        <v>9.5</v>
      </c>
      <c r="I14" s="26">
        <f t="shared" ref="I14:I35" si="0">SUM(G14*H14)/100+G14</f>
        <v>0</v>
      </c>
      <c r="J14" s="27">
        <f t="shared" ref="J14:J35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398</v>
      </c>
      <c r="C15" s="22"/>
      <c r="D15" s="20" t="s">
        <v>195</v>
      </c>
      <c r="E15" s="20" t="s">
        <v>20</v>
      </c>
      <c r="F15" s="23">
        <v>60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60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399</v>
      </c>
      <c r="C16" s="30"/>
      <c r="D16" s="20" t="s">
        <v>195</v>
      </c>
      <c r="E16" s="20" t="s">
        <v>20</v>
      </c>
      <c r="F16" s="23">
        <v>60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60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400</v>
      </c>
      <c r="C17" s="22"/>
      <c r="D17" s="20" t="s">
        <v>401</v>
      </c>
      <c r="E17" s="20" t="s">
        <v>20</v>
      </c>
      <c r="F17" s="23">
        <v>15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402</v>
      </c>
      <c r="C18" s="32"/>
      <c r="D18" s="20" t="s">
        <v>403</v>
      </c>
      <c r="E18" s="20" t="s">
        <v>20</v>
      </c>
      <c r="F18" s="23">
        <v>10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404</v>
      </c>
      <c r="C19" s="22"/>
      <c r="D19" s="20" t="s">
        <v>405</v>
      </c>
      <c r="E19" s="20" t="s">
        <v>20</v>
      </c>
      <c r="F19" s="23">
        <v>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406</v>
      </c>
      <c r="C20" s="32"/>
      <c r="D20" s="20" t="s">
        <v>405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407</v>
      </c>
      <c r="C21" s="32"/>
      <c r="D21" s="20" t="s">
        <v>401</v>
      </c>
      <c r="E21" s="20" t="s">
        <v>20</v>
      </c>
      <c r="F21" s="23">
        <v>30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408</v>
      </c>
      <c r="C22" s="32"/>
      <c r="D22" s="20" t="s">
        <v>192</v>
      </c>
      <c r="E22" s="20" t="s">
        <v>20</v>
      </c>
      <c r="F22" s="23">
        <v>300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409</v>
      </c>
      <c r="C23" s="32"/>
      <c r="D23" s="20" t="s">
        <v>403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410</v>
      </c>
      <c r="C24" s="22"/>
      <c r="D24" s="20" t="s">
        <v>102</v>
      </c>
      <c r="E24" s="20" t="s">
        <v>20</v>
      </c>
      <c r="F24" s="23">
        <v>30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30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411</v>
      </c>
      <c r="C25" s="22"/>
      <c r="D25" s="20" t="s">
        <v>102</v>
      </c>
      <c r="E25" s="20" t="s">
        <v>20</v>
      </c>
      <c r="F25" s="23">
        <v>10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412</v>
      </c>
      <c r="C26" s="22"/>
      <c r="D26" s="20" t="s">
        <v>413</v>
      </c>
      <c r="E26" s="20" t="s">
        <v>20</v>
      </c>
      <c r="F26" s="23">
        <v>10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10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414</v>
      </c>
      <c r="C27" s="22"/>
      <c r="D27" s="20" t="s">
        <v>102</v>
      </c>
      <c r="E27" s="20" t="s">
        <v>20</v>
      </c>
      <c r="F27" s="23">
        <v>25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25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415</v>
      </c>
      <c r="C28" s="22"/>
      <c r="D28" s="20" t="s">
        <v>102</v>
      </c>
      <c r="E28" s="20" t="s">
        <v>20</v>
      </c>
      <c r="F28" s="23">
        <v>20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416</v>
      </c>
      <c r="C29" s="22"/>
      <c r="D29" s="20" t="s">
        <v>417</v>
      </c>
      <c r="E29" s="20" t="s">
        <v>18</v>
      </c>
      <c r="F29" s="23">
        <v>270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270*70/1000</f>
        <v>18.899999999999999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56">
        <v>17</v>
      </c>
      <c r="B30" s="31" t="s">
        <v>418</v>
      </c>
      <c r="C30" s="22"/>
      <c r="D30" s="20" t="s">
        <v>58</v>
      </c>
      <c r="E30" s="20" t="s">
        <v>18</v>
      </c>
      <c r="F30" s="23">
        <v>90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90*100/1000</f>
        <v>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419</v>
      </c>
      <c r="C31" s="22"/>
      <c r="D31" s="20" t="s">
        <v>58</v>
      </c>
      <c r="E31" s="20" t="s">
        <v>18</v>
      </c>
      <c r="F31" s="23">
        <v>90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 t="shared" ref="K31:K32" si="2">100*90/1000</f>
        <v>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.75" customHeight="1" x14ac:dyDescent="0.2">
      <c r="A32" s="56">
        <v>19</v>
      </c>
      <c r="B32" s="31" t="s">
        <v>420</v>
      </c>
      <c r="C32" s="22"/>
      <c r="D32" s="20" t="s">
        <v>58</v>
      </c>
      <c r="E32" s="20" t="s">
        <v>18</v>
      </c>
      <c r="F32" s="23">
        <v>90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f t="shared" si="2"/>
        <v>9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421</v>
      </c>
      <c r="C33" s="22"/>
      <c r="D33" s="20" t="s">
        <v>102</v>
      </c>
      <c r="E33" s="20" t="s">
        <v>20</v>
      </c>
      <c r="F33" s="23">
        <v>30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30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422</v>
      </c>
      <c r="C34" s="22"/>
      <c r="D34" s="20" t="s">
        <v>423</v>
      </c>
      <c r="E34" s="20" t="s">
        <v>18</v>
      </c>
      <c r="F34" s="23">
        <v>200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200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21" t="s">
        <v>424</v>
      </c>
      <c r="C35" s="22"/>
      <c r="D35" s="20" t="s">
        <v>423</v>
      </c>
      <c r="E35" s="20" t="s">
        <v>20</v>
      </c>
      <c r="F35" s="23">
        <v>150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150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thickBot="1" x14ac:dyDescent="0.25">
      <c r="A36" s="34"/>
      <c r="B36" s="35"/>
      <c r="C36" s="35"/>
      <c r="D36" s="35"/>
      <c r="E36" s="35"/>
      <c r="F36" s="35"/>
      <c r="G36" s="36"/>
      <c r="H36" s="37"/>
      <c r="I36" s="38" t="s">
        <v>71</v>
      </c>
      <c r="J36" s="59">
        <f>SUM(J14:J35)</f>
        <v>0</v>
      </c>
      <c r="K36" s="54">
        <f>SUM(K14:K35)</f>
        <v>1245.9000000000001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.75" customHeight="1" thickTop="1" x14ac:dyDescent="0.2">
      <c r="A37" s="1"/>
      <c r="B37" s="1"/>
      <c r="C37" s="1"/>
      <c r="D37" s="1"/>
      <c r="E37" s="1"/>
      <c r="F37" s="1"/>
      <c r="G37" s="4"/>
      <c r="H37" s="4"/>
      <c r="I37" s="5"/>
      <c r="J37" s="61"/>
      <c r="K37" s="6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2" t="s">
        <v>72</v>
      </c>
      <c r="C38" s="7"/>
      <c r="D38" s="7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7" t="s">
        <v>73</v>
      </c>
      <c r="C39" s="7"/>
      <c r="D39" s="7"/>
      <c r="E39" s="41"/>
      <c r="F39" s="3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7" t="s">
        <v>74</v>
      </c>
      <c r="C40" s="7"/>
      <c r="D40" s="7"/>
      <c r="E40" s="1"/>
      <c r="F40" s="1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42"/>
      <c r="C41" s="42"/>
      <c r="D41" s="42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2" t="s">
        <v>75</v>
      </c>
      <c r="C42" s="7"/>
      <c r="D42" s="7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2">
      <c r="A44" s="1"/>
      <c r="B44" s="1"/>
      <c r="C44" s="1"/>
      <c r="D44" s="1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1"/>
      <c r="B45" s="1"/>
      <c r="C45" s="1"/>
      <c r="D45" s="1"/>
      <c r="E45" s="1"/>
      <c r="F45" s="1"/>
      <c r="G45" s="1"/>
      <c r="H45" s="1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3"/>
      <c r="C46" s="3"/>
      <c r="D46" s="3"/>
      <c r="E46" s="1"/>
      <c r="F46" s="1"/>
      <c r="G46" s="1"/>
      <c r="H46" s="1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43"/>
      <c r="C47" s="43"/>
      <c r="D47" s="43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2" t="s">
        <v>76</v>
      </c>
      <c r="C49" s="2"/>
      <c r="D49" s="2"/>
      <c r="E49" s="2"/>
      <c r="F49" s="2"/>
      <c r="G49" s="44"/>
      <c r="H49" s="44"/>
      <c r="I49" s="4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 t="s">
        <v>77</v>
      </c>
      <c r="I50" s="4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1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Z1058"/>
  <sheetViews>
    <sheetView topLeftCell="A77" workbookViewId="0">
      <selection activeCell="N21" sqref="N21"/>
    </sheetView>
  </sheetViews>
  <sheetFormatPr defaultColWidth="12.5703125" defaultRowHeight="15" customHeight="1" x14ac:dyDescent="0.2"/>
  <cols>
    <col min="1" max="1" width="5.7109375" customWidth="1"/>
    <col min="2" max="2" width="50.28515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425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426</v>
      </c>
      <c r="C14" s="22"/>
      <c r="D14" s="20" t="s">
        <v>427</v>
      </c>
      <c r="E14" s="20" t="s">
        <v>20</v>
      </c>
      <c r="F14" s="23">
        <v>20</v>
      </c>
      <c r="G14" s="24"/>
      <c r="H14" s="25">
        <v>9.5</v>
      </c>
      <c r="I14" s="26">
        <f t="shared" ref="I14:I98" si="0">SUM(G14*H14)/100+G14</f>
        <v>0</v>
      </c>
      <c r="J14" s="27">
        <f t="shared" ref="J14:J98" si="1">SUM(F14*I14)</f>
        <v>0</v>
      </c>
      <c r="K14" s="28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428</v>
      </c>
      <c r="C15" s="22"/>
      <c r="D15" s="20" t="s">
        <v>429</v>
      </c>
      <c r="E15" s="20" t="s">
        <v>20</v>
      </c>
      <c r="F15" s="23">
        <v>2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430</v>
      </c>
      <c r="C16" s="30"/>
      <c r="D16" s="20" t="s">
        <v>427</v>
      </c>
      <c r="E16" s="20" t="s">
        <v>20</v>
      </c>
      <c r="F16" s="23">
        <v>20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20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431</v>
      </c>
      <c r="C17" s="22"/>
      <c r="D17" s="20" t="s">
        <v>427</v>
      </c>
      <c r="E17" s="20" t="s">
        <v>20</v>
      </c>
      <c r="F17" s="23">
        <v>20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432</v>
      </c>
      <c r="C18" s="32"/>
      <c r="D18" s="20" t="s">
        <v>427</v>
      </c>
      <c r="E18" s="20" t="s">
        <v>20</v>
      </c>
      <c r="F18" s="23">
        <v>20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433</v>
      </c>
      <c r="C19" s="22"/>
      <c r="D19" s="20" t="s">
        <v>102</v>
      </c>
      <c r="E19" s="20" t="s">
        <v>20</v>
      </c>
      <c r="F19" s="23">
        <v>20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434</v>
      </c>
      <c r="C20" s="32"/>
      <c r="D20" s="20" t="s">
        <v>435</v>
      </c>
      <c r="E20" s="20" t="s">
        <v>20</v>
      </c>
      <c r="F20" s="23">
        <v>0.5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0.5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436</v>
      </c>
      <c r="C21" s="32"/>
      <c r="D21" s="20" t="s">
        <v>355</v>
      </c>
      <c r="E21" s="20" t="s">
        <v>20</v>
      </c>
      <c r="F21" s="23">
        <v>0.5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0.5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437</v>
      </c>
      <c r="C22" s="32"/>
      <c r="D22" s="20" t="s">
        <v>438</v>
      </c>
      <c r="E22" s="20" t="s">
        <v>20</v>
      </c>
      <c r="F22" s="23">
        <v>0.5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0.5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439</v>
      </c>
      <c r="C23" s="32"/>
      <c r="D23" s="20" t="s">
        <v>150</v>
      </c>
      <c r="E23" s="20" t="s">
        <v>20</v>
      </c>
      <c r="F23" s="23">
        <v>0.5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0.5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440</v>
      </c>
      <c r="C24" s="22"/>
      <c r="D24" s="20" t="s">
        <v>441</v>
      </c>
      <c r="E24" s="20" t="s">
        <v>20</v>
      </c>
      <c r="F24" s="23">
        <v>0.5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0.5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442</v>
      </c>
      <c r="C25" s="22"/>
      <c r="D25" s="20" t="s">
        <v>355</v>
      </c>
      <c r="E25" s="20" t="s">
        <v>20</v>
      </c>
      <c r="F25" s="23">
        <v>0.5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0.5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443</v>
      </c>
      <c r="C26" s="22"/>
      <c r="D26" s="20" t="s">
        <v>102</v>
      </c>
      <c r="E26" s="20" t="s">
        <v>20</v>
      </c>
      <c r="F26" s="23">
        <v>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444</v>
      </c>
      <c r="C27" s="22"/>
      <c r="D27" s="20" t="s">
        <v>34</v>
      </c>
      <c r="E27" s="20" t="s">
        <v>32</v>
      </c>
      <c r="F27" s="23">
        <v>10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10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445</v>
      </c>
      <c r="C28" s="22"/>
      <c r="D28" s="20" t="s">
        <v>446</v>
      </c>
      <c r="E28" s="20" t="s">
        <v>32</v>
      </c>
      <c r="F28" s="23">
        <v>2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447</v>
      </c>
      <c r="C29" s="22"/>
      <c r="D29" s="20" t="s">
        <v>31</v>
      </c>
      <c r="E29" s="20" t="s">
        <v>32</v>
      </c>
      <c r="F29" s="23">
        <v>50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50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31" t="s">
        <v>448</v>
      </c>
      <c r="C30" s="22"/>
      <c r="D30" s="20" t="s">
        <v>34</v>
      </c>
      <c r="E30" s="20" t="s">
        <v>32</v>
      </c>
      <c r="F30" s="23">
        <v>300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300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449</v>
      </c>
      <c r="C31" s="22"/>
      <c r="D31" s="20" t="s">
        <v>285</v>
      </c>
      <c r="E31" s="20" t="s">
        <v>20</v>
      </c>
      <c r="F31" s="23">
        <v>30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30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31" t="s">
        <v>450</v>
      </c>
      <c r="C32" s="22"/>
      <c r="D32" s="20" t="s">
        <v>451</v>
      </c>
      <c r="E32" s="20" t="s">
        <v>20</v>
      </c>
      <c r="F32" s="23">
        <v>50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50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452</v>
      </c>
      <c r="C33" s="22"/>
      <c r="D33" s="20" t="s">
        <v>50</v>
      </c>
      <c r="E33" s="20" t="s">
        <v>20</v>
      </c>
      <c r="F33" s="23">
        <v>6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 x14ac:dyDescent="0.2">
      <c r="A34" s="56">
        <v>21</v>
      </c>
      <c r="B34" s="31" t="s">
        <v>453</v>
      </c>
      <c r="C34" s="22"/>
      <c r="D34" s="20" t="s">
        <v>454</v>
      </c>
      <c r="E34" s="20" t="s">
        <v>20</v>
      </c>
      <c r="F34" s="23">
        <v>30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30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455</v>
      </c>
      <c r="C35" s="22"/>
      <c r="D35" s="20" t="s">
        <v>454</v>
      </c>
      <c r="E35" s="20" t="s">
        <v>20</v>
      </c>
      <c r="F35" s="23">
        <v>10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56">
        <v>23</v>
      </c>
      <c r="B36" s="31" t="s">
        <v>456</v>
      </c>
      <c r="C36" s="22"/>
      <c r="D36" s="20" t="s">
        <v>454</v>
      </c>
      <c r="E36" s="20" t="s">
        <v>20</v>
      </c>
      <c r="F36" s="23">
        <v>40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40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56">
        <v>24</v>
      </c>
      <c r="B37" s="31" t="s">
        <v>457</v>
      </c>
      <c r="C37" s="22"/>
      <c r="D37" s="20" t="s">
        <v>102</v>
      </c>
      <c r="E37" s="20" t="s">
        <v>20</v>
      </c>
      <c r="F37" s="23">
        <v>5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56">
        <v>25</v>
      </c>
      <c r="B38" s="31" t="s">
        <v>458</v>
      </c>
      <c r="C38" s="22"/>
      <c r="D38" s="20" t="s">
        <v>102</v>
      </c>
      <c r="E38" s="20" t="s">
        <v>20</v>
      </c>
      <c r="F38" s="23">
        <v>30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30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56">
        <v>26</v>
      </c>
      <c r="B39" s="31" t="s">
        <v>459</v>
      </c>
      <c r="C39" s="22"/>
      <c r="D39" s="20" t="s">
        <v>379</v>
      </c>
      <c r="E39" s="20" t="s">
        <v>20</v>
      </c>
      <c r="F39" s="23">
        <v>10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10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56">
        <v>27</v>
      </c>
      <c r="B40" s="31" t="s">
        <v>460</v>
      </c>
      <c r="C40" s="22"/>
      <c r="D40" s="20" t="s">
        <v>163</v>
      </c>
      <c r="E40" s="20" t="s">
        <v>20</v>
      </c>
      <c r="F40" s="23">
        <v>20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20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56">
        <v>28</v>
      </c>
      <c r="B41" s="31" t="s">
        <v>461</v>
      </c>
      <c r="C41" s="22"/>
      <c r="D41" s="20" t="s">
        <v>462</v>
      </c>
      <c r="E41" s="20" t="s">
        <v>20</v>
      </c>
      <c r="F41" s="23">
        <v>20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20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56">
        <v>29</v>
      </c>
      <c r="B42" s="31" t="s">
        <v>463</v>
      </c>
      <c r="C42" s="22"/>
      <c r="D42" s="20" t="s">
        <v>163</v>
      </c>
      <c r="E42" s="20" t="s">
        <v>20</v>
      </c>
      <c r="F42" s="23">
        <v>75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v>75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56">
        <v>30</v>
      </c>
      <c r="B43" s="31" t="s">
        <v>464</v>
      </c>
      <c r="C43" s="22"/>
      <c r="D43" s="20" t="s">
        <v>465</v>
      </c>
      <c r="E43" s="20" t="s">
        <v>20</v>
      </c>
      <c r="F43" s="23">
        <v>6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v>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2">
      <c r="A44" s="56">
        <v>31</v>
      </c>
      <c r="B44" s="31" t="s">
        <v>466</v>
      </c>
      <c r="C44" s="22"/>
      <c r="D44" s="20" t="s">
        <v>467</v>
      </c>
      <c r="E44" s="20" t="s">
        <v>18</v>
      </c>
      <c r="F44" s="23">
        <v>2000</v>
      </c>
      <c r="G44" s="24"/>
      <c r="H44" s="25">
        <v>9.5</v>
      </c>
      <c r="I44" s="26">
        <f t="shared" si="0"/>
        <v>0</v>
      </c>
      <c r="J44" s="27">
        <f t="shared" si="1"/>
        <v>0</v>
      </c>
      <c r="K44" s="28">
        <f>20*2000/1000</f>
        <v>40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">
      <c r="A45" s="56">
        <v>32</v>
      </c>
      <c r="B45" s="31" t="s">
        <v>468</v>
      </c>
      <c r="C45" s="22"/>
      <c r="D45" s="20" t="s">
        <v>24</v>
      </c>
      <c r="E45" s="20" t="s">
        <v>20</v>
      </c>
      <c r="F45" s="23">
        <v>40</v>
      </c>
      <c r="G45" s="24"/>
      <c r="H45" s="25">
        <v>9.5</v>
      </c>
      <c r="I45" s="26">
        <f t="shared" si="0"/>
        <v>0</v>
      </c>
      <c r="J45" s="27">
        <f t="shared" si="1"/>
        <v>0</v>
      </c>
      <c r="K45" s="28">
        <v>40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">
      <c r="A46" s="56">
        <v>33</v>
      </c>
      <c r="B46" s="31" t="s">
        <v>469</v>
      </c>
      <c r="C46" s="22"/>
      <c r="D46" s="20" t="s">
        <v>163</v>
      </c>
      <c r="E46" s="20" t="s">
        <v>20</v>
      </c>
      <c r="F46" s="23">
        <v>10</v>
      </c>
      <c r="G46" s="24"/>
      <c r="H46" s="25">
        <v>9.5</v>
      </c>
      <c r="I46" s="26">
        <f t="shared" si="0"/>
        <v>0</v>
      </c>
      <c r="J46" s="27">
        <f t="shared" si="1"/>
        <v>0</v>
      </c>
      <c r="K46" s="28">
        <v>10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">
      <c r="A47" s="56">
        <v>34</v>
      </c>
      <c r="B47" s="31" t="s">
        <v>470</v>
      </c>
      <c r="C47" s="22"/>
      <c r="D47" s="20" t="s">
        <v>471</v>
      </c>
      <c r="E47" s="20" t="s">
        <v>20</v>
      </c>
      <c r="F47" s="23">
        <v>12</v>
      </c>
      <c r="G47" s="24"/>
      <c r="H47" s="25">
        <v>9.5</v>
      </c>
      <c r="I47" s="26">
        <f t="shared" si="0"/>
        <v>0</v>
      </c>
      <c r="J47" s="27">
        <f t="shared" si="1"/>
        <v>0</v>
      </c>
      <c r="K47" s="28">
        <v>12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">
      <c r="A48" s="56">
        <v>35</v>
      </c>
      <c r="B48" s="31" t="s">
        <v>472</v>
      </c>
      <c r="C48" s="22"/>
      <c r="D48" s="20" t="s">
        <v>163</v>
      </c>
      <c r="E48" s="20" t="s">
        <v>20</v>
      </c>
      <c r="F48" s="23">
        <v>15</v>
      </c>
      <c r="G48" s="24"/>
      <c r="H48" s="25">
        <v>9.5</v>
      </c>
      <c r="I48" s="26">
        <f t="shared" si="0"/>
        <v>0</v>
      </c>
      <c r="J48" s="27">
        <f t="shared" si="1"/>
        <v>0</v>
      </c>
      <c r="K48" s="28">
        <v>15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">
      <c r="A49" s="56">
        <v>36</v>
      </c>
      <c r="B49" s="31" t="s">
        <v>473</v>
      </c>
      <c r="C49" s="22"/>
      <c r="D49" s="20" t="s">
        <v>163</v>
      </c>
      <c r="E49" s="20" t="s">
        <v>20</v>
      </c>
      <c r="F49" s="23">
        <v>10</v>
      </c>
      <c r="G49" s="24"/>
      <c r="H49" s="25">
        <v>9.5</v>
      </c>
      <c r="I49" s="26">
        <f t="shared" si="0"/>
        <v>0</v>
      </c>
      <c r="J49" s="27">
        <f t="shared" si="1"/>
        <v>0</v>
      </c>
      <c r="K49" s="28">
        <v>10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" customHeight="1" x14ac:dyDescent="0.2">
      <c r="A50" s="56">
        <v>37</v>
      </c>
      <c r="B50" s="31" t="s">
        <v>474</v>
      </c>
      <c r="C50" s="22"/>
      <c r="D50" s="20" t="s">
        <v>475</v>
      </c>
      <c r="E50" s="20" t="s">
        <v>20</v>
      </c>
      <c r="F50" s="23">
        <v>5</v>
      </c>
      <c r="G50" s="24"/>
      <c r="H50" s="25">
        <v>9.5</v>
      </c>
      <c r="I50" s="26">
        <f t="shared" si="0"/>
        <v>0</v>
      </c>
      <c r="J50" s="27">
        <f t="shared" si="1"/>
        <v>0</v>
      </c>
      <c r="K50" s="28">
        <v>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2">
      <c r="A51" s="56">
        <v>38</v>
      </c>
      <c r="B51" s="31" t="s">
        <v>476</v>
      </c>
      <c r="C51" s="22"/>
      <c r="D51" s="20" t="s">
        <v>102</v>
      </c>
      <c r="E51" s="20" t="s">
        <v>20</v>
      </c>
      <c r="F51" s="23">
        <v>15</v>
      </c>
      <c r="G51" s="24"/>
      <c r="H51" s="25">
        <v>9.5</v>
      </c>
      <c r="I51" s="26">
        <f t="shared" si="0"/>
        <v>0</v>
      </c>
      <c r="J51" s="27">
        <f t="shared" si="1"/>
        <v>0</v>
      </c>
      <c r="K51" s="28">
        <v>15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2">
      <c r="A52" s="56">
        <v>39</v>
      </c>
      <c r="B52" s="31" t="s">
        <v>476</v>
      </c>
      <c r="C52" s="22"/>
      <c r="D52" s="20" t="s">
        <v>477</v>
      </c>
      <c r="E52" s="20" t="s">
        <v>20</v>
      </c>
      <c r="F52" s="23">
        <v>2.5</v>
      </c>
      <c r="G52" s="24"/>
      <c r="H52" s="25">
        <v>9.5</v>
      </c>
      <c r="I52" s="26">
        <f t="shared" si="0"/>
        <v>0</v>
      </c>
      <c r="J52" s="27">
        <f t="shared" si="1"/>
        <v>0</v>
      </c>
      <c r="K52" s="28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2">
      <c r="A53" s="56">
        <v>40</v>
      </c>
      <c r="B53" s="31" t="s">
        <v>478</v>
      </c>
      <c r="C53" s="22"/>
      <c r="D53" s="20" t="s">
        <v>477</v>
      </c>
      <c r="E53" s="20" t="s">
        <v>20</v>
      </c>
      <c r="F53" s="23">
        <v>1</v>
      </c>
      <c r="G53" s="24"/>
      <c r="H53" s="25">
        <v>9.5</v>
      </c>
      <c r="I53" s="26">
        <f t="shared" si="0"/>
        <v>0</v>
      </c>
      <c r="J53" s="27">
        <f t="shared" si="1"/>
        <v>0</v>
      </c>
      <c r="K53" s="28">
        <v>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2">
      <c r="A54" s="56">
        <v>41</v>
      </c>
      <c r="B54" s="31" t="s">
        <v>479</v>
      </c>
      <c r="C54" s="22"/>
      <c r="D54" s="20" t="s">
        <v>480</v>
      </c>
      <c r="E54" s="20" t="s">
        <v>18</v>
      </c>
      <c r="F54" s="23">
        <v>300</v>
      </c>
      <c r="G54" s="24"/>
      <c r="H54" s="25">
        <v>9.5</v>
      </c>
      <c r="I54" s="26">
        <f t="shared" si="0"/>
        <v>0</v>
      </c>
      <c r="J54" s="27">
        <f t="shared" si="1"/>
        <v>0</v>
      </c>
      <c r="K54" s="28">
        <f>25*300/1000</f>
        <v>7.5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">
      <c r="A55" s="56">
        <v>42</v>
      </c>
      <c r="B55" s="31" t="s">
        <v>479</v>
      </c>
      <c r="C55" s="22"/>
      <c r="D55" s="20" t="s">
        <v>481</v>
      </c>
      <c r="E55" s="20" t="s">
        <v>18</v>
      </c>
      <c r="F55" s="23">
        <v>300</v>
      </c>
      <c r="G55" s="24"/>
      <c r="H55" s="25">
        <v>9.5</v>
      </c>
      <c r="I55" s="26">
        <f t="shared" si="0"/>
        <v>0</v>
      </c>
      <c r="J55" s="27">
        <f t="shared" si="1"/>
        <v>0</v>
      </c>
      <c r="K55" s="28">
        <f>31*300/1000</f>
        <v>9.3000000000000007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">
      <c r="A56" s="56">
        <v>43</v>
      </c>
      <c r="B56" s="31" t="s">
        <v>482</v>
      </c>
      <c r="C56" s="22"/>
      <c r="D56" s="20" t="s">
        <v>483</v>
      </c>
      <c r="E56" s="20" t="s">
        <v>20</v>
      </c>
      <c r="F56" s="23">
        <v>3.5</v>
      </c>
      <c r="G56" s="24"/>
      <c r="H56" s="25">
        <v>9.5</v>
      </c>
      <c r="I56" s="26">
        <f t="shared" si="0"/>
        <v>0</v>
      </c>
      <c r="J56" s="27">
        <f t="shared" si="1"/>
        <v>0</v>
      </c>
      <c r="K56" s="28">
        <v>3.5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2">
      <c r="A57" s="56">
        <v>44</v>
      </c>
      <c r="B57" s="31" t="s">
        <v>484</v>
      </c>
      <c r="C57" s="22"/>
      <c r="D57" s="20" t="s">
        <v>102</v>
      </c>
      <c r="E57" s="20" t="s">
        <v>20</v>
      </c>
      <c r="F57" s="23">
        <v>150</v>
      </c>
      <c r="G57" s="24"/>
      <c r="H57" s="25">
        <v>9.5</v>
      </c>
      <c r="I57" s="26">
        <f t="shared" si="0"/>
        <v>0</v>
      </c>
      <c r="J57" s="27">
        <f t="shared" si="1"/>
        <v>0</v>
      </c>
      <c r="K57" s="28">
        <v>150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">
      <c r="A58" s="56">
        <v>45</v>
      </c>
      <c r="B58" s="31" t="s">
        <v>485</v>
      </c>
      <c r="C58" s="22"/>
      <c r="D58" s="20" t="s">
        <v>163</v>
      </c>
      <c r="E58" s="20" t="s">
        <v>20</v>
      </c>
      <c r="F58" s="23">
        <v>15</v>
      </c>
      <c r="G58" s="24"/>
      <c r="H58" s="25">
        <v>9.5</v>
      </c>
      <c r="I58" s="26">
        <f t="shared" si="0"/>
        <v>0</v>
      </c>
      <c r="J58" s="27">
        <f t="shared" si="1"/>
        <v>0</v>
      </c>
      <c r="K58" s="28">
        <v>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">
      <c r="A59" s="56">
        <v>46</v>
      </c>
      <c r="B59" s="31" t="s">
        <v>486</v>
      </c>
      <c r="C59" s="22"/>
      <c r="D59" s="20" t="s">
        <v>55</v>
      </c>
      <c r="E59" s="20" t="s">
        <v>20</v>
      </c>
      <c r="F59" s="23">
        <v>3</v>
      </c>
      <c r="G59" s="24"/>
      <c r="H59" s="25">
        <v>9.5</v>
      </c>
      <c r="I59" s="26">
        <f t="shared" si="0"/>
        <v>0</v>
      </c>
      <c r="J59" s="27">
        <f t="shared" si="1"/>
        <v>0</v>
      </c>
      <c r="K59" s="28">
        <v>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">
      <c r="A60" s="56">
        <v>47</v>
      </c>
      <c r="B60" s="31" t="s">
        <v>486</v>
      </c>
      <c r="C60" s="22"/>
      <c r="D60" s="20" t="s">
        <v>487</v>
      </c>
      <c r="E60" s="20" t="s">
        <v>20</v>
      </c>
      <c r="F60" s="23">
        <v>5</v>
      </c>
      <c r="G60" s="24"/>
      <c r="H60" s="25">
        <v>9.5</v>
      </c>
      <c r="I60" s="26">
        <f t="shared" si="0"/>
        <v>0</v>
      </c>
      <c r="J60" s="27">
        <f t="shared" si="1"/>
        <v>0</v>
      </c>
      <c r="K60" s="28">
        <v>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">
      <c r="A61" s="56">
        <v>48</v>
      </c>
      <c r="B61" s="31" t="s">
        <v>488</v>
      </c>
      <c r="C61" s="22"/>
      <c r="D61" s="20" t="s">
        <v>209</v>
      </c>
      <c r="E61" s="20" t="s">
        <v>20</v>
      </c>
      <c r="F61" s="23">
        <v>150</v>
      </c>
      <c r="G61" s="24"/>
      <c r="H61" s="25">
        <v>9.5</v>
      </c>
      <c r="I61" s="26">
        <f t="shared" si="0"/>
        <v>0</v>
      </c>
      <c r="J61" s="27">
        <f t="shared" si="1"/>
        <v>0</v>
      </c>
      <c r="K61" s="28">
        <v>150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">
      <c r="A62" s="56">
        <v>49</v>
      </c>
      <c r="B62" s="31" t="s">
        <v>489</v>
      </c>
      <c r="C62" s="22"/>
      <c r="D62" s="20" t="s">
        <v>475</v>
      </c>
      <c r="E62" s="20" t="s">
        <v>20</v>
      </c>
      <c r="F62" s="23">
        <v>6</v>
      </c>
      <c r="G62" s="24"/>
      <c r="H62" s="25">
        <v>9.5</v>
      </c>
      <c r="I62" s="26">
        <f t="shared" si="0"/>
        <v>0</v>
      </c>
      <c r="J62" s="27">
        <f t="shared" si="1"/>
        <v>0</v>
      </c>
      <c r="K62" s="28">
        <v>6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">
      <c r="A63" s="56">
        <v>50</v>
      </c>
      <c r="B63" s="31" t="s">
        <v>490</v>
      </c>
      <c r="C63" s="22" t="s">
        <v>97</v>
      </c>
      <c r="D63" s="20" t="s">
        <v>491</v>
      </c>
      <c r="E63" s="20" t="s">
        <v>20</v>
      </c>
      <c r="F63" s="23">
        <v>18</v>
      </c>
      <c r="G63" s="24"/>
      <c r="H63" s="25">
        <v>9.5</v>
      </c>
      <c r="I63" s="26">
        <f t="shared" si="0"/>
        <v>0</v>
      </c>
      <c r="J63" s="27">
        <f t="shared" si="1"/>
        <v>0</v>
      </c>
      <c r="K63" s="28">
        <v>18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">
      <c r="A64" s="56">
        <v>51</v>
      </c>
      <c r="B64" s="31" t="s">
        <v>492</v>
      </c>
      <c r="C64" s="22"/>
      <c r="D64" s="20" t="s">
        <v>493</v>
      </c>
      <c r="E64" s="20" t="s">
        <v>20</v>
      </c>
      <c r="F64" s="23">
        <v>10</v>
      </c>
      <c r="G64" s="24"/>
      <c r="H64" s="25">
        <v>9.5</v>
      </c>
      <c r="I64" s="26">
        <f t="shared" si="0"/>
        <v>0</v>
      </c>
      <c r="J64" s="27">
        <f t="shared" si="1"/>
        <v>0</v>
      </c>
      <c r="K64" s="28">
        <v>10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.75" customHeight="1" x14ac:dyDescent="0.2">
      <c r="A65" s="56">
        <v>52</v>
      </c>
      <c r="B65" s="31" t="s">
        <v>494</v>
      </c>
      <c r="C65" s="22"/>
      <c r="D65" s="20" t="s">
        <v>245</v>
      </c>
      <c r="E65" s="20" t="s">
        <v>20</v>
      </c>
      <c r="F65" s="23">
        <v>5</v>
      </c>
      <c r="G65" s="24"/>
      <c r="H65" s="25">
        <v>9.5</v>
      </c>
      <c r="I65" s="26">
        <f t="shared" si="0"/>
        <v>0</v>
      </c>
      <c r="J65" s="27">
        <f t="shared" si="1"/>
        <v>0</v>
      </c>
      <c r="K65" s="28">
        <v>5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">
      <c r="A66" s="56">
        <v>53</v>
      </c>
      <c r="B66" s="31" t="s">
        <v>495</v>
      </c>
      <c r="C66" s="22"/>
      <c r="D66" s="20" t="s">
        <v>462</v>
      </c>
      <c r="E66" s="20" t="s">
        <v>20</v>
      </c>
      <c r="F66" s="23">
        <v>9</v>
      </c>
      <c r="G66" s="24"/>
      <c r="H66" s="25">
        <v>9.5</v>
      </c>
      <c r="I66" s="26">
        <f t="shared" si="0"/>
        <v>0</v>
      </c>
      <c r="J66" s="27">
        <f t="shared" si="1"/>
        <v>0</v>
      </c>
      <c r="K66" s="28">
        <v>9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.75" customHeight="1" x14ac:dyDescent="0.2">
      <c r="A67" s="56">
        <v>54</v>
      </c>
      <c r="B67" s="31" t="s">
        <v>496</v>
      </c>
      <c r="C67" s="22"/>
      <c r="D67" s="20" t="s">
        <v>497</v>
      </c>
      <c r="E67" s="20" t="s">
        <v>20</v>
      </c>
      <c r="F67" s="23">
        <v>20</v>
      </c>
      <c r="G67" s="24"/>
      <c r="H67" s="25">
        <v>9.5</v>
      </c>
      <c r="I67" s="26">
        <f t="shared" si="0"/>
        <v>0</v>
      </c>
      <c r="J67" s="27">
        <f t="shared" si="1"/>
        <v>0</v>
      </c>
      <c r="K67" s="28">
        <v>20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.75" customHeight="1" x14ac:dyDescent="0.2">
      <c r="A68" s="56">
        <v>55</v>
      </c>
      <c r="B68" s="31" t="s">
        <v>496</v>
      </c>
      <c r="C68" s="22"/>
      <c r="D68" s="20" t="s">
        <v>498</v>
      </c>
      <c r="E68" s="20" t="s">
        <v>20</v>
      </c>
      <c r="F68" s="23">
        <v>9</v>
      </c>
      <c r="G68" s="24"/>
      <c r="H68" s="25">
        <v>9.5</v>
      </c>
      <c r="I68" s="26">
        <f t="shared" si="0"/>
        <v>0</v>
      </c>
      <c r="J68" s="27">
        <f t="shared" si="1"/>
        <v>0</v>
      </c>
      <c r="K68" s="28">
        <v>9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.75" customHeight="1" x14ac:dyDescent="0.2">
      <c r="A69" s="56">
        <v>56</v>
      </c>
      <c r="B69" s="31" t="s">
        <v>496</v>
      </c>
      <c r="C69" s="22"/>
      <c r="D69" s="20" t="s">
        <v>499</v>
      </c>
      <c r="E69" s="20" t="s">
        <v>20</v>
      </c>
      <c r="F69" s="23">
        <v>10</v>
      </c>
      <c r="G69" s="24"/>
      <c r="H69" s="25">
        <v>9.5</v>
      </c>
      <c r="I69" s="26">
        <f t="shared" si="0"/>
        <v>0</v>
      </c>
      <c r="J69" s="27">
        <f t="shared" si="1"/>
        <v>0</v>
      </c>
      <c r="K69" s="28">
        <v>10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">
      <c r="A70" s="56">
        <v>57</v>
      </c>
      <c r="B70" s="31" t="s">
        <v>500</v>
      </c>
      <c r="C70" s="22"/>
      <c r="D70" s="20" t="s">
        <v>501</v>
      </c>
      <c r="E70" s="20" t="s">
        <v>20</v>
      </c>
      <c r="F70" s="23">
        <v>0.5</v>
      </c>
      <c r="G70" s="24"/>
      <c r="H70" s="25">
        <v>9.5</v>
      </c>
      <c r="I70" s="26">
        <f t="shared" si="0"/>
        <v>0</v>
      </c>
      <c r="J70" s="27">
        <f t="shared" si="1"/>
        <v>0</v>
      </c>
      <c r="K70" s="28">
        <v>0.5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">
      <c r="A71" s="56">
        <v>58</v>
      </c>
      <c r="B71" s="31" t="s">
        <v>502</v>
      </c>
      <c r="C71" s="22"/>
      <c r="D71" s="20" t="s">
        <v>19</v>
      </c>
      <c r="E71" s="20" t="s">
        <v>20</v>
      </c>
      <c r="F71" s="23">
        <v>5</v>
      </c>
      <c r="G71" s="24"/>
      <c r="H71" s="25">
        <v>9.5</v>
      </c>
      <c r="I71" s="26">
        <f t="shared" si="0"/>
        <v>0</v>
      </c>
      <c r="J71" s="27">
        <f t="shared" si="1"/>
        <v>0</v>
      </c>
      <c r="K71" s="28">
        <v>5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2">
      <c r="A72" s="56">
        <v>59</v>
      </c>
      <c r="B72" s="31" t="s">
        <v>503</v>
      </c>
      <c r="C72" s="22"/>
      <c r="D72" s="20" t="s">
        <v>504</v>
      </c>
      <c r="E72" s="20" t="s">
        <v>20</v>
      </c>
      <c r="F72" s="23">
        <v>30</v>
      </c>
      <c r="G72" s="24"/>
      <c r="H72" s="25">
        <v>9.5</v>
      </c>
      <c r="I72" s="26">
        <f t="shared" si="0"/>
        <v>0</v>
      </c>
      <c r="J72" s="27">
        <f t="shared" si="1"/>
        <v>0</v>
      </c>
      <c r="K72" s="28">
        <v>30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2">
      <c r="A73" s="56">
        <v>60</v>
      </c>
      <c r="B73" s="31" t="s">
        <v>505</v>
      </c>
      <c r="C73" s="22"/>
      <c r="D73" s="20" t="s">
        <v>506</v>
      </c>
      <c r="E73" s="20" t="s">
        <v>20</v>
      </c>
      <c r="F73" s="23">
        <v>20</v>
      </c>
      <c r="G73" s="24"/>
      <c r="H73" s="25">
        <v>9.5</v>
      </c>
      <c r="I73" s="26">
        <f t="shared" si="0"/>
        <v>0</v>
      </c>
      <c r="J73" s="27">
        <f t="shared" si="1"/>
        <v>0</v>
      </c>
      <c r="K73" s="28">
        <v>20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2">
      <c r="A74" s="56">
        <v>61</v>
      </c>
      <c r="B74" s="31" t="s">
        <v>507</v>
      </c>
      <c r="C74" s="22"/>
      <c r="D74" s="20" t="s">
        <v>222</v>
      </c>
      <c r="E74" s="20" t="s">
        <v>18</v>
      </c>
      <c r="F74" s="23">
        <v>300</v>
      </c>
      <c r="G74" s="24"/>
      <c r="H74" s="25">
        <v>9.5</v>
      </c>
      <c r="I74" s="26">
        <f t="shared" si="0"/>
        <v>0</v>
      </c>
      <c r="J74" s="27">
        <f t="shared" si="1"/>
        <v>0</v>
      </c>
      <c r="K74" s="28">
        <f>80*300/1000</f>
        <v>24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2">
      <c r="A75" s="56">
        <v>62</v>
      </c>
      <c r="B75" s="31" t="s">
        <v>507</v>
      </c>
      <c r="C75" s="22"/>
      <c r="D75" s="20" t="s">
        <v>195</v>
      </c>
      <c r="E75" s="20" t="s">
        <v>20</v>
      </c>
      <c r="F75" s="23">
        <v>100</v>
      </c>
      <c r="G75" s="24"/>
      <c r="H75" s="25">
        <v>9.5</v>
      </c>
      <c r="I75" s="26">
        <f t="shared" si="0"/>
        <v>0</v>
      </c>
      <c r="J75" s="27">
        <f t="shared" si="1"/>
        <v>0</v>
      </c>
      <c r="K75" s="28">
        <v>100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2">
      <c r="A76" s="56">
        <v>63</v>
      </c>
      <c r="B76" s="31" t="s">
        <v>508</v>
      </c>
      <c r="C76" s="22"/>
      <c r="D76" s="20" t="s">
        <v>509</v>
      </c>
      <c r="E76" s="20" t="s">
        <v>18</v>
      </c>
      <c r="F76" s="23">
        <v>2000</v>
      </c>
      <c r="G76" s="24"/>
      <c r="H76" s="25">
        <v>9.5</v>
      </c>
      <c r="I76" s="26">
        <f t="shared" si="0"/>
        <v>0</v>
      </c>
      <c r="J76" s="27">
        <f t="shared" si="1"/>
        <v>0</v>
      </c>
      <c r="K76" s="28">
        <f>63*2000/1000</f>
        <v>126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2">
      <c r="A77" s="56">
        <v>64</v>
      </c>
      <c r="B77" s="31" t="s">
        <v>510</v>
      </c>
      <c r="C77" s="22"/>
      <c r="D77" s="20" t="s">
        <v>338</v>
      </c>
      <c r="E77" s="20" t="s">
        <v>20</v>
      </c>
      <c r="F77" s="23">
        <v>200</v>
      </c>
      <c r="G77" s="24"/>
      <c r="H77" s="25">
        <v>9.5</v>
      </c>
      <c r="I77" s="26">
        <f t="shared" si="0"/>
        <v>0</v>
      </c>
      <c r="J77" s="27">
        <f t="shared" si="1"/>
        <v>0</v>
      </c>
      <c r="K77" s="28">
        <v>200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2">
      <c r="A78" s="56">
        <v>65</v>
      </c>
      <c r="B78" s="31" t="s">
        <v>511</v>
      </c>
      <c r="C78" s="22"/>
      <c r="D78" s="20" t="s">
        <v>483</v>
      </c>
      <c r="E78" s="20" t="s">
        <v>20</v>
      </c>
      <c r="F78" s="23">
        <v>30</v>
      </c>
      <c r="G78" s="24"/>
      <c r="H78" s="25">
        <v>9.5</v>
      </c>
      <c r="I78" s="26">
        <f t="shared" si="0"/>
        <v>0</v>
      </c>
      <c r="J78" s="27">
        <f t="shared" si="1"/>
        <v>0</v>
      </c>
      <c r="K78" s="28">
        <v>30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2">
      <c r="A79" s="56">
        <v>66</v>
      </c>
      <c r="B79" s="31" t="s">
        <v>512</v>
      </c>
      <c r="C79" s="22"/>
      <c r="D79" s="20" t="s">
        <v>19</v>
      </c>
      <c r="E79" s="20" t="s">
        <v>20</v>
      </c>
      <c r="F79" s="23">
        <v>10</v>
      </c>
      <c r="G79" s="24"/>
      <c r="H79" s="25">
        <v>9.5</v>
      </c>
      <c r="I79" s="26">
        <f t="shared" si="0"/>
        <v>0</v>
      </c>
      <c r="J79" s="27">
        <f t="shared" si="1"/>
        <v>0</v>
      </c>
      <c r="K79" s="28">
        <v>10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2">
      <c r="A80" s="56">
        <v>67</v>
      </c>
      <c r="B80" s="31" t="s">
        <v>513</v>
      </c>
      <c r="C80" s="22"/>
      <c r="D80" s="20" t="s">
        <v>514</v>
      </c>
      <c r="E80" s="20" t="s">
        <v>20</v>
      </c>
      <c r="F80" s="23">
        <v>5</v>
      </c>
      <c r="G80" s="24"/>
      <c r="H80" s="25">
        <v>9.5</v>
      </c>
      <c r="I80" s="26">
        <f t="shared" si="0"/>
        <v>0</v>
      </c>
      <c r="J80" s="27">
        <f t="shared" si="1"/>
        <v>0</v>
      </c>
      <c r="K80" s="28">
        <v>5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 x14ac:dyDescent="0.2">
      <c r="A81" s="56">
        <v>68</v>
      </c>
      <c r="B81" s="31" t="s">
        <v>515</v>
      </c>
      <c r="C81" s="22"/>
      <c r="D81" s="20" t="s">
        <v>163</v>
      </c>
      <c r="E81" s="20" t="s">
        <v>20</v>
      </c>
      <c r="F81" s="23">
        <v>15</v>
      </c>
      <c r="G81" s="24"/>
      <c r="H81" s="25">
        <v>9.5</v>
      </c>
      <c r="I81" s="26">
        <f t="shared" si="0"/>
        <v>0</v>
      </c>
      <c r="J81" s="27">
        <f t="shared" si="1"/>
        <v>0</v>
      </c>
      <c r="K81" s="28">
        <v>15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.75" customHeight="1" x14ac:dyDescent="0.2">
      <c r="A82" s="56">
        <v>69</v>
      </c>
      <c r="B82" s="31" t="s">
        <v>516</v>
      </c>
      <c r="C82" s="22"/>
      <c r="D82" s="20" t="s">
        <v>34</v>
      </c>
      <c r="E82" s="20" t="s">
        <v>32</v>
      </c>
      <c r="F82" s="23">
        <v>160</v>
      </c>
      <c r="G82" s="24"/>
      <c r="H82" s="25">
        <v>9.5</v>
      </c>
      <c r="I82" s="26">
        <f t="shared" si="0"/>
        <v>0</v>
      </c>
      <c r="J82" s="27">
        <f t="shared" si="1"/>
        <v>0</v>
      </c>
      <c r="K82" s="28">
        <v>160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 x14ac:dyDescent="0.2">
      <c r="A83" s="56">
        <v>70</v>
      </c>
      <c r="B83" s="31" t="s">
        <v>517</v>
      </c>
      <c r="C83" s="22"/>
      <c r="D83" s="20" t="s">
        <v>34</v>
      </c>
      <c r="E83" s="20" t="s">
        <v>32</v>
      </c>
      <c r="F83" s="23">
        <v>30</v>
      </c>
      <c r="G83" s="24"/>
      <c r="H83" s="25">
        <v>9.5</v>
      </c>
      <c r="I83" s="26">
        <f t="shared" si="0"/>
        <v>0</v>
      </c>
      <c r="J83" s="27">
        <f t="shared" si="1"/>
        <v>0</v>
      </c>
      <c r="K83" s="28">
        <v>30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 x14ac:dyDescent="0.2">
      <c r="A84" s="56">
        <v>71</v>
      </c>
      <c r="B84" s="31" t="s">
        <v>518</v>
      </c>
      <c r="C84" s="22"/>
      <c r="D84" s="20" t="s">
        <v>519</v>
      </c>
      <c r="E84" s="20" t="s">
        <v>32</v>
      </c>
      <c r="F84" s="23">
        <v>420</v>
      </c>
      <c r="G84" s="24"/>
      <c r="H84" s="25">
        <v>9.5</v>
      </c>
      <c r="I84" s="26">
        <f t="shared" si="0"/>
        <v>0</v>
      </c>
      <c r="J84" s="27">
        <f t="shared" si="1"/>
        <v>0</v>
      </c>
      <c r="K84" s="28">
        <v>420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2">
      <c r="A85" s="56">
        <v>72</v>
      </c>
      <c r="B85" s="31" t="s">
        <v>520</v>
      </c>
      <c r="C85" s="22"/>
      <c r="D85" s="20" t="s">
        <v>521</v>
      </c>
      <c r="E85" s="20" t="s">
        <v>20</v>
      </c>
      <c r="F85" s="23">
        <v>2</v>
      </c>
      <c r="G85" s="24"/>
      <c r="H85" s="25">
        <v>9.5</v>
      </c>
      <c r="I85" s="26">
        <f t="shared" si="0"/>
        <v>0</v>
      </c>
      <c r="J85" s="27">
        <f t="shared" si="1"/>
        <v>0</v>
      </c>
      <c r="K85" s="28">
        <v>2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2">
      <c r="A86" s="56">
        <v>73</v>
      </c>
      <c r="B86" s="31" t="s">
        <v>522</v>
      </c>
      <c r="C86" s="22"/>
      <c r="D86" s="20" t="s">
        <v>102</v>
      </c>
      <c r="E86" s="20" t="s">
        <v>20</v>
      </c>
      <c r="F86" s="23">
        <v>20</v>
      </c>
      <c r="G86" s="24"/>
      <c r="H86" s="25">
        <v>9.5</v>
      </c>
      <c r="I86" s="26">
        <f t="shared" si="0"/>
        <v>0</v>
      </c>
      <c r="J86" s="27">
        <f t="shared" si="1"/>
        <v>0</v>
      </c>
      <c r="K86" s="28">
        <v>20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 x14ac:dyDescent="0.2">
      <c r="A87" s="56">
        <v>74</v>
      </c>
      <c r="B87" s="31" t="s">
        <v>523</v>
      </c>
      <c r="C87" s="22"/>
      <c r="D87" s="20" t="s">
        <v>524</v>
      </c>
      <c r="E87" s="20" t="s">
        <v>18</v>
      </c>
      <c r="F87" s="23">
        <v>510</v>
      </c>
      <c r="G87" s="24"/>
      <c r="H87" s="25">
        <v>9.5</v>
      </c>
      <c r="I87" s="26">
        <f t="shared" si="0"/>
        <v>0</v>
      </c>
      <c r="J87" s="27">
        <f t="shared" si="1"/>
        <v>0</v>
      </c>
      <c r="K87" s="28">
        <f>50*510/1000</f>
        <v>25.5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 x14ac:dyDescent="0.2">
      <c r="A88" s="56">
        <v>75</v>
      </c>
      <c r="B88" s="31" t="s">
        <v>525</v>
      </c>
      <c r="C88" s="22"/>
      <c r="D88" s="20" t="s">
        <v>514</v>
      </c>
      <c r="E88" s="20" t="s">
        <v>20</v>
      </c>
      <c r="F88" s="23">
        <v>10</v>
      </c>
      <c r="G88" s="24"/>
      <c r="H88" s="25">
        <v>9.5</v>
      </c>
      <c r="I88" s="26">
        <f t="shared" si="0"/>
        <v>0</v>
      </c>
      <c r="J88" s="27">
        <f t="shared" si="1"/>
        <v>0</v>
      </c>
      <c r="K88" s="28">
        <v>10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 x14ac:dyDescent="0.2">
      <c r="A89" s="56">
        <v>76</v>
      </c>
      <c r="B89" s="31" t="s">
        <v>526</v>
      </c>
      <c r="C89" s="22"/>
      <c r="D89" s="20" t="s">
        <v>527</v>
      </c>
      <c r="E89" s="20" t="s">
        <v>20</v>
      </c>
      <c r="F89" s="23">
        <v>7</v>
      </c>
      <c r="G89" s="24"/>
      <c r="H89" s="25">
        <v>9.5</v>
      </c>
      <c r="I89" s="26">
        <f t="shared" si="0"/>
        <v>0</v>
      </c>
      <c r="J89" s="27">
        <f t="shared" si="1"/>
        <v>0</v>
      </c>
      <c r="K89" s="28">
        <v>7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 x14ac:dyDescent="0.2">
      <c r="A90" s="56">
        <v>77</v>
      </c>
      <c r="B90" s="31" t="s">
        <v>528</v>
      </c>
      <c r="C90" s="22"/>
      <c r="D90" s="20" t="s">
        <v>529</v>
      </c>
      <c r="E90" s="20" t="s">
        <v>20</v>
      </c>
      <c r="F90" s="23">
        <v>10</v>
      </c>
      <c r="G90" s="24"/>
      <c r="H90" s="25">
        <v>9.5</v>
      </c>
      <c r="I90" s="26">
        <f t="shared" si="0"/>
        <v>0</v>
      </c>
      <c r="J90" s="27">
        <f t="shared" si="1"/>
        <v>0</v>
      </c>
      <c r="K90" s="28">
        <v>10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2">
      <c r="A91" s="56">
        <v>78</v>
      </c>
      <c r="B91" s="31" t="s">
        <v>530</v>
      </c>
      <c r="C91" s="22"/>
      <c r="D91" s="20" t="s">
        <v>47</v>
      </c>
      <c r="E91" s="20" t="s">
        <v>20</v>
      </c>
      <c r="F91" s="23">
        <v>2</v>
      </c>
      <c r="G91" s="24"/>
      <c r="H91" s="25">
        <v>9.5</v>
      </c>
      <c r="I91" s="26">
        <f t="shared" si="0"/>
        <v>0</v>
      </c>
      <c r="J91" s="27">
        <f t="shared" si="1"/>
        <v>0</v>
      </c>
      <c r="K91" s="28">
        <v>2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2">
      <c r="A92" s="56">
        <v>79</v>
      </c>
      <c r="B92" s="31" t="s">
        <v>531</v>
      </c>
      <c r="C92" s="22"/>
      <c r="D92" s="20">
        <v>400</v>
      </c>
      <c r="E92" s="20" t="s">
        <v>20</v>
      </c>
      <c r="F92" s="23">
        <v>7</v>
      </c>
      <c r="G92" s="24"/>
      <c r="H92" s="25">
        <v>9.5</v>
      </c>
      <c r="I92" s="26">
        <f t="shared" si="0"/>
        <v>0</v>
      </c>
      <c r="J92" s="27">
        <f t="shared" si="1"/>
        <v>0</v>
      </c>
      <c r="K92" s="28">
        <v>7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 x14ac:dyDescent="0.2">
      <c r="A93" s="56">
        <v>80</v>
      </c>
      <c r="B93" s="31" t="s">
        <v>532</v>
      </c>
      <c r="C93" s="22"/>
      <c r="D93" s="20" t="s">
        <v>533</v>
      </c>
      <c r="E93" s="20" t="s">
        <v>20</v>
      </c>
      <c r="F93" s="23">
        <v>25</v>
      </c>
      <c r="G93" s="24"/>
      <c r="H93" s="25">
        <v>9.5</v>
      </c>
      <c r="I93" s="26">
        <f t="shared" si="0"/>
        <v>0</v>
      </c>
      <c r="J93" s="27">
        <f t="shared" si="1"/>
        <v>0</v>
      </c>
      <c r="K93" s="28">
        <v>25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 x14ac:dyDescent="0.2">
      <c r="A94" s="56">
        <v>81</v>
      </c>
      <c r="B94" s="21" t="s">
        <v>534</v>
      </c>
      <c r="C94" s="22"/>
      <c r="D94" s="20" t="s">
        <v>535</v>
      </c>
      <c r="E94" s="20" t="s">
        <v>20</v>
      </c>
      <c r="F94" s="23">
        <v>17</v>
      </c>
      <c r="G94" s="24"/>
      <c r="H94" s="25">
        <v>9.5</v>
      </c>
      <c r="I94" s="26">
        <f t="shared" si="0"/>
        <v>0</v>
      </c>
      <c r="J94" s="27">
        <f t="shared" si="1"/>
        <v>0</v>
      </c>
      <c r="K94" s="28">
        <v>17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 x14ac:dyDescent="0.2">
      <c r="A95" s="56">
        <v>82</v>
      </c>
      <c r="B95" s="21" t="s">
        <v>536</v>
      </c>
      <c r="C95" s="22"/>
      <c r="D95" s="20" t="s">
        <v>537</v>
      </c>
      <c r="E95" s="20" t="s">
        <v>20</v>
      </c>
      <c r="F95" s="23">
        <v>8</v>
      </c>
      <c r="G95" s="24"/>
      <c r="H95" s="25">
        <v>9.5</v>
      </c>
      <c r="I95" s="26">
        <f t="shared" si="0"/>
        <v>0</v>
      </c>
      <c r="J95" s="27">
        <f t="shared" si="1"/>
        <v>0</v>
      </c>
      <c r="K95" s="28">
        <v>8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75" customHeight="1" x14ac:dyDescent="0.2">
      <c r="A96" s="56">
        <v>83</v>
      </c>
      <c r="B96" s="21" t="s">
        <v>538</v>
      </c>
      <c r="C96" s="22"/>
      <c r="D96" s="20" t="s">
        <v>539</v>
      </c>
      <c r="E96" s="20" t="s">
        <v>20</v>
      </c>
      <c r="F96" s="23">
        <v>10</v>
      </c>
      <c r="G96" s="24"/>
      <c r="H96" s="25">
        <v>9.5</v>
      </c>
      <c r="I96" s="26">
        <f t="shared" si="0"/>
        <v>0</v>
      </c>
      <c r="J96" s="27">
        <f t="shared" si="1"/>
        <v>0</v>
      </c>
      <c r="K96" s="28">
        <v>10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75" customHeight="1" x14ac:dyDescent="0.2">
      <c r="A97" s="56">
        <v>84</v>
      </c>
      <c r="B97" s="21" t="s">
        <v>540</v>
      </c>
      <c r="C97" s="22"/>
      <c r="D97" s="20" t="s">
        <v>471</v>
      </c>
      <c r="E97" s="20" t="s">
        <v>20</v>
      </c>
      <c r="F97" s="23">
        <v>40</v>
      </c>
      <c r="G97" s="24"/>
      <c r="H97" s="25">
        <v>9.5</v>
      </c>
      <c r="I97" s="26">
        <f t="shared" si="0"/>
        <v>0</v>
      </c>
      <c r="J97" s="27">
        <f t="shared" si="1"/>
        <v>0</v>
      </c>
      <c r="K97" s="28">
        <v>40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75" customHeight="1" x14ac:dyDescent="0.2">
      <c r="A98" s="56">
        <v>85</v>
      </c>
      <c r="B98" s="21" t="s">
        <v>541</v>
      </c>
      <c r="C98" s="22"/>
      <c r="D98" s="20" t="s">
        <v>542</v>
      </c>
      <c r="E98" s="20" t="s">
        <v>20</v>
      </c>
      <c r="F98" s="23">
        <v>16</v>
      </c>
      <c r="G98" s="24"/>
      <c r="H98" s="25">
        <v>9.5</v>
      </c>
      <c r="I98" s="26">
        <f t="shared" si="0"/>
        <v>0</v>
      </c>
      <c r="J98" s="27">
        <f t="shared" si="1"/>
        <v>0</v>
      </c>
      <c r="K98" s="28">
        <v>16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.75" customHeight="1" x14ac:dyDescent="0.2">
      <c r="A99" s="34"/>
      <c r="B99" s="35"/>
      <c r="C99" s="35"/>
      <c r="D99" s="35"/>
      <c r="E99" s="35"/>
      <c r="F99" s="35"/>
      <c r="G99" s="36"/>
      <c r="H99" s="37"/>
      <c r="I99" s="38" t="s">
        <v>71</v>
      </c>
      <c r="J99" s="55">
        <f>SUM(J14:J98)</f>
        <v>0</v>
      </c>
      <c r="K99" s="28">
        <f t="shared" ref="K99" si="2">SUM(K14:K98)</f>
        <v>2805.3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.75" customHeight="1" x14ac:dyDescent="0.2">
      <c r="A100" s="1"/>
      <c r="B100" s="1"/>
      <c r="C100" s="1"/>
      <c r="D100" s="1"/>
      <c r="E100" s="1"/>
      <c r="F100" s="1"/>
      <c r="G100" s="4"/>
      <c r="H100" s="4"/>
      <c r="I100" s="5"/>
      <c r="J100" s="39" t="s">
        <v>97</v>
      </c>
      <c r="K100" s="40">
        <f>K63</f>
        <v>18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2" t="s">
        <v>72</v>
      </c>
      <c r="C101" s="7"/>
      <c r="D101" s="7"/>
      <c r="E101" s="41"/>
      <c r="F101" s="3"/>
      <c r="G101" s="4"/>
      <c r="H101" s="4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7" t="s">
        <v>73</v>
      </c>
      <c r="C102" s="7"/>
      <c r="D102" s="7"/>
      <c r="E102" s="41"/>
      <c r="F102" s="3"/>
      <c r="G102" s="4"/>
      <c r="H102" s="4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7" t="s">
        <v>74</v>
      </c>
      <c r="C103" s="7"/>
      <c r="D103" s="7"/>
      <c r="E103" s="1"/>
      <c r="F103" s="1"/>
      <c r="G103" s="4"/>
      <c r="H103" s="4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42"/>
      <c r="C104" s="42"/>
      <c r="D104" s="42"/>
      <c r="E104" s="41"/>
      <c r="F104" s="3"/>
      <c r="G104" s="4"/>
      <c r="H104" s="4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2" t="s">
        <v>75</v>
      </c>
      <c r="C105" s="7"/>
      <c r="D105" s="7"/>
      <c r="E105" s="1"/>
      <c r="F105" s="1"/>
      <c r="G105" s="4"/>
      <c r="H105" s="4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1"/>
      <c r="B106" s="1"/>
      <c r="C106" s="1"/>
      <c r="D106" s="1"/>
      <c r="E106" s="1"/>
      <c r="F106" s="1"/>
      <c r="G106" s="4"/>
      <c r="H106" s="4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3"/>
      <c r="C109" s="3"/>
      <c r="D109" s="3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"/>
      <c r="B110" s="43"/>
      <c r="C110" s="43"/>
      <c r="D110" s="43"/>
      <c r="E110" s="41"/>
      <c r="F110" s="3"/>
      <c r="G110" s="4"/>
      <c r="H110" s="4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1"/>
      <c r="B111" s="1"/>
      <c r="C111" s="1"/>
      <c r="D111" s="1"/>
      <c r="E111" s="1"/>
      <c r="F111" s="1"/>
      <c r="G111" s="4"/>
      <c r="H111" s="4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2" t="s">
        <v>76</v>
      </c>
      <c r="C112" s="2"/>
      <c r="D112" s="2"/>
      <c r="E112" s="2"/>
      <c r="F112" s="2"/>
      <c r="G112" s="44"/>
      <c r="H112" s="44"/>
      <c r="I112" s="4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 t="s">
        <v>77</v>
      </c>
      <c r="I113" s="4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46"/>
      <c r="C114" s="46"/>
      <c r="D114" s="46"/>
      <c r="E114" s="47"/>
      <c r="F114" s="48"/>
      <c r="G114" s="49"/>
      <c r="H114" s="49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46"/>
      <c r="C115" s="46"/>
      <c r="D115" s="46"/>
      <c r="E115" s="47"/>
      <c r="F115" s="48"/>
      <c r="G115" s="49"/>
      <c r="H115" s="49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46"/>
      <c r="C116" s="46"/>
      <c r="D116" s="46"/>
      <c r="E116" s="47"/>
      <c r="F116" s="48"/>
      <c r="G116" s="49"/>
      <c r="H116" s="49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46"/>
      <c r="C117" s="46"/>
      <c r="D117" s="46"/>
      <c r="E117" s="47"/>
      <c r="F117" s="48"/>
      <c r="G117" s="49"/>
      <c r="H117" s="49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46"/>
      <c r="C118" s="46"/>
      <c r="D118" s="46"/>
      <c r="E118" s="47"/>
      <c r="F118" s="48"/>
      <c r="G118" s="49"/>
      <c r="H118" s="49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46"/>
      <c r="C119" s="46"/>
      <c r="D119" s="46"/>
      <c r="E119" s="47"/>
      <c r="F119" s="48"/>
      <c r="G119" s="49"/>
      <c r="H119" s="49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46"/>
      <c r="C120" s="46"/>
      <c r="D120" s="46"/>
      <c r="E120" s="47"/>
      <c r="F120" s="48"/>
      <c r="G120" s="49"/>
      <c r="H120" s="49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46"/>
      <c r="C121" s="46"/>
      <c r="D121" s="46"/>
      <c r="E121" s="47"/>
      <c r="F121" s="48"/>
      <c r="G121" s="49"/>
      <c r="H121" s="49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46"/>
      <c r="C122" s="46"/>
      <c r="D122" s="46"/>
      <c r="E122" s="47"/>
      <c r="F122" s="48"/>
      <c r="G122" s="49"/>
      <c r="H122" s="49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46"/>
      <c r="C123" s="46"/>
      <c r="D123" s="46"/>
      <c r="E123" s="47"/>
      <c r="F123" s="48"/>
      <c r="G123" s="49"/>
      <c r="H123" s="49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46"/>
      <c r="C124" s="46"/>
      <c r="D124" s="46"/>
      <c r="E124" s="47"/>
      <c r="F124" s="48"/>
      <c r="G124" s="49"/>
      <c r="H124" s="49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46"/>
      <c r="C125" s="46"/>
      <c r="D125" s="46"/>
      <c r="E125" s="47"/>
      <c r="F125" s="48"/>
      <c r="G125" s="49"/>
      <c r="H125" s="49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46"/>
      <c r="C126" s="46"/>
      <c r="D126" s="46"/>
      <c r="E126" s="47"/>
      <c r="F126" s="48"/>
      <c r="G126" s="49"/>
      <c r="H126" s="49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46"/>
      <c r="C127" s="46"/>
      <c r="D127" s="46"/>
      <c r="E127" s="47"/>
      <c r="F127" s="48"/>
      <c r="G127" s="49"/>
      <c r="H127" s="49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46"/>
      <c r="C128" s="46"/>
      <c r="D128" s="46"/>
      <c r="E128" s="47"/>
      <c r="F128" s="48"/>
      <c r="G128" s="49"/>
      <c r="H128" s="49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46"/>
      <c r="C129" s="46"/>
      <c r="D129" s="46"/>
      <c r="E129" s="47"/>
      <c r="F129" s="48"/>
      <c r="G129" s="49"/>
      <c r="H129" s="49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46"/>
      <c r="C130" s="46"/>
      <c r="D130" s="46"/>
      <c r="E130" s="47"/>
      <c r="F130" s="48"/>
      <c r="G130" s="49"/>
      <c r="H130" s="49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46"/>
      <c r="C131" s="46"/>
      <c r="D131" s="46"/>
      <c r="E131" s="47"/>
      <c r="F131" s="48"/>
      <c r="G131" s="49"/>
      <c r="H131" s="49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46"/>
      <c r="C132" s="46"/>
      <c r="D132" s="46"/>
      <c r="E132" s="47"/>
      <c r="F132" s="48"/>
      <c r="G132" s="49"/>
      <c r="H132" s="49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46"/>
      <c r="C133" s="46"/>
      <c r="D133" s="46"/>
      <c r="E133" s="47"/>
      <c r="F133" s="48"/>
      <c r="G133" s="49"/>
      <c r="H133" s="49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46"/>
      <c r="C134" s="46"/>
      <c r="D134" s="46"/>
      <c r="E134" s="47"/>
      <c r="F134" s="48"/>
      <c r="G134" s="49"/>
      <c r="H134" s="49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46"/>
      <c r="C135" s="46"/>
      <c r="D135" s="46"/>
      <c r="E135" s="47"/>
      <c r="F135" s="48"/>
      <c r="G135" s="49"/>
      <c r="H135" s="49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46"/>
      <c r="C136" s="46"/>
      <c r="D136" s="46"/>
      <c r="E136" s="47"/>
      <c r="F136" s="48"/>
      <c r="G136" s="49"/>
      <c r="H136" s="49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46"/>
      <c r="C137" s="46"/>
      <c r="D137" s="46"/>
      <c r="E137" s="47"/>
      <c r="F137" s="48"/>
      <c r="G137" s="49"/>
      <c r="H137" s="49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46"/>
      <c r="C138" s="46"/>
      <c r="D138" s="46"/>
      <c r="E138" s="47"/>
      <c r="F138" s="48"/>
      <c r="G138" s="49"/>
      <c r="H138" s="49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46"/>
      <c r="C139" s="46"/>
      <c r="D139" s="46"/>
      <c r="E139" s="47"/>
      <c r="F139" s="48"/>
      <c r="G139" s="49"/>
      <c r="H139" s="49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46"/>
      <c r="C140" s="46"/>
      <c r="D140" s="46"/>
      <c r="E140" s="47"/>
      <c r="F140" s="48"/>
      <c r="G140" s="49"/>
      <c r="H140" s="49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46"/>
      <c r="C141" s="46"/>
      <c r="D141" s="46"/>
      <c r="E141" s="47"/>
      <c r="F141" s="48"/>
      <c r="G141" s="49"/>
      <c r="H141" s="49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46"/>
      <c r="C142" s="46"/>
      <c r="D142" s="46"/>
      <c r="E142" s="47"/>
      <c r="F142" s="48"/>
      <c r="G142" s="49"/>
      <c r="H142" s="49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46"/>
      <c r="C143" s="46"/>
      <c r="D143" s="46"/>
      <c r="E143" s="47"/>
      <c r="F143" s="48"/>
      <c r="G143" s="49"/>
      <c r="H143" s="49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46"/>
      <c r="C144" s="46"/>
      <c r="D144" s="46"/>
      <c r="E144" s="47"/>
      <c r="F144" s="48"/>
      <c r="G144" s="49"/>
      <c r="H144" s="49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46"/>
      <c r="C145" s="46"/>
      <c r="D145" s="46"/>
      <c r="E145" s="47"/>
      <c r="F145" s="48"/>
      <c r="G145" s="49"/>
      <c r="H145" s="49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46"/>
      <c r="C146" s="46"/>
      <c r="D146" s="46"/>
      <c r="E146" s="47"/>
      <c r="F146" s="48"/>
      <c r="G146" s="49"/>
      <c r="H146" s="49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46"/>
      <c r="C147" s="46"/>
      <c r="D147" s="46"/>
      <c r="E147" s="47"/>
      <c r="F147" s="48"/>
      <c r="G147" s="49"/>
      <c r="H147" s="49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46"/>
      <c r="C148" s="46"/>
      <c r="D148" s="46"/>
      <c r="E148" s="47"/>
      <c r="F148" s="48"/>
      <c r="G148" s="49"/>
      <c r="H148" s="49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46"/>
      <c r="C149" s="46"/>
      <c r="D149" s="46"/>
      <c r="E149" s="47"/>
      <c r="F149" s="48"/>
      <c r="G149" s="49"/>
      <c r="H149" s="49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46"/>
      <c r="C150" s="46"/>
      <c r="D150" s="46"/>
      <c r="E150" s="47"/>
      <c r="F150" s="48"/>
      <c r="G150" s="49"/>
      <c r="H150" s="49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46"/>
      <c r="C151" s="46"/>
      <c r="D151" s="46"/>
      <c r="E151" s="47"/>
      <c r="F151" s="48"/>
      <c r="G151" s="49"/>
      <c r="H151" s="49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46"/>
      <c r="C152" s="46"/>
      <c r="D152" s="46"/>
      <c r="E152" s="47"/>
      <c r="F152" s="48"/>
      <c r="G152" s="49"/>
      <c r="H152" s="49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46"/>
      <c r="C153" s="46"/>
      <c r="D153" s="46"/>
      <c r="E153" s="47"/>
      <c r="F153" s="48"/>
      <c r="G153" s="49"/>
      <c r="H153" s="49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46"/>
      <c r="C154" s="46"/>
      <c r="D154" s="46"/>
      <c r="E154" s="47"/>
      <c r="F154" s="48"/>
      <c r="G154" s="49"/>
      <c r="H154" s="49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46"/>
      <c r="C155" s="46"/>
      <c r="D155" s="46"/>
      <c r="E155" s="47"/>
      <c r="F155" s="48"/>
      <c r="G155" s="49"/>
      <c r="H155" s="49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46"/>
      <c r="C156" s="46"/>
      <c r="D156" s="46"/>
      <c r="E156" s="47"/>
      <c r="F156" s="48"/>
      <c r="G156" s="49"/>
      <c r="H156" s="49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46"/>
      <c r="C157" s="46"/>
      <c r="D157" s="46"/>
      <c r="E157" s="47"/>
      <c r="F157" s="48"/>
      <c r="G157" s="49"/>
      <c r="H157" s="49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46"/>
      <c r="C158" s="46"/>
      <c r="D158" s="46"/>
      <c r="E158" s="47"/>
      <c r="F158" s="48"/>
      <c r="G158" s="49"/>
      <c r="H158" s="49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46"/>
      <c r="C159" s="46"/>
      <c r="D159" s="46"/>
      <c r="E159" s="47"/>
      <c r="F159" s="48"/>
      <c r="G159" s="49"/>
      <c r="H159" s="49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46"/>
      <c r="C160" s="46"/>
      <c r="D160" s="46"/>
      <c r="E160" s="47"/>
      <c r="F160" s="48"/>
      <c r="G160" s="1"/>
      <c r="H160" s="49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46"/>
      <c r="C161" s="46"/>
      <c r="D161" s="46"/>
      <c r="E161" s="47"/>
      <c r="F161" s="48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46"/>
      <c r="C162" s="46"/>
      <c r="D162" s="46"/>
      <c r="E162" s="47"/>
      <c r="F162" s="48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5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5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5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5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5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5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5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5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2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5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2.75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5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2.75" customHeight="1" x14ac:dyDescent="0.2">
      <c r="A1015" s="1"/>
      <c r="B1015" s="1"/>
      <c r="C1015" s="1"/>
      <c r="D1015" s="1"/>
      <c r="E1015" s="1"/>
      <c r="F1015" s="1"/>
      <c r="G1015" s="1"/>
      <c r="H1015" s="1"/>
      <c r="I1015" s="5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2.75" customHeight="1" x14ac:dyDescent="0.2">
      <c r="A1016" s="1"/>
      <c r="B1016" s="1"/>
      <c r="C1016" s="1"/>
      <c r="D1016" s="1"/>
      <c r="E1016" s="1"/>
      <c r="F1016" s="1"/>
      <c r="G1016" s="1"/>
      <c r="H1016" s="1"/>
      <c r="I1016" s="5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2.75" customHeight="1" x14ac:dyDescent="0.2">
      <c r="A1017" s="1"/>
      <c r="B1017" s="1"/>
      <c r="C1017" s="1"/>
      <c r="D1017" s="1"/>
      <c r="E1017" s="1"/>
      <c r="F1017" s="1"/>
      <c r="G1017" s="1"/>
      <c r="H1017" s="1"/>
      <c r="I1017" s="5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2.75" customHeight="1" x14ac:dyDescent="0.2">
      <c r="A1018" s="1"/>
      <c r="B1018" s="1"/>
      <c r="C1018" s="1"/>
      <c r="D1018" s="1"/>
      <c r="E1018" s="1"/>
      <c r="F1018" s="1"/>
      <c r="G1018" s="1"/>
      <c r="H1018" s="1"/>
      <c r="I1018" s="5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2.75" customHeight="1" x14ac:dyDescent="0.2">
      <c r="A1019" s="1"/>
      <c r="B1019" s="1"/>
      <c r="C1019" s="1"/>
      <c r="D1019" s="1"/>
      <c r="E1019" s="1"/>
      <c r="F1019" s="1"/>
      <c r="G1019" s="1"/>
      <c r="H1019" s="1"/>
      <c r="I1019" s="5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2.75" customHeight="1" x14ac:dyDescent="0.2">
      <c r="A1020" s="1"/>
      <c r="B1020" s="1"/>
      <c r="C1020" s="1"/>
      <c r="D1020" s="1"/>
      <c r="E1020" s="1"/>
      <c r="F1020" s="1"/>
      <c r="G1020" s="1"/>
      <c r="H1020" s="1"/>
      <c r="I1020" s="5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2.75" customHeight="1" x14ac:dyDescent="0.2">
      <c r="A1021" s="1"/>
      <c r="B1021" s="1"/>
      <c r="C1021" s="1"/>
      <c r="D1021" s="1"/>
      <c r="E1021" s="1"/>
      <c r="F1021" s="1"/>
      <c r="G1021" s="1"/>
      <c r="H1021" s="1"/>
      <c r="I1021" s="5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2.75" customHeight="1" x14ac:dyDescent="0.2">
      <c r="A1022" s="1"/>
      <c r="B1022" s="1"/>
      <c r="C1022" s="1"/>
      <c r="D1022" s="1"/>
      <c r="E1022" s="1"/>
      <c r="F1022" s="1"/>
      <c r="G1022" s="1"/>
      <c r="H1022" s="1"/>
      <c r="I1022" s="5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2.75" customHeight="1" x14ac:dyDescent="0.2">
      <c r="A1023" s="1"/>
      <c r="B1023" s="1"/>
      <c r="C1023" s="1"/>
      <c r="D1023" s="1"/>
      <c r="E1023" s="1"/>
      <c r="F1023" s="1"/>
      <c r="G1023" s="1"/>
      <c r="H1023" s="1"/>
      <c r="I1023" s="5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2.75" customHeight="1" x14ac:dyDescent="0.2">
      <c r="A1024" s="1"/>
      <c r="B1024" s="1"/>
      <c r="C1024" s="1"/>
      <c r="D1024" s="1"/>
      <c r="E1024" s="1"/>
      <c r="F1024" s="1"/>
      <c r="G1024" s="1"/>
      <c r="H1024" s="1"/>
      <c r="I1024" s="5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2.75" customHeight="1" x14ac:dyDescent="0.2">
      <c r="A1025" s="1"/>
      <c r="B1025" s="1"/>
      <c r="C1025" s="1"/>
      <c r="D1025" s="1"/>
      <c r="E1025" s="1"/>
      <c r="F1025" s="1"/>
      <c r="G1025" s="1"/>
      <c r="H1025" s="1"/>
      <c r="I1025" s="5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2.75" customHeight="1" x14ac:dyDescent="0.2">
      <c r="A1026" s="1"/>
      <c r="B1026" s="1"/>
      <c r="C1026" s="1"/>
      <c r="D1026" s="1"/>
      <c r="E1026" s="1"/>
      <c r="F1026" s="1"/>
      <c r="G1026" s="1"/>
      <c r="H1026" s="1"/>
      <c r="I1026" s="5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2.75" customHeight="1" x14ac:dyDescent="0.2">
      <c r="A1027" s="1"/>
      <c r="B1027" s="1"/>
      <c r="C1027" s="1"/>
      <c r="D1027" s="1"/>
      <c r="E1027" s="1"/>
      <c r="F1027" s="1"/>
      <c r="G1027" s="1"/>
      <c r="H1027" s="1"/>
      <c r="I1027" s="5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2.75" customHeight="1" x14ac:dyDescent="0.2">
      <c r="A1028" s="1"/>
      <c r="B1028" s="1"/>
      <c r="C1028" s="1"/>
      <c r="D1028" s="1"/>
      <c r="E1028" s="1"/>
      <c r="F1028" s="1"/>
      <c r="G1028" s="1"/>
      <c r="H1028" s="1"/>
      <c r="I1028" s="5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2.75" customHeight="1" x14ac:dyDescent="0.2">
      <c r="A1029" s="1"/>
      <c r="B1029" s="1"/>
      <c r="C1029" s="1"/>
      <c r="D1029" s="1"/>
      <c r="E1029" s="1"/>
      <c r="F1029" s="1"/>
      <c r="G1029" s="1"/>
      <c r="H1029" s="1"/>
      <c r="I1029" s="5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2.75" customHeight="1" x14ac:dyDescent="0.2">
      <c r="A1030" s="1"/>
      <c r="B1030" s="1"/>
      <c r="C1030" s="1"/>
      <c r="D1030" s="1"/>
      <c r="E1030" s="1"/>
      <c r="F1030" s="1"/>
      <c r="G1030" s="1"/>
      <c r="H1030" s="1"/>
      <c r="I1030" s="5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2.75" customHeight="1" x14ac:dyDescent="0.2">
      <c r="A1031" s="1"/>
      <c r="B1031" s="1"/>
      <c r="C1031" s="1"/>
      <c r="D1031" s="1"/>
      <c r="E1031" s="1"/>
      <c r="F1031" s="1"/>
      <c r="G1031" s="1"/>
      <c r="H1031" s="1"/>
      <c r="I1031" s="5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2.75" customHeight="1" x14ac:dyDescent="0.2">
      <c r="A1032" s="1"/>
      <c r="B1032" s="1"/>
      <c r="C1032" s="1"/>
      <c r="D1032" s="1"/>
      <c r="E1032" s="1"/>
      <c r="F1032" s="1"/>
      <c r="G1032" s="1"/>
      <c r="H1032" s="1"/>
      <c r="I1032" s="5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2.75" customHeight="1" x14ac:dyDescent="0.2">
      <c r="A1033" s="1"/>
      <c r="B1033" s="1"/>
      <c r="C1033" s="1"/>
      <c r="D1033" s="1"/>
      <c r="E1033" s="1"/>
      <c r="F1033" s="1"/>
      <c r="G1033" s="1"/>
      <c r="H1033" s="1"/>
      <c r="I1033" s="5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2.75" customHeight="1" x14ac:dyDescent="0.2">
      <c r="A1034" s="1"/>
      <c r="B1034" s="1"/>
      <c r="C1034" s="1"/>
      <c r="D1034" s="1"/>
      <c r="E1034" s="1"/>
      <c r="F1034" s="1"/>
      <c r="G1034" s="1"/>
      <c r="H1034" s="1"/>
      <c r="I1034" s="5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2.75" customHeight="1" x14ac:dyDescent="0.2">
      <c r="A1035" s="1"/>
      <c r="B1035" s="1"/>
      <c r="C1035" s="1"/>
      <c r="D1035" s="1"/>
      <c r="E1035" s="1"/>
      <c r="F1035" s="1"/>
      <c r="G1035" s="1"/>
      <c r="H1035" s="1"/>
      <c r="I1035" s="5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2.75" customHeight="1" x14ac:dyDescent="0.2">
      <c r="A1036" s="1"/>
      <c r="B1036" s="1"/>
      <c r="C1036" s="1"/>
      <c r="D1036" s="1"/>
      <c r="E1036" s="1"/>
      <c r="F1036" s="1"/>
      <c r="G1036" s="1"/>
      <c r="H1036" s="1"/>
      <c r="I1036" s="5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2.75" customHeight="1" x14ac:dyDescent="0.2">
      <c r="A1037" s="1"/>
      <c r="B1037" s="1"/>
      <c r="C1037" s="1"/>
      <c r="D1037" s="1"/>
      <c r="E1037" s="1"/>
      <c r="F1037" s="1"/>
      <c r="G1037" s="1"/>
      <c r="H1037" s="1"/>
      <c r="I1037" s="5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2.75" customHeight="1" x14ac:dyDescent="0.2">
      <c r="A1038" s="1"/>
      <c r="B1038" s="1"/>
      <c r="C1038" s="1"/>
      <c r="D1038" s="1"/>
      <c r="E1038" s="1"/>
      <c r="F1038" s="1"/>
      <c r="G1038" s="1"/>
      <c r="H1038" s="1"/>
      <c r="I1038" s="5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2.75" customHeight="1" x14ac:dyDescent="0.2">
      <c r="A1039" s="1"/>
      <c r="B1039" s="1"/>
      <c r="C1039" s="1"/>
      <c r="D1039" s="1"/>
      <c r="E1039" s="1"/>
      <c r="F1039" s="1"/>
      <c r="G1039" s="1"/>
      <c r="H1039" s="1"/>
      <c r="I1039" s="5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2.75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5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2.75" customHeight="1" x14ac:dyDescent="0.2">
      <c r="A1041" s="1"/>
      <c r="B1041" s="1"/>
      <c r="C1041" s="1"/>
      <c r="D1041" s="1"/>
      <c r="E1041" s="1"/>
      <c r="F1041" s="1"/>
      <c r="G1041" s="1"/>
      <c r="H1041" s="1"/>
      <c r="I1041" s="5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2.75" customHeight="1" x14ac:dyDescent="0.2">
      <c r="A1042" s="1"/>
      <c r="B1042" s="1"/>
      <c r="C1042" s="1"/>
      <c r="D1042" s="1"/>
      <c r="E1042" s="1"/>
      <c r="F1042" s="1"/>
      <c r="G1042" s="1"/>
      <c r="H1042" s="1"/>
      <c r="I1042" s="5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2.75" customHeight="1" x14ac:dyDescent="0.2">
      <c r="A1043" s="1"/>
      <c r="B1043" s="1"/>
      <c r="C1043" s="1"/>
      <c r="D1043" s="1"/>
      <c r="E1043" s="1"/>
      <c r="F1043" s="1"/>
      <c r="G1043" s="1"/>
      <c r="H1043" s="1"/>
      <c r="I1043" s="5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2.75" customHeight="1" x14ac:dyDescent="0.2">
      <c r="A1044" s="1"/>
      <c r="B1044" s="1"/>
      <c r="C1044" s="1"/>
      <c r="D1044" s="1"/>
      <c r="E1044" s="1"/>
      <c r="F1044" s="1"/>
      <c r="G1044" s="1"/>
      <c r="H1044" s="1"/>
      <c r="I1044" s="5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2.75" customHeight="1" x14ac:dyDescent="0.2">
      <c r="A1045" s="1"/>
      <c r="B1045" s="1"/>
      <c r="C1045" s="1"/>
      <c r="D1045" s="1"/>
      <c r="E1045" s="1"/>
      <c r="F1045" s="1"/>
      <c r="G1045" s="1"/>
      <c r="H1045" s="1"/>
      <c r="I1045" s="5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2.75" customHeight="1" x14ac:dyDescent="0.2">
      <c r="A1046" s="1"/>
      <c r="B1046" s="1"/>
      <c r="C1046" s="1"/>
      <c r="D1046" s="1"/>
      <c r="E1046" s="1"/>
      <c r="F1046" s="1"/>
      <c r="G1046" s="1"/>
      <c r="H1046" s="1"/>
      <c r="I1046" s="5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2.75" customHeight="1" x14ac:dyDescent="0.2">
      <c r="A1047" s="1"/>
      <c r="B1047" s="1"/>
      <c r="C1047" s="1"/>
      <c r="D1047" s="1"/>
      <c r="E1047" s="1"/>
      <c r="F1047" s="1"/>
      <c r="G1047" s="1"/>
      <c r="H1047" s="1"/>
      <c r="I1047" s="5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2.75" customHeight="1" x14ac:dyDescent="0.2">
      <c r="A1048" s="1"/>
      <c r="B1048" s="1"/>
      <c r="C1048" s="1"/>
      <c r="D1048" s="1"/>
      <c r="E1048" s="1"/>
      <c r="F1048" s="1"/>
      <c r="G1048" s="1"/>
      <c r="H1048" s="1"/>
      <c r="I1048" s="5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2.75" customHeight="1" x14ac:dyDescent="0.2">
      <c r="A1049" s="1"/>
      <c r="B1049" s="1"/>
      <c r="C1049" s="1"/>
      <c r="D1049" s="1"/>
      <c r="E1049" s="1"/>
      <c r="F1049" s="1"/>
      <c r="G1049" s="1"/>
      <c r="H1049" s="1"/>
      <c r="I1049" s="5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2.75" customHeight="1" x14ac:dyDescent="0.2">
      <c r="A1050" s="1"/>
      <c r="B1050" s="1"/>
      <c r="C1050" s="1"/>
      <c r="D1050" s="1"/>
      <c r="E1050" s="1"/>
      <c r="F1050" s="1"/>
      <c r="G1050" s="1"/>
      <c r="H1050" s="1"/>
      <c r="I1050" s="5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2.75" customHeight="1" x14ac:dyDescent="0.2">
      <c r="A1051" s="1"/>
      <c r="B1051" s="1"/>
      <c r="C1051" s="1"/>
      <c r="D1051" s="1"/>
      <c r="E1051" s="1"/>
      <c r="F1051" s="1"/>
      <c r="G1051" s="1"/>
      <c r="H1051" s="1"/>
      <c r="I1051" s="5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2.75" customHeight="1" x14ac:dyDescent="0.2">
      <c r="A1052" s="1"/>
      <c r="B1052" s="1"/>
      <c r="C1052" s="1"/>
      <c r="D1052" s="1"/>
      <c r="E1052" s="1"/>
      <c r="F1052" s="1"/>
      <c r="G1052" s="1"/>
      <c r="H1052" s="1"/>
      <c r="I1052" s="5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2.75" customHeight="1" x14ac:dyDescent="0.2">
      <c r="A1053" s="1"/>
      <c r="B1053" s="1"/>
      <c r="C1053" s="1"/>
      <c r="D1053" s="1"/>
      <c r="E1053" s="1"/>
      <c r="F1053" s="1"/>
      <c r="G1053" s="1"/>
      <c r="H1053" s="1"/>
      <c r="I1053" s="5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2.75" customHeight="1" x14ac:dyDescent="0.2">
      <c r="A1054" s="1"/>
      <c r="B1054" s="1"/>
      <c r="C1054" s="1"/>
      <c r="D1054" s="1"/>
      <c r="E1054" s="1"/>
      <c r="F1054" s="1"/>
      <c r="G1054" s="1"/>
      <c r="H1054" s="1"/>
      <c r="I1054" s="5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2.75" customHeight="1" x14ac:dyDescent="0.2">
      <c r="A1055" s="1"/>
      <c r="B1055" s="1"/>
      <c r="C1055" s="1"/>
      <c r="D1055" s="1"/>
      <c r="E1055" s="1"/>
      <c r="F1055" s="1"/>
      <c r="G1055" s="1"/>
      <c r="H1055" s="1"/>
      <c r="I1055" s="5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2.75" customHeight="1" x14ac:dyDescent="0.2">
      <c r="A1056" s="1"/>
      <c r="B1056" s="1"/>
      <c r="C1056" s="1"/>
      <c r="D1056" s="1"/>
      <c r="E1056" s="1"/>
      <c r="F1056" s="1"/>
      <c r="G1056" s="1"/>
      <c r="H1056" s="1"/>
      <c r="I1056" s="5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2.75" customHeight="1" x14ac:dyDescent="0.2">
      <c r="A1057" s="1"/>
      <c r="B1057" s="1"/>
      <c r="C1057" s="1"/>
      <c r="D1057" s="1"/>
      <c r="E1057" s="1"/>
      <c r="F1057" s="1"/>
      <c r="G1057" s="1"/>
      <c r="H1057" s="1"/>
      <c r="I1057" s="5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2.75" customHeight="1" x14ac:dyDescent="0.2">
      <c r="A1058" s="1"/>
      <c r="B1058" s="1"/>
      <c r="C1058" s="1"/>
      <c r="D1058" s="1"/>
      <c r="E1058" s="1"/>
      <c r="F1058" s="1"/>
      <c r="G1058" s="1"/>
      <c r="H1058" s="1"/>
      <c r="I1058" s="5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Z995"/>
  <sheetViews>
    <sheetView topLeftCell="A13" workbookViewId="0">
      <selection activeCell="P23" sqref="P23"/>
    </sheetView>
  </sheetViews>
  <sheetFormatPr defaultColWidth="12.5703125" defaultRowHeight="15" customHeight="1" x14ac:dyDescent="0.2"/>
  <cols>
    <col min="1" max="1" width="5.7109375" customWidth="1"/>
    <col min="2" max="2" width="49.140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543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544</v>
      </c>
      <c r="C14" s="22"/>
      <c r="D14" s="20" t="s">
        <v>240</v>
      </c>
      <c r="E14" s="20" t="s">
        <v>20</v>
      </c>
      <c r="F14" s="23">
        <v>20</v>
      </c>
      <c r="G14" s="24"/>
      <c r="H14" s="25">
        <v>9.5</v>
      </c>
      <c r="I14" s="26">
        <f t="shared" ref="I14:I35" si="0">SUM(G14*H14)/100+G14</f>
        <v>0</v>
      </c>
      <c r="J14" s="27">
        <f t="shared" ref="J14:J35" si="1">SUM(F14*I14)</f>
        <v>0</v>
      </c>
      <c r="K14" s="28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545</v>
      </c>
      <c r="C15" s="22"/>
      <c r="D15" s="20" t="s">
        <v>240</v>
      </c>
      <c r="E15" s="20" t="s">
        <v>20</v>
      </c>
      <c r="F15" s="23">
        <v>10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546</v>
      </c>
      <c r="C16" s="30"/>
      <c r="D16" s="20" t="s">
        <v>527</v>
      </c>
      <c r="E16" s="20" t="s">
        <v>20</v>
      </c>
      <c r="F16" s="23">
        <v>30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30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547</v>
      </c>
      <c r="C17" s="22"/>
      <c r="D17" s="20" t="s">
        <v>548</v>
      </c>
      <c r="E17" s="20" t="s">
        <v>20</v>
      </c>
      <c r="F17" s="23">
        <v>20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549</v>
      </c>
      <c r="C18" s="32"/>
      <c r="D18" s="20" t="s">
        <v>527</v>
      </c>
      <c r="E18" s="20" t="s">
        <v>20</v>
      </c>
      <c r="F18" s="23">
        <v>20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550</v>
      </c>
      <c r="C19" s="22"/>
      <c r="D19" s="20" t="s">
        <v>551</v>
      </c>
      <c r="E19" s="20" t="s">
        <v>20</v>
      </c>
      <c r="F19" s="23">
        <v>4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4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552</v>
      </c>
      <c r="C20" s="32"/>
      <c r="D20" s="20" t="s">
        <v>355</v>
      </c>
      <c r="E20" s="20" t="s">
        <v>20</v>
      </c>
      <c r="F20" s="23">
        <v>40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40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553</v>
      </c>
      <c r="C21" s="32"/>
      <c r="D21" s="20" t="s">
        <v>163</v>
      </c>
      <c r="E21" s="20" t="s">
        <v>20</v>
      </c>
      <c r="F21" s="23">
        <v>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554</v>
      </c>
      <c r="C22" s="32"/>
      <c r="D22" s="20" t="s">
        <v>548</v>
      </c>
      <c r="E22" s="20" t="s">
        <v>20</v>
      </c>
      <c r="F22" s="23">
        <v>10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10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555</v>
      </c>
      <c r="C23" s="32"/>
      <c r="D23" s="20" t="s">
        <v>556</v>
      </c>
      <c r="E23" s="20" t="s">
        <v>20</v>
      </c>
      <c r="F23" s="23">
        <v>5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557</v>
      </c>
      <c r="C24" s="22"/>
      <c r="D24" s="20" t="s">
        <v>558</v>
      </c>
      <c r="E24" s="20" t="s">
        <v>20</v>
      </c>
      <c r="F24" s="23">
        <v>2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559</v>
      </c>
      <c r="C25" s="22"/>
      <c r="D25" s="20" t="s">
        <v>240</v>
      </c>
      <c r="E25" s="20" t="s">
        <v>20</v>
      </c>
      <c r="F25" s="23">
        <v>10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560</v>
      </c>
      <c r="C26" s="22" t="s">
        <v>97</v>
      </c>
      <c r="D26" s="20" t="s">
        <v>561</v>
      </c>
      <c r="E26" s="20" t="s">
        <v>18</v>
      </c>
      <c r="F26" s="23">
        <v>450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f>125*450/1000</f>
        <v>56.25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562</v>
      </c>
      <c r="C27" s="22" t="s">
        <v>97</v>
      </c>
      <c r="D27" s="20" t="s">
        <v>561</v>
      </c>
      <c r="E27" s="20" t="s">
        <v>18</v>
      </c>
      <c r="F27" s="23">
        <v>450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450*125/1000</f>
        <v>56.25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563</v>
      </c>
      <c r="C28" s="22" t="s">
        <v>97</v>
      </c>
      <c r="D28" s="20" t="s">
        <v>564</v>
      </c>
      <c r="E28" s="20" t="s">
        <v>32</v>
      </c>
      <c r="F28" s="23">
        <v>200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565</v>
      </c>
      <c r="C29" s="22" t="s">
        <v>97</v>
      </c>
      <c r="D29" s="20" t="s">
        <v>566</v>
      </c>
      <c r="E29" s="20" t="s">
        <v>32</v>
      </c>
      <c r="F29" s="23">
        <v>100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100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31" t="s">
        <v>567</v>
      </c>
      <c r="C30" s="22"/>
      <c r="D30" s="20" t="s">
        <v>568</v>
      </c>
      <c r="E30" s="20" t="s">
        <v>18</v>
      </c>
      <c r="F30" s="23">
        <v>200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125*200/1000</f>
        <v>25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569</v>
      </c>
      <c r="C31" s="22"/>
      <c r="D31" s="20" t="s">
        <v>568</v>
      </c>
      <c r="E31" s="20" t="s">
        <v>18</v>
      </c>
      <c r="F31" s="23">
        <v>400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>125*400/1000</f>
        <v>50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31" t="s">
        <v>570</v>
      </c>
      <c r="C32" s="22"/>
      <c r="D32" s="20" t="s">
        <v>571</v>
      </c>
      <c r="E32" s="20" t="s">
        <v>20</v>
      </c>
      <c r="F32" s="23">
        <v>20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20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572</v>
      </c>
      <c r="C33" s="22"/>
      <c r="D33" s="20" t="s">
        <v>355</v>
      </c>
      <c r="E33" s="20" t="s">
        <v>20</v>
      </c>
      <c r="F33" s="23">
        <v>10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31" t="s">
        <v>573</v>
      </c>
      <c r="C34" s="22"/>
      <c r="D34" s="20" t="s">
        <v>574</v>
      </c>
      <c r="E34" s="20" t="s">
        <v>20</v>
      </c>
      <c r="F34" s="23">
        <v>10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10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575</v>
      </c>
      <c r="C35" s="22"/>
      <c r="D35" s="20" t="s">
        <v>576</v>
      </c>
      <c r="E35" s="20" t="s">
        <v>20</v>
      </c>
      <c r="F35" s="23">
        <v>10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x14ac:dyDescent="0.2">
      <c r="A36" s="34"/>
      <c r="B36" s="35"/>
      <c r="C36" s="35"/>
      <c r="D36" s="35"/>
      <c r="E36" s="35"/>
      <c r="F36" s="35"/>
      <c r="G36" s="36"/>
      <c r="H36" s="37"/>
      <c r="I36" s="38" t="s">
        <v>71</v>
      </c>
      <c r="J36" s="55">
        <f>SUM(J14:J35)</f>
        <v>0</v>
      </c>
      <c r="K36" s="28">
        <f>SUM(K14:K35)</f>
        <v>758.5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.75" customHeight="1" x14ac:dyDescent="0.2">
      <c r="A37" s="1"/>
      <c r="B37" s="1"/>
      <c r="C37" s="1"/>
      <c r="D37" s="1"/>
      <c r="E37" s="1"/>
      <c r="F37" s="1"/>
      <c r="G37" s="4"/>
      <c r="H37" s="4"/>
      <c r="I37" s="5"/>
      <c r="J37" s="39" t="s">
        <v>97</v>
      </c>
      <c r="K37" s="40">
        <f>K26+K27+K28+K29</f>
        <v>412.5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2" t="s">
        <v>72</v>
      </c>
      <c r="C38" s="7"/>
      <c r="D38" s="7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7" t="s">
        <v>73</v>
      </c>
      <c r="C39" s="7"/>
      <c r="D39" s="7"/>
      <c r="E39" s="41"/>
      <c r="F39" s="3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7" t="s">
        <v>74</v>
      </c>
      <c r="C40" s="7"/>
      <c r="D40" s="7"/>
      <c r="E40" s="1"/>
      <c r="F40" s="1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42"/>
      <c r="C41" s="42"/>
      <c r="D41" s="42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2" t="s">
        <v>75</v>
      </c>
      <c r="C42" s="7"/>
      <c r="D42" s="7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2">
      <c r="A44" s="1"/>
      <c r="B44" s="1"/>
      <c r="C44" s="1"/>
      <c r="D44" s="1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1"/>
      <c r="B45" s="1"/>
      <c r="C45" s="1"/>
      <c r="D45" s="1"/>
      <c r="E45" s="1"/>
      <c r="F45" s="1"/>
      <c r="G45" s="1"/>
      <c r="H45" s="1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3"/>
      <c r="C46" s="3"/>
      <c r="D46" s="3"/>
      <c r="E46" s="1"/>
      <c r="F46" s="1"/>
      <c r="G46" s="1"/>
      <c r="H46" s="1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43"/>
      <c r="C47" s="43"/>
      <c r="D47" s="43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2" t="s">
        <v>76</v>
      </c>
      <c r="C49" s="2"/>
      <c r="D49" s="2"/>
      <c r="E49" s="2"/>
      <c r="F49" s="2"/>
      <c r="G49" s="44"/>
      <c r="H49" s="44"/>
      <c r="I49" s="4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 t="s">
        <v>77</v>
      </c>
      <c r="I50" s="4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1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Z986"/>
  <sheetViews>
    <sheetView topLeftCell="A13" workbookViewId="0">
      <selection activeCell="S24" sqref="S24"/>
    </sheetView>
  </sheetViews>
  <sheetFormatPr defaultColWidth="12.5703125" defaultRowHeight="15" customHeight="1" x14ac:dyDescent="0.2"/>
  <cols>
    <col min="1" max="1" width="5.7109375" customWidth="1"/>
    <col min="2" max="2" width="47.855468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577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578</v>
      </c>
      <c r="C14" s="22"/>
      <c r="D14" s="20" t="s">
        <v>102</v>
      </c>
      <c r="E14" s="20" t="s">
        <v>20</v>
      </c>
      <c r="F14" s="23">
        <v>20</v>
      </c>
      <c r="G14" s="24"/>
      <c r="H14" s="25">
        <v>9.5</v>
      </c>
      <c r="I14" s="26">
        <f t="shared" ref="I14:I26" si="0">SUM(G14*H14)/100+G14</f>
        <v>0</v>
      </c>
      <c r="J14" s="27">
        <f t="shared" ref="J14:J26" si="1">SUM(F14*I14)</f>
        <v>0</v>
      </c>
      <c r="K14" s="28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579</v>
      </c>
      <c r="C15" s="22"/>
      <c r="D15" s="20" t="s">
        <v>50</v>
      </c>
      <c r="E15" s="20" t="s">
        <v>20</v>
      </c>
      <c r="F15" s="23">
        <v>30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580</v>
      </c>
      <c r="C16" s="30"/>
      <c r="D16" s="20" t="s">
        <v>102</v>
      </c>
      <c r="E16" s="20" t="s">
        <v>20</v>
      </c>
      <c r="F16" s="23">
        <v>15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581</v>
      </c>
      <c r="C17" s="22"/>
      <c r="D17" s="20" t="s">
        <v>102</v>
      </c>
      <c r="E17" s="20" t="s">
        <v>20</v>
      </c>
      <c r="F17" s="23">
        <v>10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582</v>
      </c>
      <c r="C18" s="32"/>
      <c r="D18" s="20" t="s">
        <v>245</v>
      </c>
      <c r="E18" s="20" t="s">
        <v>20</v>
      </c>
      <c r="F18" s="23">
        <v>10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583</v>
      </c>
      <c r="C19" s="22"/>
      <c r="D19" s="20" t="s">
        <v>584</v>
      </c>
      <c r="E19" s="20" t="s">
        <v>20</v>
      </c>
      <c r="F19" s="23">
        <v>5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585</v>
      </c>
      <c r="C20" s="32"/>
      <c r="D20" s="20" t="s">
        <v>102</v>
      </c>
      <c r="E20" s="20" t="s">
        <v>20</v>
      </c>
      <c r="F20" s="23">
        <v>10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586</v>
      </c>
      <c r="C21" s="32"/>
      <c r="D21" s="20" t="s">
        <v>171</v>
      </c>
      <c r="E21" s="20" t="s">
        <v>20</v>
      </c>
      <c r="F21" s="23">
        <v>15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587</v>
      </c>
      <c r="C22" s="32"/>
      <c r="D22" s="20" t="s">
        <v>163</v>
      </c>
      <c r="E22" s="20" t="s">
        <v>20</v>
      </c>
      <c r="F22" s="23">
        <v>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588</v>
      </c>
      <c r="C23" s="32"/>
      <c r="D23" s="20" t="s">
        <v>163</v>
      </c>
      <c r="E23" s="20" t="s">
        <v>20</v>
      </c>
      <c r="F23" s="23">
        <v>5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589</v>
      </c>
      <c r="C24" s="22"/>
      <c r="D24" s="20" t="s">
        <v>163</v>
      </c>
      <c r="E24" s="20" t="s">
        <v>20</v>
      </c>
      <c r="F24" s="23">
        <v>30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30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590</v>
      </c>
      <c r="C25" s="22"/>
      <c r="D25" s="20" t="s">
        <v>171</v>
      </c>
      <c r="E25" s="20" t="s">
        <v>20</v>
      </c>
      <c r="F25" s="23">
        <v>15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591</v>
      </c>
      <c r="C26" s="22"/>
      <c r="D26" s="20" t="s">
        <v>163</v>
      </c>
      <c r="E26" s="20" t="s">
        <v>20</v>
      </c>
      <c r="F26" s="23">
        <v>15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15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thickBot="1" x14ac:dyDescent="0.25">
      <c r="A27" s="34"/>
      <c r="B27" s="35"/>
      <c r="C27" s="35"/>
      <c r="D27" s="35"/>
      <c r="E27" s="35"/>
      <c r="F27" s="35"/>
      <c r="G27" s="36"/>
      <c r="H27" s="37"/>
      <c r="I27" s="38" t="s">
        <v>71</v>
      </c>
      <c r="J27" s="59">
        <f t="shared" ref="J27:K27" si="2">SUM(J14:J26)</f>
        <v>0</v>
      </c>
      <c r="K27" s="54">
        <f t="shared" si="2"/>
        <v>185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.75" customHeight="1" thickTop="1" x14ac:dyDescent="0.2">
      <c r="A28" s="1"/>
      <c r="B28" s="1"/>
      <c r="C28" s="1"/>
      <c r="D28" s="1"/>
      <c r="E28" s="1"/>
      <c r="F28" s="1"/>
      <c r="G28" s="4"/>
      <c r="H28" s="4"/>
      <c r="I28" s="5"/>
      <c r="J28" s="61"/>
      <c r="K28" s="6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2" t="s">
        <v>72</v>
      </c>
      <c r="C29" s="7"/>
      <c r="D29" s="7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7" t="s">
        <v>73</v>
      </c>
      <c r="C30" s="7"/>
      <c r="D30" s="7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7" t="s">
        <v>74</v>
      </c>
      <c r="C31" s="7"/>
      <c r="D31" s="7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42"/>
      <c r="C32" s="42"/>
      <c r="D32" s="42"/>
      <c r="E32" s="41"/>
      <c r="F32" s="3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2" t="s">
        <v>75</v>
      </c>
      <c r="C33" s="7"/>
      <c r="D33" s="7"/>
      <c r="E33" s="1"/>
      <c r="F33" s="1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4"/>
      <c r="H34" s="4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">
      <c r="A35" s="1"/>
      <c r="B35" s="1"/>
      <c r="C35" s="1"/>
      <c r="D35" s="1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1"/>
      <c r="C36" s="1"/>
      <c r="D36" s="1"/>
      <c r="E36" s="1"/>
      <c r="F36" s="1"/>
      <c r="G36" s="1"/>
      <c r="H36" s="1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">
      <c r="A37" s="1"/>
      <c r="B37" s="3"/>
      <c r="C37" s="3"/>
      <c r="D37" s="3"/>
      <c r="E37" s="1"/>
      <c r="F37" s="1"/>
      <c r="G37" s="1"/>
      <c r="H37" s="1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43"/>
      <c r="C38" s="43"/>
      <c r="D38" s="43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">
      <c r="A39" s="1"/>
      <c r="B39" s="1"/>
      <c r="C39" s="1"/>
      <c r="D39" s="1"/>
      <c r="E39" s="1"/>
      <c r="F39" s="1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2" t="s">
        <v>76</v>
      </c>
      <c r="C40" s="2"/>
      <c r="D40" s="2"/>
      <c r="E40" s="2"/>
      <c r="F40" s="2"/>
      <c r="G40" s="44"/>
      <c r="H40" s="44"/>
      <c r="I40" s="4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 t="s">
        <v>77</v>
      </c>
      <c r="I41" s="4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1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Z989"/>
  <sheetViews>
    <sheetView tabSelected="1" workbookViewId="0">
      <selection activeCell="N28" sqref="N28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592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593</v>
      </c>
      <c r="C14" s="22"/>
      <c r="D14" s="20" t="s">
        <v>594</v>
      </c>
      <c r="E14" s="20" t="s">
        <v>32</v>
      </c>
      <c r="F14" s="23">
        <v>400</v>
      </c>
      <c r="G14" s="24"/>
      <c r="H14" s="25">
        <v>9.5</v>
      </c>
      <c r="I14" s="26">
        <f t="shared" ref="I14:I29" si="0">SUM(G14*H14)/100+G14</f>
        <v>0</v>
      </c>
      <c r="J14" s="27">
        <f t="shared" ref="J14:J29" si="1">SUM(F14*I14)</f>
        <v>0</v>
      </c>
      <c r="K14" s="28">
        <v>400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595</v>
      </c>
      <c r="C15" s="22"/>
      <c r="D15" s="20" t="s">
        <v>594</v>
      </c>
      <c r="E15" s="20" t="s">
        <v>32</v>
      </c>
      <c r="F15" s="23">
        <v>300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56">
        <v>3</v>
      </c>
      <c r="B16" s="31" t="s">
        <v>596</v>
      </c>
      <c r="C16" s="30"/>
      <c r="D16" s="20" t="s">
        <v>597</v>
      </c>
      <c r="E16" s="20" t="s">
        <v>32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598</v>
      </c>
      <c r="C17" s="22"/>
      <c r="D17" s="20" t="s">
        <v>594</v>
      </c>
      <c r="E17" s="20" t="s">
        <v>18</v>
      </c>
      <c r="F17" s="23">
        <v>500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f>200*500/1000</f>
        <v>100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599</v>
      </c>
      <c r="C18" s="32"/>
      <c r="D18" s="20" t="s">
        <v>594</v>
      </c>
      <c r="E18" s="20" t="s">
        <v>18</v>
      </c>
      <c r="F18" s="23">
        <v>200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f>200*200/1000</f>
        <v>40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600</v>
      </c>
      <c r="C19" s="22"/>
      <c r="D19" s="20" t="s">
        <v>594</v>
      </c>
      <c r="E19" s="20" t="s">
        <v>18</v>
      </c>
      <c r="F19" s="23">
        <v>500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f>500*200/1000</f>
        <v>100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21" t="s">
        <v>600</v>
      </c>
      <c r="C20" s="32"/>
      <c r="D20" s="20" t="s">
        <v>601</v>
      </c>
      <c r="E20" s="20" t="s">
        <v>32</v>
      </c>
      <c r="F20" s="23">
        <v>20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21" t="s">
        <v>602</v>
      </c>
      <c r="C21" s="32"/>
      <c r="D21" s="20" t="s">
        <v>594</v>
      </c>
      <c r="E21" s="20" t="s">
        <v>18</v>
      </c>
      <c r="F21" s="23">
        <v>500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f>500*200/1000</f>
        <v>100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21" t="s">
        <v>602</v>
      </c>
      <c r="C22" s="32"/>
      <c r="D22" s="20" t="s">
        <v>601</v>
      </c>
      <c r="E22" s="20" t="s">
        <v>32</v>
      </c>
      <c r="F22" s="23">
        <v>40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40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21" t="s">
        <v>602</v>
      </c>
      <c r="C23" s="32"/>
      <c r="D23" s="20" t="s">
        <v>594</v>
      </c>
      <c r="E23" s="20" t="s">
        <v>18</v>
      </c>
      <c r="F23" s="23">
        <v>100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100*200/1000</f>
        <v>20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603</v>
      </c>
      <c r="C24" s="22"/>
      <c r="D24" s="20" t="s">
        <v>604</v>
      </c>
      <c r="E24" s="20" t="s">
        <v>32</v>
      </c>
      <c r="F24" s="23">
        <v>100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100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605</v>
      </c>
      <c r="C25" s="22"/>
      <c r="D25" s="20" t="s">
        <v>34</v>
      </c>
      <c r="E25" s="20" t="s">
        <v>32</v>
      </c>
      <c r="F25" s="23">
        <v>10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606</v>
      </c>
      <c r="C26" s="22"/>
      <c r="D26" s="20" t="s">
        <v>604</v>
      </c>
      <c r="E26" s="20" t="s">
        <v>32</v>
      </c>
      <c r="F26" s="23">
        <v>250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1" t="s">
        <v>607</v>
      </c>
      <c r="C27" s="22"/>
      <c r="D27" s="20" t="s">
        <v>226</v>
      </c>
      <c r="E27" s="20" t="s">
        <v>18</v>
      </c>
      <c r="F27" s="23">
        <v>200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120*200/1000</f>
        <v>24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1" t="s">
        <v>608</v>
      </c>
      <c r="C28" s="22"/>
      <c r="D28" s="20" t="s">
        <v>594</v>
      </c>
      <c r="E28" s="20" t="s">
        <v>32</v>
      </c>
      <c r="F28" s="23">
        <v>20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609</v>
      </c>
      <c r="C29" s="22" t="s">
        <v>97</v>
      </c>
      <c r="D29" s="20" t="s">
        <v>226</v>
      </c>
      <c r="E29" s="20" t="s">
        <v>18</v>
      </c>
      <c r="F29" s="23">
        <v>2000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190*2000/1000</f>
        <v>380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34"/>
      <c r="B30" s="35"/>
      <c r="C30" s="35"/>
      <c r="D30" s="35"/>
      <c r="E30" s="35"/>
      <c r="F30" s="35"/>
      <c r="G30" s="36"/>
      <c r="H30" s="37"/>
      <c r="I30" s="38" t="s">
        <v>71</v>
      </c>
      <c r="J30" s="55">
        <f t="shared" ref="J30:K30" si="2">SUM(J14:J29)</f>
        <v>0</v>
      </c>
      <c r="K30" s="28">
        <f t="shared" si="2"/>
        <v>1954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.75" customHeight="1" x14ac:dyDescent="0.2">
      <c r="A31" s="1"/>
      <c r="B31" s="1"/>
      <c r="C31" s="1"/>
      <c r="D31" s="1"/>
      <c r="E31" s="1"/>
      <c r="F31" s="1"/>
      <c r="G31" s="4"/>
      <c r="H31" s="4"/>
      <c r="I31" s="5"/>
      <c r="J31" s="39" t="s">
        <v>97</v>
      </c>
      <c r="K31" s="40">
        <f>K29</f>
        <v>380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2" t="s">
        <v>72</v>
      </c>
      <c r="C32" s="7"/>
      <c r="D32" s="7"/>
      <c r="E32" s="41"/>
      <c r="F32" s="3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7" t="s">
        <v>73</v>
      </c>
      <c r="C33" s="7"/>
      <c r="D33" s="7"/>
      <c r="E33" s="41"/>
      <c r="F33" s="3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7" t="s">
        <v>74</v>
      </c>
      <c r="C34" s="7"/>
      <c r="D34" s="7"/>
      <c r="E34" s="1"/>
      <c r="F34" s="1"/>
      <c r="G34" s="4"/>
      <c r="H34" s="4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42"/>
      <c r="C35" s="42"/>
      <c r="D35" s="42"/>
      <c r="E35" s="41"/>
      <c r="F35" s="3"/>
      <c r="G35" s="4"/>
      <c r="H35" s="4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2" t="s">
        <v>75</v>
      </c>
      <c r="C36" s="7"/>
      <c r="D36" s="7"/>
      <c r="E36" s="1"/>
      <c r="F36" s="1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1"/>
      <c r="C37" s="1"/>
      <c r="D37" s="1"/>
      <c r="E37" s="1"/>
      <c r="F37" s="1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">
      <c r="A38" s="1"/>
      <c r="B38" s="1"/>
      <c r="C38" s="1"/>
      <c r="D38" s="1"/>
      <c r="E38" s="1"/>
      <c r="F38" s="1"/>
      <c r="G38" s="1"/>
      <c r="H38" s="1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">
      <c r="A39" s="1"/>
      <c r="B39" s="1"/>
      <c r="C39" s="1"/>
      <c r="D39" s="1"/>
      <c r="E39" s="1"/>
      <c r="F39" s="1"/>
      <c r="G39" s="1"/>
      <c r="H39" s="1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1"/>
      <c r="B40" s="3"/>
      <c r="C40" s="3"/>
      <c r="D40" s="3"/>
      <c r="E40" s="1"/>
      <c r="F40" s="1"/>
      <c r="G40" s="1"/>
      <c r="H40" s="1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1"/>
      <c r="B41" s="43"/>
      <c r="C41" s="43"/>
      <c r="D41" s="43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1"/>
      <c r="C42" s="1"/>
      <c r="D42" s="1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2" t="s">
        <v>76</v>
      </c>
      <c r="C43" s="2"/>
      <c r="D43" s="2"/>
      <c r="E43" s="2"/>
      <c r="F43" s="2"/>
      <c r="G43" s="44"/>
      <c r="H43" s="44"/>
      <c r="I43" s="4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 t="s">
        <v>77</v>
      </c>
      <c r="I44" s="4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1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</vt:i4>
      </vt:variant>
    </vt:vector>
  </HeadingPairs>
  <TitlesOfParts>
    <vt:vector size="22" baseType="lpstr">
      <vt:lpstr>1. MLEKO IN MLEČNI IZDELKI</vt:lpstr>
      <vt:lpstr>2. EKO MLEKO IN MLEČNI IZDELKI</vt:lpstr>
      <vt:lpstr>3. RIBE, MOR. SADEŽI ZAMRZNJENI</vt:lpstr>
      <vt:lpstr>4. SLADOLED</vt:lpstr>
      <vt:lpstr>5. MESO IN MESNI IZDELKI</vt:lpstr>
      <vt:lpstr>6. EKO MESO IN MESNI IZDELKI</vt:lpstr>
      <vt:lpstr>7. PERUTNINSKO MESO, MESNI IZD</vt:lpstr>
      <vt:lpstr>8. EKO JAJCA</vt:lpstr>
      <vt:lpstr>9. MOKE IN MLEVSKI IZDELKI</vt:lpstr>
      <vt:lpstr>10. EKO MOKE IN MLEVSKI IZD.</vt:lpstr>
      <vt:lpstr>11. TESTENINE, ZAKUHE, TESTO</vt:lpstr>
      <vt:lpstr>12. KRUH, PEKOVSKI IN FINI IZD.</vt:lpstr>
      <vt:lpstr>13. EKO KRUH, PEK. IN FINI IZD.</vt:lpstr>
      <vt:lpstr>14. SVEŽE SADJE IN ZELENJAVA</vt:lpstr>
      <vt:lpstr>15. KONZ. SADJE IN ZELENJAVA</vt:lpstr>
      <vt:lpstr>16. ZAMRZ. SADJE IN ZELENJAVA</vt:lpstr>
      <vt:lpstr>17. ZAMRZNJENI IZDELKI</vt:lpstr>
      <vt:lpstr>18. SPLOŠNO PREHRAMBENO BLAGO</vt:lpstr>
      <vt:lpstr>19. ŽIVILA ZA POSEBNE PREHRANSK</vt:lpstr>
      <vt:lpstr>20. ZAMRZNJENI DIETNI IZDELKI</vt:lpstr>
      <vt:lpstr>21. BREZALKOHOLNE PIJAČE</vt:lpstr>
      <vt:lpstr>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Bizjak Bajec</dc:creator>
  <cp:lastModifiedBy>Katja Tretjak</cp:lastModifiedBy>
  <dcterms:created xsi:type="dcterms:W3CDTF">2010-01-28T14:16:12Z</dcterms:created>
  <dcterms:modified xsi:type="dcterms:W3CDTF">2024-06-14T06:38:29Z</dcterms:modified>
</cp:coreProperties>
</file>