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Javni razpisi\JN Pnevmatike\JN pnevmatike 2024\"/>
    </mc:Choice>
  </mc:AlternateContent>
  <xr:revisionPtr revIDLastSave="0" documentId="13_ncr:1_{A4075155-F770-4EAD-97E0-FB91A50C3DC7}" xr6:coauthVersionLast="47" xr6:coauthVersionMax="47" xr10:uidLastSave="{00000000-0000-0000-0000-000000000000}"/>
  <bookViews>
    <workbookView xWindow="28680" yWindow="-990" windowWidth="29040" windowHeight="15720" xr2:uid="{62ADFEEC-DB73-4850-9A83-03CC6036CC45}"/>
  </bookViews>
  <sheets>
    <sheet name="SEZNAM PNEVMATIK" sheetId="2" r:id="rId1"/>
  </sheets>
  <definedNames>
    <definedName name="_xlnm._FilterDatabase" localSheetId="0" hidden="1">'SEZNAM PNEVMATIK'!$A$1:$K$31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2" l="1"/>
  <c r="K27" i="2"/>
  <c r="K21" i="2"/>
  <c r="K19" i="2"/>
  <c r="K13" i="2"/>
  <c r="K4" i="2"/>
  <c r="K28" i="2" l="1"/>
  <c r="K24" i="2"/>
  <c r="K23" i="2"/>
  <c r="K22" i="2"/>
  <c r="K20" i="2"/>
  <c r="K16" i="2"/>
  <c r="K15" i="2"/>
  <c r="K14" i="2"/>
  <c r="K12" i="2"/>
  <c r="K11" i="2"/>
  <c r="K9" i="2"/>
  <c r="K8" i="2"/>
  <c r="K7" i="2"/>
  <c r="K6" i="2"/>
  <c r="K5" i="2"/>
  <c r="K17" i="2" l="1"/>
  <c r="K25" i="2"/>
  <c r="K29" i="2" l="1"/>
  <c r="K30" i="2" s="1"/>
  <c r="K31" i="2" s="1"/>
</calcChain>
</file>

<file path=xl/sharedStrings.xml><?xml version="1.0" encoding="utf-8"?>
<sst xmlns="http://schemas.openxmlformats.org/spreadsheetml/2006/main" count="118" uniqueCount="54">
  <si>
    <t xml:space="preserve">Zap. št. </t>
  </si>
  <si>
    <t xml:space="preserve">Dimenzija </t>
  </si>
  <si>
    <t xml:space="preserve">Profil </t>
  </si>
  <si>
    <t>Oznaka težnostnega in hitrostnega razreda po homologaciji</t>
  </si>
  <si>
    <t>Skupna količina kos 2021+ 2022</t>
  </si>
  <si>
    <t>Vrednost  v € za OSTALA VOZILA (brez DDV)</t>
  </si>
  <si>
    <t>C</t>
  </si>
  <si>
    <t>B</t>
  </si>
  <si>
    <t>M+S</t>
  </si>
  <si>
    <t>LETNI</t>
  </si>
  <si>
    <t>A</t>
  </si>
  <si>
    <t>185/65/R15</t>
  </si>
  <si>
    <t>92T</t>
  </si>
  <si>
    <t>104/102R</t>
  </si>
  <si>
    <t>185/75/R16C</t>
  </si>
  <si>
    <t>99/97T</t>
  </si>
  <si>
    <t>195/60R16C</t>
  </si>
  <si>
    <t>195/65/R16C</t>
  </si>
  <si>
    <t>195/70/R15C</t>
  </si>
  <si>
    <t>205/75/R16C</t>
  </si>
  <si>
    <t>110/108R</t>
  </si>
  <si>
    <t>113/111R</t>
  </si>
  <si>
    <t>215/75/R16C</t>
  </si>
  <si>
    <t>225/65/R16C</t>
  </si>
  <si>
    <t>112/110R</t>
  </si>
  <si>
    <t>225/70/R15C</t>
  </si>
  <si>
    <t>225/75/R16C</t>
  </si>
  <si>
    <t>121N</t>
  </si>
  <si>
    <t>235/65/R16C</t>
  </si>
  <si>
    <t>115/113R</t>
  </si>
  <si>
    <t>215/50/R17</t>
  </si>
  <si>
    <t>195/65/R15</t>
  </si>
  <si>
    <t>185/60/R15</t>
  </si>
  <si>
    <t>84H</t>
  </si>
  <si>
    <t xml:space="preserve">145/60/R13 </t>
  </si>
  <si>
    <t>65T</t>
  </si>
  <si>
    <t>155/80/R13</t>
  </si>
  <si>
    <t>79T</t>
  </si>
  <si>
    <t>22 % DDV</t>
  </si>
  <si>
    <t>SKUPNA PONUDBENA CENA Z DDV</t>
  </si>
  <si>
    <t>A. Furgoni (razred C2)</t>
  </si>
  <si>
    <t>B. Osebna vozila (razred C1)</t>
  </si>
  <si>
    <t>C. Avto prikolica (razred C2)</t>
  </si>
  <si>
    <t>Znamka ponujene pnevmatik</t>
  </si>
  <si>
    <t>Tip ponujene pnevmatike</t>
  </si>
  <si>
    <t>Kotalni upor</t>
  </si>
  <si>
    <t xml:space="preserve">Oprijem na mokri podlagi </t>
  </si>
  <si>
    <t xml:space="preserve">Cena na EM v  € (brez DDV) </t>
  </si>
  <si>
    <t>SKUPNA PONUDBENA CENA BREZ DDV</t>
  </si>
  <si>
    <t xml:space="preserve">Seznam blaga - pnevmatike za osebna in lahka tovorna vozila </t>
  </si>
  <si>
    <t>95V</t>
  </si>
  <si>
    <t>91T</t>
  </si>
  <si>
    <t>91H</t>
  </si>
  <si>
    <t>CELOLETNI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</si>
</sst>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rgb="FFFF000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2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Border="0" applyProtection="0"/>
  </cellStyleXfs>
  <cellXfs count="35">
    <xf numFmtId="0" fontId="0" fillId="0" borderId="0" xfId="0"/>
    <xf numFmtId="0" fontId="6" fillId="3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4" fontId="7" fillId="3" borderId="3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justify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right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2" fontId="9" fillId="4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wrapText="1"/>
    </xf>
    <xf numFmtId="0" fontId="8" fillId="4" borderId="3" xfId="0" applyFont="1" applyFill="1" applyBorder="1" applyAlignment="1">
      <alignment horizontal="justify" wrapText="1"/>
    </xf>
    <xf numFmtId="0" fontId="8" fillId="4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4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4" borderId="3" xfId="0" applyFont="1" applyFill="1" applyBorder="1" applyAlignment="1">
      <alignment horizontal="right" wrapText="1"/>
    </xf>
    <xf numFmtId="4" fontId="10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right" wrapText="1"/>
      <protection locked="0"/>
    </xf>
    <xf numFmtId="0" fontId="0" fillId="6" borderId="3" xfId="0" applyFill="1" applyBorder="1" applyAlignment="1">
      <alignment wrapText="1"/>
    </xf>
    <xf numFmtId="4" fontId="2" fillId="7" borderId="3" xfId="0" applyNumberFormat="1" applyFont="1" applyFill="1" applyBorder="1" applyAlignment="1">
      <alignment horizontal="center" wrapText="1"/>
    </xf>
    <xf numFmtId="4" fontId="2" fillId="7" borderId="3" xfId="0" applyNumberFormat="1" applyFont="1" applyFill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7" borderId="3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5" borderId="5" xfId="0" applyFont="1" applyFill="1" applyBorder="1" applyAlignment="1">
      <alignment wrapText="1"/>
    </xf>
    <xf numFmtId="0" fontId="6" fillId="5" borderId="1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horizontal="left" wrapText="1"/>
    </xf>
    <xf numFmtId="0" fontId="6" fillId="5" borderId="5" xfId="0" applyFont="1" applyFill="1" applyBorder="1" applyAlignment="1">
      <alignment horizontal="left" wrapText="1"/>
    </xf>
  </cellXfs>
  <cellStyles count="3">
    <cellStyle name="Excel Built-in Normal" xfId="2" xr:uid="{49F68443-1FDB-40B1-9E27-D514250C08E8}"/>
    <cellStyle name="Navadno" xfId="0" builtinId="0"/>
    <cellStyle name="Slabo" xfId="1" builtinId="27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5633-DE0A-4E6D-81D5-93CBB66C2072}">
  <sheetPr>
    <pageSetUpPr fitToPage="1"/>
  </sheetPr>
  <dimension ref="A1:K31"/>
  <sheetViews>
    <sheetView tabSelected="1"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9.140625" style="4"/>
    <col min="2" max="2" width="11.42578125" style="4" bestFit="1" customWidth="1"/>
    <col min="3" max="3" width="9.42578125" style="4" bestFit="1" customWidth="1"/>
    <col min="4" max="6" width="9.140625" style="4"/>
    <col min="7" max="7" width="10.42578125" style="4" customWidth="1"/>
    <col min="8" max="8" width="9.140625" style="4"/>
    <col min="9" max="9" width="10.7109375" style="4" customWidth="1"/>
    <col min="10" max="10" width="9.140625" style="4"/>
    <col min="11" max="11" width="15.42578125" style="4" customWidth="1"/>
    <col min="12" max="16384" width="9.140625" style="4"/>
  </cols>
  <sheetData>
    <row r="1" spans="1:11" ht="36" customHeight="1" x14ac:dyDescent="0.25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s="5" customFormat="1" ht="102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43</v>
      </c>
      <c r="G2" s="2" t="s">
        <v>44</v>
      </c>
      <c r="H2" s="2" t="s">
        <v>45</v>
      </c>
      <c r="I2" s="2" t="s">
        <v>46</v>
      </c>
      <c r="J2" s="3" t="s">
        <v>47</v>
      </c>
      <c r="K2" s="3" t="s">
        <v>5</v>
      </c>
    </row>
    <row r="3" spans="1:11" s="5" customFormat="1" ht="38.25" customHeight="1" x14ac:dyDescent="0.2">
      <c r="A3" s="29" t="s">
        <v>40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s="5" customFormat="1" ht="12.75" x14ac:dyDescent="0.2">
      <c r="A4" s="6">
        <v>1</v>
      </c>
      <c r="B4" s="6" t="s">
        <v>11</v>
      </c>
      <c r="C4" s="7" t="s">
        <v>53</v>
      </c>
      <c r="D4" s="8" t="s">
        <v>12</v>
      </c>
      <c r="E4" s="7">
        <v>12</v>
      </c>
      <c r="F4" s="9"/>
      <c r="G4" s="13"/>
      <c r="H4" s="10" t="s">
        <v>6</v>
      </c>
      <c r="I4" s="10" t="s">
        <v>7</v>
      </c>
      <c r="J4" s="11">
        <v>0</v>
      </c>
      <c r="K4" s="12">
        <f t="shared" ref="K4" si="0">E4*J4</f>
        <v>0</v>
      </c>
    </row>
    <row r="5" spans="1:11" s="14" customFormat="1" ht="12.75" x14ac:dyDescent="0.2">
      <c r="A5" s="6">
        <v>2</v>
      </c>
      <c r="B5" s="6" t="s">
        <v>14</v>
      </c>
      <c r="C5" s="7" t="s">
        <v>53</v>
      </c>
      <c r="D5" s="8" t="s">
        <v>13</v>
      </c>
      <c r="E5" s="7">
        <v>8</v>
      </c>
      <c r="F5" s="9"/>
      <c r="G5" s="13"/>
      <c r="H5" s="10" t="s">
        <v>6</v>
      </c>
      <c r="I5" s="10" t="s">
        <v>10</v>
      </c>
      <c r="J5" s="11">
        <v>0</v>
      </c>
      <c r="K5" s="12">
        <f t="shared" ref="K5:K16" si="1">E5*J5</f>
        <v>0</v>
      </c>
    </row>
    <row r="6" spans="1:11" s="5" customFormat="1" ht="12.75" x14ac:dyDescent="0.2">
      <c r="A6" s="6">
        <v>3</v>
      </c>
      <c r="B6" s="15" t="s">
        <v>16</v>
      </c>
      <c r="C6" s="16" t="s">
        <v>53</v>
      </c>
      <c r="D6" s="8" t="s">
        <v>15</v>
      </c>
      <c r="E6" s="7">
        <v>4</v>
      </c>
      <c r="F6" s="9"/>
      <c r="G6" s="9"/>
      <c r="H6" s="10" t="s">
        <v>6</v>
      </c>
      <c r="I6" s="10" t="s">
        <v>10</v>
      </c>
      <c r="J6" s="11">
        <v>0</v>
      </c>
      <c r="K6" s="12">
        <f t="shared" si="1"/>
        <v>0</v>
      </c>
    </row>
    <row r="7" spans="1:11" s="5" customFormat="1" ht="12.75" x14ac:dyDescent="0.2">
      <c r="A7" s="6">
        <v>4</v>
      </c>
      <c r="B7" s="15" t="s">
        <v>17</v>
      </c>
      <c r="C7" s="16" t="s">
        <v>53</v>
      </c>
      <c r="D7" s="8" t="s">
        <v>15</v>
      </c>
      <c r="E7" s="7">
        <v>4</v>
      </c>
      <c r="F7" s="9"/>
      <c r="G7" s="9"/>
      <c r="H7" s="10" t="s">
        <v>6</v>
      </c>
      <c r="I7" s="10" t="s">
        <v>10</v>
      </c>
      <c r="J7" s="11">
        <v>0</v>
      </c>
      <c r="K7" s="12">
        <f t="shared" si="1"/>
        <v>0</v>
      </c>
    </row>
    <row r="8" spans="1:11" s="5" customFormat="1" ht="12.75" x14ac:dyDescent="0.2">
      <c r="A8" s="6">
        <v>5</v>
      </c>
      <c r="B8" s="15" t="s">
        <v>18</v>
      </c>
      <c r="C8" s="16" t="s">
        <v>53</v>
      </c>
      <c r="D8" s="8" t="s">
        <v>13</v>
      </c>
      <c r="E8" s="7">
        <v>4</v>
      </c>
      <c r="F8" s="9"/>
      <c r="G8" s="9"/>
      <c r="H8" s="10" t="s">
        <v>6</v>
      </c>
      <c r="I8" s="10" t="s">
        <v>10</v>
      </c>
      <c r="J8" s="11">
        <v>0</v>
      </c>
      <c r="K8" s="12">
        <f t="shared" si="1"/>
        <v>0</v>
      </c>
    </row>
    <row r="9" spans="1:11" s="5" customFormat="1" ht="12.75" x14ac:dyDescent="0.2">
      <c r="A9" s="6">
        <v>6</v>
      </c>
      <c r="B9" s="15" t="s">
        <v>19</v>
      </c>
      <c r="C9" s="16" t="s">
        <v>8</v>
      </c>
      <c r="D9" s="8" t="s">
        <v>20</v>
      </c>
      <c r="E9" s="7">
        <v>12</v>
      </c>
      <c r="F9" s="9"/>
      <c r="G9" s="9"/>
      <c r="H9" s="10" t="s">
        <v>6</v>
      </c>
      <c r="I9" s="10" t="s">
        <v>7</v>
      </c>
      <c r="J9" s="11">
        <v>0</v>
      </c>
      <c r="K9" s="12">
        <f t="shared" si="1"/>
        <v>0</v>
      </c>
    </row>
    <row r="10" spans="1:11" s="5" customFormat="1" ht="12.75" x14ac:dyDescent="0.2">
      <c r="A10" s="6">
        <v>7</v>
      </c>
      <c r="B10" s="15" t="s">
        <v>19</v>
      </c>
      <c r="C10" s="16" t="s">
        <v>9</v>
      </c>
      <c r="D10" s="8" t="s">
        <v>20</v>
      </c>
      <c r="E10" s="7">
        <v>12</v>
      </c>
      <c r="F10" s="9"/>
      <c r="G10" s="9"/>
      <c r="H10" s="10" t="s">
        <v>6</v>
      </c>
      <c r="I10" s="10" t="s">
        <v>7</v>
      </c>
      <c r="J10" s="11">
        <v>0</v>
      </c>
      <c r="K10" s="12">
        <f t="shared" ref="K10" si="2">E10*J10</f>
        <v>0</v>
      </c>
    </row>
    <row r="11" spans="1:11" s="5" customFormat="1" ht="12.75" x14ac:dyDescent="0.2">
      <c r="A11" s="6">
        <v>8</v>
      </c>
      <c r="B11" s="18" t="s">
        <v>22</v>
      </c>
      <c r="C11" s="16" t="s">
        <v>9</v>
      </c>
      <c r="D11" s="8" t="s">
        <v>21</v>
      </c>
      <c r="E11" s="7">
        <v>4</v>
      </c>
      <c r="F11" s="9"/>
      <c r="G11" s="9"/>
      <c r="H11" s="10" t="s">
        <v>6</v>
      </c>
      <c r="I11" s="10" t="s">
        <v>7</v>
      </c>
      <c r="J11" s="11">
        <v>0</v>
      </c>
      <c r="K11" s="12">
        <f t="shared" si="1"/>
        <v>0</v>
      </c>
    </row>
    <row r="12" spans="1:11" s="5" customFormat="1" ht="12.75" x14ac:dyDescent="0.2">
      <c r="A12" s="6">
        <v>9</v>
      </c>
      <c r="B12" s="18" t="s">
        <v>22</v>
      </c>
      <c r="C12" s="16" t="s">
        <v>8</v>
      </c>
      <c r="D12" s="8" t="s">
        <v>21</v>
      </c>
      <c r="E12" s="7">
        <v>8</v>
      </c>
      <c r="F12" s="9"/>
      <c r="G12" s="9"/>
      <c r="H12" s="10" t="s">
        <v>6</v>
      </c>
      <c r="I12" s="10" t="s">
        <v>6</v>
      </c>
      <c r="J12" s="11">
        <v>0</v>
      </c>
      <c r="K12" s="12">
        <f t="shared" si="1"/>
        <v>0</v>
      </c>
    </row>
    <row r="13" spans="1:11" s="14" customFormat="1" ht="12.75" x14ac:dyDescent="0.2">
      <c r="A13" s="6">
        <v>10</v>
      </c>
      <c r="B13" s="19" t="s">
        <v>23</v>
      </c>
      <c r="C13" s="7" t="s">
        <v>53</v>
      </c>
      <c r="D13" s="8" t="s">
        <v>24</v>
      </c>
      <c r="E13" s="7">
        <v>8</v>
      </c>
      <c r="F13" s="9"/>
      <c r="G13" s="9"/>
      <c r="H13" s="10" t="s">
        <v>6</v>
      </c>
      <c r="I13" s="10" t="s">
        <v>10</v>
      </c>
      <c r="J13" s="11">
        <v>0</v>
      </c>
      <c r="K13" s="12">
        <f>E13*J13</f>
        <v>0</v>
      </c>
    </row>
    <row r="14" spans="1:11" s="5" customFormat="1" ht="12.75" x14ac:dyDescent="0.2">
      <c r="A14" s="6">
        <v>11</v>
      </c>
      <c r="B14" s="15" t="s">
        <v>25</v>
      </c>
      <c r="C14" s="16" t="s">
        <v>53</v>
      </c>
      <c r="D14" s="8" t="s">
        <v>24</v>
      </c>
      <c r="E14" s="7">
        <v>4</v>
      </c>
      <c r="F14" s="9"/>
      <c r="G14" s="9"/>
      <c r="H14" s="10" t="s">
        <v>6</v>
      </c>
      <c r="I14" s="10" t="s">
        <v>7</v>
      </c>
      <c r="J14" s="11">
        <v>0</v>
      </c>
      <c r="K14" s="12">
        <f t="shared" si="1"/>
        <v>0</v>
      </c>
    </row>
    <row r="15" spans="1:11" s="5" customFormat="1" ht="12.75" x14ac:dyDescent="0.2">
      <c r="A15" s="6">
        <v>12</v>
      </c>
      <c r="B15" s="18" t="s">
        <v>26</v>
      </c>
      <c r="C15" s="16" t="s">
        <v>53</v>
      </c>
      <c r="D15" s="20" t="s">
        <v>27</v>
      </c>
      <c r="E15" s="7">
        <v>12</v>
      </c>
      <c r="F15" s="9"/>
      <c r="G15" s="9"/>
      <c r="H15" s="10" t="s">
        <v>6</v>
      </c>
      <c r="I15" s="10" t="s">
        <v>6</v>
      </c>
      <c r="J15" s="11">
        <v>0</v>
      </c>
      <c r="K15" s="12">
        <f t="shared" si="1"/>
        <v>0</v>
      </c>
    </row>
    <row r="16" spans="1:11" s="5" customFormat="1" ht="12.75" x14ac:dyDescent="0.2">
      <c r="A16" s="6">
        <v>13</v>
      </c>
      <c r="B16" s="18" t="s">
        <v>28</v>
      </c>
      <c r="C16" s="16" t="s">
        <v>53</v>
      </c>
      <c r="D16" s="20" t="s">
        <v>29</v>
      </c>
      <c r="E16" s="7">
        <v>8</v>
      </c>
      <c r="F16" s="9"/>
      <c r="G16" s="9"/>
      <c r="H16" s="10" t="s">
        <v>7</v>
      </c>
      <c r="I16" s="10" t="s">
        <v>7</v>
      </c>
      <c r="J16" s="11">
        <v>0</v>
      </c>
      <c r="K16" s="12">
        <f t="shared" si="1"/>
        <v>0</v>
      </c>
    </row>
    <row r="17" spans="1:11" s="5" customFormat="1" x14ac:dyDescent="0.2">
      <c r="A17" s="6"/>
      <c r="B17" s="18"/>
      <c r="C17" s="16"/>
      <c r="D17" s="20"/>
      <c r="E17" s="7"/>
      <c r="F17" s="9"/>
      <c r="G17" s="9"/>
      <c r="H17" s="10"/>
      <c r="I17" s="10"/>
      <c r="J17" s="11"/>
      <c r="K17" s="21">
        <f>SUM(K4:K16)</f>
        <v>0</v>
      </c>
    </row>
    <row r="18" spans="1:11" s="5" customFormat="1" ht="51" customHeight="1" x14ac:dyDescent="0.2">
      <c r="A18" s="32" t="s">
        <v>41</v>
      </c>
      <c r="B18" s="33"/>
      <c r="C18" s="33"/>
      <c r="D18" s="33"/>
      <c r="E18" s="33"/>
      <c r="F18" s="33"/>
      <c r="G18" s="33"/>
      <c r="H18" s="33"/>
      <c r="I18" s="33"/>
      <c r="J18" s="33"/>
      <c r="K18" s="34"/>
    </row>
    <row r="19" spans="1:11" s="5" customFormat="1" ht="12.75" x14ac:dyDescent="0.2">
      <c r="A19" s="15">
        <v>1</v>
      </c>
      <c r="B19" s="19" t="s">
        <v>30</v>
      </c>
      <c r="C19" s="7" t="s">
        <v>8</v>
      </c>
      <c r="D19" s="8" t="s">
        <v>50</v>
      </c>
      <c r="E19" s="7">
        <v>4</v>
      </c>
      <c r="F19" s="9"/>
      <c r="G19" s="9"/>
      <c r="H19" s="10" t="s">
        <v>6</v>
      </c>
      <c r="I19" s="10" t="s">
        <v>6</v>
      </c>
      <c r="J19" s="11">
        <v>0</v>
      </c>
      <c r="K19" s="12">
        <f>E19*J19</f>
        <v>0</v>
      </c>
    </row>
    <row r="20" spans="1:11" s="5" customFormat="1" ht="12.75" x14ac:dyDescent="0.2">
      <c r="A20" s="15">
        <v>2</v>
      </c>
      <c r="B20" s="19" t="s">
        <v>30</v>
      </c>
      <c r="C20" s="7" t="s">
        <v>9</v>
      </c>
      <c r="D20" s="8" t="s">
        <v>50</v>
      </c>
      <c r="E20" s="7">
        <v>4</v>
      </c>
      <c r="F20" s="9"/>
      <c r="G20" s="9"/>
      <c r="H20" s="10" t="s">
        <v>6</v>
      </c>
      <c r="I20" s="10" t="s">
        <v>10</v>
      </c>
      <c r="J20" s="11">
        <v>0</v>
      </c>
      <c r="K20" s="12">
        <f t="shared" ref="K20:K24" si="3">E20*J20</f>
        <v>0</v>
      </c>
    </row>
    <row r="21" spans="1:11" s="5" customFormat="1" ht="12.75" x14ac:dyDescent="0.2">
      <c r="A21" s="15">
        <v>3</v>
      </c>
      <c r="B21" s="19" t="s">
        <v>31</v>
      </c>
      <c r="C21" s="7" t="s">
        <v>8</v>
      </c>
      <c r="D21" s="8" t="s">
        <v>51</v>
      </c>
      <c r="E21" s="7">
        <v>4</v>
      </c>
      <c r="F21" s="9"/>
      <c r="G21" s="9"/>
      <c r="H21" s="10" t="s">
        <v>6</v>
      </c>
      <c r="I21" s="10" t="s">
        <v>7</v>
      </c>
      <c r="J21" s="11">
        <v>0</v>
      </c>
      <c r="K21" s="12">
        <f>E21*J21</f>
        <v>0</v>
      </c>
    </row>
    <row r="22" spans="1:11" s="5" customFormat="1" ht="12.75" x14ac:dyDescent="0.2">
      <c r="A22" s="15">
        <v>4</v>
      </c>
      <c r="B22" s="19" t="s">
        <v>31</v>
      </c>
      <c r="C22" s="7" t="s">
        <v>9</v>
      </c>
      <c r="D22" s="8" t="s">
        <v>52</v>
      </c>
      <c r="E22" s="7">
        <v>4</v>
      </c>
      <c r="F22" s="9"/>
      <c r="G22" s="9"/>
      <c r="H22" s="10" t="s">
        <v>7</v>
      </c>
      <c r="I22" s="10" t="s">
        <v>10</v>
      </c>
      <c r="J22" s="11">
        <v>0</v>
      </c>
      <c r="K22" s="12">
        <f t="shared" si="3"/>
        <v>0</v>
      </c>
    </row>
    <row r="23" spans="1:11" s="5" customFormat="1" ht="12.75" x14ac:dyDescent="0.2">
      <c r="A23" s="15">
        <v>7</v>
      </c>
      <c r="B23" s="19" t="s">
        <v>32</v>
      </c>
      <c r="C23" s="7" t="s">
        <v>53</v>
      </c>
      <c r="D23" s="8" t="s">
        <v>33</v>
      </c>
      <c r="E23" s="7">
        <v>8</v>
      </c>
      <c r="F23" s="9"/>
      <c r="G23" s="9"/>
      <c r="H23" s="10" t="s">
        <v>7</v>
      </c>
      <c r="I23" s="10" t="s">
        <v>6</v>
      </c>
      <c r="J23" s="11">
        <v>0</v>
      </c>
      <c r="K23" s="12">
        <f t="shared" si="3"/>
        <v>0</v>
      </c>
    </row>
    <row r="24" spans="1:11" s="14" customFormat="1" ht="12.75" x14ac:dyDescent="0.2">
      <c r="A24" s="15">
        <v>9</v>
      </c>
      <c r="B24" s="19" t="s">
        <v>34</v>
      </c>
      <c r="C24" s="7" t="s">
        <v>9</v>
      </c>
      <c r="D24" s="22" t="s">
        <v>35</v>
      </c>
      <c r="E24" s="7">
        <v>4</v>
      </c>
      <c r="F24" s="9"/>
      <c r="G24" s="9"/>
      <c r="H24" s="10" t="s">
        <v>6</v>
      </c>
      <c r="I24" s="10" t="s">
        <v>6</v>
      </c>
      <c r="J24" s="11">
        <v>0</v>
      </c>
      <c r="K24" s="12">
        <f t="shared" si="3"/>
        <v>0</v>
      </c>
    </row>
    <row r="25" spans="1:11" s="14" customFormat="1" x14ac:dyDescent="0.2">
      <c r="A25" s="15"/>
      <c r="B25" s="19"/>
      <c r="C25" s="7"/>
      <c r="D25" s="22"/>
      <c r="E25" s="7"/>
      <c r="F25" s="9"/>
      <c r="G25" s="9"/>
      <c r="H25" s="10"/>
      <c r="I25" s="10"/>
      <c r="J25" s="11"/>
      <c r="K25" s="21">
        <f>SUM(K19:K24)</f>
        <v>0</v>
      </c>
    </row>
    <row r="26" spans="1:11" s="5" customFormat="1" ht="51" customHeight="1" x14ac:dyDescent="0.2">
      <c r="A26" s="32" t="s">
        <v>42</v>
      </c>
      <c r="B26" s="33"/>
      <c r="C26" s="33"/>
      <c r="D26" s="33"/>
      <c r="E26" s="33"/>
      <c r="F26" s="33"/>
      <c r="G26" s="33"/>
      <c r="H26" s="33"/>
      <c r="I26" s="33"/>
      <c r="J26" s="33"/>
      <c r="K26" s="34"/>
    </row>
    <row r="27" spans="1:11" s="5" customFormat="1" ht="12.75" x14ac:dyDescent="0.2">
      <c r="A27" s="17">
        <v>1</v>
      </c>
      <c r="B27" s="19" t="s">
        <v>36</v>
      </c>
      <c r="C27" s="26" t="s">
        <v>9</v>
      </c>
      <c r="D27" s="8" t="s">
        <v>37</v>
      </c>
      <c r="E27" s="7">
        <v>2</v>
      </c>
      <c r="F27" s="9"/>
      <c r="G27" s="9"/>
      <c r="H27" s="10" t="s">
        <v>6</v>
      </c>
      <c r="I27" s="10" t="s">
        <v>7</v>
      </c>
      <c r="J27" s="11">
        <v>0</v>
      </c>
      <c r="K27" s="12">
        <f>E27*J27</f>
        <v>0</v>
      </c>
    </row>
    <row r="28" spans="1:1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>
        <f>SUM(K27:K27)</f>
        <v>0</v>
      </c>
    </row>
    <row r="29" spans="1:11" ht="15" customHeight="1" x14ac:dyDescent="0.25">
      <c r="F29" s="28" t="s">
        <v>48</v>
      </c>
      <c r="G29" s="28"/>
      <c r="H29" s="28"/>
      <c r="I29" s="28"/>
      <c r="J29" s="28"/>
      <c r="K29" s="25">
        <f>SUM(K17,K25,K28)</f>
        <v>0</v>
      </c>
    </row>
    <row r="30" spans="1:11" x14ac:dyDescent="0.25">
      <c r="F30" s="28" t="s">
        <v>38</v>
      </c>
      <c r="G30" s="28"/>
      <c r="H30" s="28"/>
      <c r="I30" s="28"/>
      <c r="J30" s="28"/>
      <c r="K30" s="25">
        <f>K29*0.22</f>
        <v>0</v>
      </c>
    </row>
    <row r="31" spans="1:11" x14ac:dyDescent="0.25">
      <c r="F31" s="28" t="s">
        <v>39</v>
      </c>
      <c r="G31" s="28"/>
      <c r="H31" s="28"/>
      <c r="I31" s="28"/>
      <c r="J31" s="28"/>
      <c r="K31" s="25">
        <f>SUM(K29:K30)</f>
        <v>0</v>
      </c>
    </row>
  </sheetData>
  <autoFilter ref="A1:K31" xr:uid="{F7105633-DE0A-4E6D-81D5-93CBB66C2072}"/>
  <mergeCells count="7">
    <mergeCell ref="A1:K1"/>
    <mergeCell ref="F29:J29"/>
    <mergeCell ref="F30:J30"/>
    <mergeCell ref="F31:J31"/>
    <mergeCell ref="A3:K3"/>
    <mergeCell ref="A18:K18"/>
    <mergeCell ref="A26:K26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PNEVMATIK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Jasmina Purič  | Snaga Maribor</dc:creator>
  <cp:lastModifiedBy>Darko Bečaj | Snaga Maribor</cp:lastModifiedBy>
  <cp:lastPrinted>2023-12-12T13:36:40Z</cp:lastPrinted>
  <dcterms:created xsi:type="dcterms:W3CDTF">2023-05-18T13:03:30Z</dcterms:created>
  <dcterms:modified xsi:type="dcterms:W3CDTF">2024-03-04T15:04:24Z</dcterms:modified>
</cp:coreProperties>
</file>